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2.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_de_trabalho"/>
  <mc:AlternateContent xmlns:mc="http://schemas.openxmlformats.org/markup-compatibility/2006">
    <mc:Choice Requires="x15">
      <x15ac:absPath xmlns:x15ac="http://schemas.microsoft.com/office/spreadsheetml/2010/11/ac" url="C:\Users\I\Desktop\CAMPO BOBOCÃO\ABERTOS\"/>
    </mc:Choice>
  </mc:AlternateContent>
  <xr:revisionPtr revIDLastSave="0" documentId="13_ncr:1_{90DCB100-CE77-41C9-AC3B-8CD4E19A8E3D}" xr6:coauthVersionLast="47" xr6:coauthVersionMax="47" xr10:uidLastSave="{00000000-0000-0000-0000-000000000000}"/>
  <bookViews>
    <workbookView xWindow="-120" yWindow="-120" windowWidth="29040" windowHeight="15720" firstSheet="1" activeTab="3" xr2:uid="{00000000-000D-0000-FFFF-FFFF00000000}"/>
  </bookViews>
  <sheets>
    <sheet name="BDI" sheetId="92" state="hidden" r:id="rId1"/>
    <sheet name="COMPOSIÇÕES" sheetId="91" r:id="rId2"/>
    <sheet name="MEMÓRIA DE CÁLCULO" sheetId="90" r:id="rId3"/>
    <sheet name="PLANILHA ORÇAMENTÁRIA" sheetId="82" r:id="rId4"/>
    <sheet name="ATESTADO" sheetId="98" r:id="rId5"/>
    <sheet name="PB" sheetId="99" r:id="rId6"/>
    <sheet name="BDI 1" sheetId="101" r:id="rId7"/>
    <sheet name="CRONO GERAL" sheetId="102" r:id="rId8"/>
    <sheet name="CRONOGRAMA" sheetId="93" state="hidden" r:id="rId9"/>
    <sheet name="ATESTADO DE CAPACIDADE TÉCNICA" sheetId="94" state="hidden" r:id="rId10"/>
    <sheet name="PROJETO BÁSICO" sheetId="95" state="hidden" r:id="rId11"/>
    <sheet name="Planilha1" sheetId="96" state="hidden" r:id="rId12"/>
  </sheets>
  <definedNames>
    <definedName name="_xlnm.Print_Area" localSheetId="4">ATESTADO!$A$1:$E$31</definedName>
    <definedName name="_xlnm.Print_Area" localSheetId="9">'ATESTADO DE CAPACIDADE TÉCNICA'!$A$1:$E$31</definedName>
    <definedName name="_xlnm.Print_Area" localSheetId="0">BDI!$A$1:$C$37</definedName>
    <definedName name="_xlnm.Print_Area" localSheetId="6">'BDI 1'!$A$1:$C$32</definedName>
    <definedName name="_xlnm.Print_Area" localSheetId="1">COMPOSIÇÕES!$A$1:$H$36</definedName>
    <definedName name="_xlnm.Print_Area" localSheetId="7">'CRONO GERAL'!$A$1:$I$35</definedName>
    <definedName name="_xlnm.Print_Area" localSheetId="8">CRONOGRAMA!$A$1:$J$41</definedName>
    <definedName name="_xlnm.Print_Area" localSheetId="2">'MEMÓRIA DE CÁLCULO'!$A$1:$M$124</definedName>
    <definedName name="_xlnm.Print_Area" localSheetId="3">'PLANILHA ORÇAMENTÁRIA'!$A$1:$I$53</definedName>
    <definedName name="_xlnm.Print_Titles" localSheetId="2">'MEMÓRIA DE CÁLCULO'!$1:$8</definedName>
    <definedName name="_xlnm.Print_Titles" localSheetId="3">'PLANILHA ORÇAMENTÁRIA'!$1:$9</definedName>
    <definedName name="Z_173E2A1E_AB09_4E54_AC18_D2346E64FAE9_.wvu.PrintArea" localSheetId="7" hidden="1">'CRONO GERAL'!$A$1:$I$29</definedName>
  </definedNames>
  <calcPr calcId="181029"/>
</workbook>
</file>

<file path=xl/calcChain.xml><?xml version="1.0" encoding="utf-8"?>
<calcChain xmlns="http://schemas.openxmlformats.org/spreadsheetml/2006/main">
  <c r="B30" i="102" l="1"/>
  <c r="A30" i="102"/>
  <c r="E24" i="90"/>
  <c r="G51" i="82"/>
  <c r="G38" i="82"/>
  <c r="G15" i="82"/>
  <c r="C35" i="82"/>
  <c r="E105" i="90"/>
  <c r="E104" i="90"/>
  <c r="K111" i="90"/>
  <c r="G88" i="90"/>
  <c r="K66" i="90"/>
  <c r="K63" i="90"/>
  <c r="K60" i="90"/>
  <c r="K57" i="90"/>
  <c r="K50" i="90"/>
  <c r="K47" i="90"/>
  <c r="K38" i="90"/>
  <c r="K34" i="90"/>
  <c r="K25" i="90"/>
  <c r="E14" i="90"/>
  <c r="E17" i="90"/>
  <c r="E111" i="90"/>
  <c r="P114" i="90"/>
  <c r="P113" i="90"/>
  <c r="H52" i="82"/>
  <c r="E52" i="82"/>
  <c r="D52" i="82"/>
  <c r="C52" i="82"/>
  <c r="E51" i="82"/>
  <c r="D20" i="98" s="1"/>
  <c r="D51" i="82"/>
  <c r="B20" i="98" s="1"/>
  <c r="C51" i="82"/>
  <c r="A20" i="98" s="1"/>
  <c r="D50" i="82"/>
  <c r="H47" i="82"/>
  <c r="E47" i="82"/>
  <c r="D47" i="82"/>
  <c r="C47" i="82"/>
  <c r="H25" i="82"/>
  <c r="E25" i="82"/>
  <c r="D25" i="82"/>
  <c r="C25" i="82"/>
  <c r="H24" i="82"/>
  <c r="E24" i="82"/>
  <c r="D24" i="82"/>
  <c r="C24" i="82"/>
  <c r="D119" i="90"/>
  <c r="C119" i="90"/>
  <c r="B119" i="90"/>
  <c r="H30" i="91"/>
  <c r="H29" i="91"/>
  <c r="H28" i="91"/>
  <c r="H27" i="91"/>
  <c r="H26" i="91"/>
  <c r="H25" i="91"/>
  <c r="H24" i="91"/>
  <c r="H23" i="91"/>
  <c r="M111" i="90"/>
  <c r="N39" i="90"/>
  <c r="M123" i="90"/>
  <c r="M124" i="90" s="1"/>
  <c r="E122" i="90" s="1"/>
  <c r="F52" i="82" s="1"/>
  <c r="I52" i="82" l="1"/>
  <c r="H21" i="91"/>
  <c r="H51" i="82" s="1"/>
  <c r="E88" i="90"/>
  <c r="M88" i="90" s="1"/>
  <c r="M89" i="90" s="1"/>
  <c r="E87" i="90" s="1"/>
  <c r="E63" i="90" l="1"/>
  <c r="E57" i="90"/>
  <c r="E41" i="90"/>
  <c r="G29" i="90"/>
  <c r="A3" i="90"/>
  <c r="E120" i="90" l="1"/>
  <c r="M120" i="90" s="1"/>
  <c r="M121" i="90" s="1"/>
  <c r="E119" i="90" s="1"/>
  <c r="K112" i="90"/>
  <c r="M112" i="90" s="1"/>
  <c r="M113" i="90" s="1"/>
  <c r="E110" i="90" s="1"/>
  <c r="F47" i="82" s="1"/>
  <c r="I47" i="82" s="1"/>
  <c r="E70" i="90"/>
  <c r="E97" i="90"/>
  <c r="E96" i="90"/>
  <c r="I44" i="90"/>
  <c r="G24" i="90"/>
  <c r="G28" i="90" l="1"/>
  <c r="D84" i="90" l="1"/>
  <c r="M85" i="90"/>
  <c r="M86" i="90" s="1"/>
  <c r="C84" i="90"/>
  <c r="H18" i="91"/>
  <c r="H17" i="91"/>
  <c r="H44" i="82"/>
  <c r="H45" i="82"/>
  <c r="H46" i="82"/>
  <c r="H39" i="82"/>
  <c r="H35" i="82"/>
  <c r="H36" i="82"/>
  <c r="H28" i="82"/>
  <c r="H29" i="82"/>
  <c r="H30" i="82"/>
  <c r="H20" i="82"/>
  <c r="H21" i="82"/>
  <c r="H22" i="82"/>
  <c r="H23" i="82"/>
  <c r="H16" i="82"/>
  <c r="H17" i="82"/>
  <c r="E36" i="102"/>
  <c r="M70" i="90"/>
  <c r="M66" i="90"/>
  <c r="N57" i="90"/>
  <c r="H12" i="82"/>
  <c r="H13" i="82"/>
  <c r="M92" i="90"/>
  <c r="M93" i="90" s="1"/>
  <c r="E91" i="90" s="1"/>
  <c r="E33" i="90" l="1"/>
  <c r="E75" i="90" s="1"/>
  <c r="M75" i="90" s="1"/>
  <c r="M76" i="90" s="1"/>
  <c r="E53" i="90"/>
  <c r="M97" i="90" s="1"/>
  <c r="E44" i="90"/>
  <c r="M24" i="90"/>
  <c r="E28" i="90"/>
  <c r="E84" i="90"/>
  <c r="H15" i="91"/>
  <c r="M67" i="90"/>
  <c r="M60" i="90"/>
  <c r="E101" i="90" l="1"/>
  <c r="M101" i="90" s="1"/>
  <c r="E100" i="90"/>
  <c r="M100" i="90" s="1"/>
  <c r="E37" i="90"/>
  <c r="M37" i="90" s="1"/>
  <c r="E71" i="90"/>
  <c r="M71" i="90" s="1"/>
  <c r="M72" i="90" s="1"/>
  <c r="E69" i="90" s="1"/>
  <c r="E47" i="90"/>
  <c r="P40" i="90"/>
  <c r="M28" i="90"/>
  <c r="M25" i="90"/>
  <c r="N37" i="90"/>
  <c r="M102" i="90" l="1"/>
  <c r="N45" i="90"/>
  <c r="M26" i="90"/>
  <c r="E29" i="90"/>
  <c r="A5" i="91" l="1"/>
  <c r="I30" i="102"/>
  <c r="I28" i="102"/>
  <c r="I26" i="102"/>
  <c r="I24" i="102"/>
  <c r="I22" i="102"/>
  <c r="I20" i="102"/>
  <c r="I18" i="102"/>
  <c r="I16" i="102"/>
  <c r="I14" i="102"/>
  <c r="I12" i="102"/>
  <c r="I10" i="102"/>
  <c r="C23" i="101"/>
  <c r="C27" i="101" s="1"/>
  <c r="D21" i="101"/>
  <c r="M50" i="90" l="1"/>
  <c r="M41" i="90"/>
  <c r="M42" i="90" s="1"/>
  <c r="N41" i="90"/>
  <c r="C11" i="82"/>
  <c r="D11" i="82"/>
  <c r="M61" i="90" l="1"/>
  <c r="E59" i="90" s="1"/>
  <c r="M51" i="90"/>
  <c r="E49" i="90" s="1"/>
  <c r="C20" i="90"/>
  <c r="E46" i="82"/>
  <c r="D46" i="82"/>
  <c r="C46" i="82"/>
  <c r="E23" i="82"/>
  <c r="D23" i="82"/>
  <c r="C23" i="82"/>
  <c r="M17" i="90"/>
  <c r="M18" i="90" s="1"/>
  <c r="E16" i="90" s="1"/>
  <c r="F13" i="82" s="1"/>
  <c r="E17" i="82"/>
  <c r="D17" i="82"/>
  <c r="C17" i="82"/>
  <c r="E16" i="82"/>
  <c r="D16" i="82"/>
  <c r="C16" i="82"/>
  <c r="H15" i="82"/>
  <c r="D15" i="82"/>
  <c r="D14" i="82"/>
  <c r="B12" i="102" s="1"/>
  <c r="E13" i="82"/>
  <c r="D13" i="82"/>
  <c r="C13" i="82"/>
  <c r="C32" i="82"/>
  <c r="C39" i="82"/>
  <c r="C30" i="82"/>
  <c r="H49" i="82"/>
  <c r="H27" i="82"/>
  <c r="K53" i="82"/>
  <c r="E30" i="82"/>
  <c r="D30" i="82"/>
  <c r="C29" i="82"/>
  <c r="D29" i="82"/>
  <c r="E28" i="82"/>
  <c r="D28" i="82"/>
  <c r="C28" i="82"/>
  <c r="E22" i="82"/>
  <c r="D22" i="82"/>
  <c r="C22" i="82"/>
  <c r="E21" i="82"/>
  <c r="D21" i="82"/>
  <c r="C21" i="82"/>
  <c r="E29" i="82"/>
  <c r="E27" i="82"/>
  <c r="D27" i="82"/>
  <c r="C27" i="82"/>
  <c r="E20" i="82"/>
  <c r="D20" i="82"/>
  <c r="C20" i="82"/>
  <c r="E12" i="82"/>
  <c r="D12" i="82"/>
  <c r="C12" i="82"/>
  <c r="N33" i="90"/>
  <c r="E65" i="90"/>
  <c r="M33" i="90"/>
  <c r="M34" i="90"/>
  <c r="M53" i="90"/>
  <c r="M54" i="90" s="1"/>
  <c r="E52" i="90" s="1"/>
  <c r="F25" i="82" s="1"/>
  <c r="I25" i="82" s="1"/>
  <c r="M47" i="90"/>
  <c r="M48" i="90" s="1"/>
  <c r="M44" i="90"/>
  <c r="M96" i="90" l="1"/>
  <c r="M98" i="90" s="1"/>
  <c r="F24" i="82"/>
  <c r="I24" i="82" s="1"/>
  <c r="M35" i="90"/>
  <c r="E32" i="90" s="1"/>
  <c r="E46" i="90"/>
  <c r="H11" i="82"/>
  <c r="I13" i="82"/>
  <c r="M38" i="90"/>
  <c r="M39" i="90" s="1"/>
  <c r="E36" i="90" s="1"/>
  <c r="M29" i="90"/>
  <c r="M30" i="90" s="1"/>
  <c r="M11" i="90"/>
  <c r="M12" i="90" s="1"/>
  <c r="E10" i="90" s="1"/>
  <c r="D20" i="90"/>
  <c r="B20" i="90"/>
  <c r="D19" i="82"/>
  <c r="E49" i="82"/>
  <c r="D49" i="82"/>
  <c r="C49" i="82"/>
  <c r="D48" i="82"/>
  <c r="B28" i="102" s="1"/>
  <c r="E45" i="82"/>
  <c r="D45" i="82"/>
  <c r="C45" i="82"/>
  <c r="E44" i="82"/>
  <c r="D44" i="82"/>
  <c r="C44" i="82"/>
  <c r="E43" i="82"/>
  <c r="D43" i="82"/>
  <c r="C43" i="82"/>
  <c r="H43" i="82" s="1"/>
  <c r="D42" i="82"/>
  <c r="B26" i="102" s="1"/>
  <c r="E41" i="82"/>
  <c r="D41" i="82"/>
  <c r="C41" i="82"/>
  <c r="H41" i="82" s="1"/>
  <c r="D40" i="82"/>
  <c r="B24" i="102" s="1"/>
  <c r="D37" i="82"/>
  <c r="B22" i="102" s="1"/>
  <c r="D33" i="82"/>
  <c r="B20" i="102" s="1"/>
  <c r="E39" i="82"/>
  <c r="D39" i="82"/>
  <c r="E38" i="82"/>
  <c r="D38" i="82"/>
  <c r="C38" i="82"/>
  <c r="E36" i="82"/>
  <c r="D36" i="82"/>
  <c r="C36" i="82"/>
  <c r="E35" i="82"/>
  <c r="D35" i="82"/>
  <c r="E32" i="82"/>
  <c r="D32" i="82"/>
  <c r="H32" i="82"/>
  <c r="D31" i="82"/>
  <c r="B18" i="102" s="1"/>
  <c r="D26" i="82"/>
  <c r="B16" i="102" s="1"/>
  <c r="D18" i="82"/>
  <c r="B14" i="102" s="1"/>
  <c r="D10" i="82"/>
  <c r="B10" i="102" s="1"/>
  <c r="E11" i="82"/>
  <c r="D30" i="94"/>
  <c r="A30" i="94"/>
  <c r="B30" i="94"/>
  <c r="A29" i="94"/>
  <c r="B29" i="94"/>
  <c r="A28" i="94"/>
  <c r="B28" i="94"/>
  <c r="A5" i="93"/>
  <c r="A5" i="94" s="1"/>
  <c r="D28" i="94"/>
  <c r="D29" i="94"/>
  <c r="A22" i="98" l="1"/>
  <c r="B22" i="98"/>
  <c r="D22" i="98"/>
  <c r="M108" i="90"/>
  <c r="M109" i="90" s="1"/>
  <c r="E107" i="90" s="1"/>
  <c r="C19" i="82"/>
  <c r="C15" i="82"/>
  <c r="E19" i="82"/>
  <c r="E15" i="82"/>
  <c r="M105" i="90"/>
  <c r="M104" i="90"/>
  <c r="B30" i="98"/>
  <c r="D30" i="98"/>
  <c r="A30" i="98"/>
  <c r="H38" i="82"/>
  <c r="E78" i="90"/>
  <c r="E23" i="90"/>
  <c r="E95" i="90"/>
  <c r="M57" i="90"/>
  <c r="M58" i="90" s="1"/>
  <c r="H12" i="91"/>
  <c r="F16" i="82" l="1"/>
  <c r="I16" i="82" s="1"/>
  <c r="M106" i="90"/>
  <c r="E103" i="90" s="1"/>
  <c r="E27" i="90"/>
  <c r="E81" i="90"/>
  <c r="H10" i="91"/>
  <c r="E99" i="90"/>
  <c r="F17" i="82" l="1"/>
  <c r="I17" i="82" s="1"/>
  <c r="H19" i="82"/>
  <c r="E74" i="90"/>
  <c r="F34" i="82" s="1"/>
  <c r="E21" i="98" s="1"/>
  <c r="F45" i="82"/>
  <c r="I45" i="82" s="1"/>
  <c r="F46" i="82"/>
  <c r="I46" i="82" s="1"/>
  <c r="F44" i="82"/>
  <c r="I44" i="82" s="1"/>
  <c r="M63" i="90"/>
  <c r="M64" i="90" s="1"/>
  <c r="F39" i="82" l="1"/>
  <c r="I39" i="82" s="1"/>
  <c r="F38" i="82"/>
  <c r="E62" i="90"/>
  <c r="M78" i="90"/>
  <c r="M79" i="90" s="1"/>
  <c r="E56" i="90"/>
  <c r="M45" i="90"/>
  <c r="E43" i="90" s="1"/>
  <c r="F23" i="82" s="1"/>
  <c r="I23" i="82" s="1"/>
  <c r="F27" i="82" l="1"/>
  <c r="I27" i="82" s="1"/>
  <c r="I38" i="82"/>
  <c r="E77" i="90"/>
  <c r="M81" i="90"/>
  <c r="E40" i="90"/>
  <c r="F21" i="82" s="1"/>
  <c r="I21" i="82" s="1"/>
  <c r="M14" i="90"/>
  <c r="M15" i="90" s="1"/>
  <c r="E13" i="90" s="1"/>
  <c r="F22" i="82" l="1"/>
  <c r="I22" i="82" s="1"/>
  <c r="F28" i="82"/>
  <c r="I28" i="82" s="1"/>
  <c r="F20" i="82"/>
  <c r="I20" i="82" s="1"/>
  <c r="F30" i="82"/>
  <c r="I30" i="82" s="1"/>
  <c r="M82" i="90"/>
  <c r="E80" i="90" s="1"/>
  <c r="F29" i="82"/>
  <c r="I29" i="82" s="1"/>
  <c r="F35" i="82"/>
  <c r="I35" i="82" s="1"/>
  <c r="F11" i="82"/>
  <c r="I11" i="82" s="1"/>
  <c r="F12" i="82"/>
  <c r="I12" i="82" s="1"/>
  <c r="A6" i="92"/>
  <c r="C23" i="92"/>
  <c r="C27" i="92" s="1"/>
  <c r="D21" i="92"/>
  <c r="F36" i="82" l="1"/>
  <c r="E22" i="98" s="1"/>
  <c r="I10" i="82"/>
  <c r="I26" i="82"/>
  <c r="D16" i="102" s="1"/>
  <c r="F17" i="102" s="1"/>
  <c r="F32" i="82"/>
  <c r="I32" i="82" s="1"/>
  <c r="I36" i="82" l="1"/>
  <c r="K36" i="82"/>
  <c r="L35" i="82"/>
  <c r="I31" i="82"/>
  <c r="D18" i="102" s="1"/>
  <c r="D10" i="102"/>
  <c r="H11" i="102" s="1"/>
  <c r="G17" i="102"/>
  <c r="H17" i="102"/>
  <c r="E17" i="102"/>
  <c r="G11" i="102" l="1"/>
  <c r="F11" i="102"/>
  <c r="E11" i="102"/>
  <c r="E19" i="102"/>
  <c r="F19" i="102"/>
  <c r="G19" i="102"/>
  <c r="H19" i="102"/>
  <c r="I17" i="102"/>
  <c r="F43" i="82"/>
  <c r="I43" i="82" s="1"/>
  <c r="I42" i="82" s="1"/>
  <c r="M21" i="90"/>
  <c r="M22" i="90" s="1"/>
  <c r="E20" i="90" s="1"/>
  <c r="M116" i="90" s="1"/>
  <c r="M117" i="90" s="1"/>
  <c r="E115" i="90" s="1"/>
  <c r="F49" i="82" l="1"/>
  <c r="I49" i="82" s="1"/>
  <c r="I48" i="82" s="1"/>
  <c r="F51" i="82"/>
  <c r="F19" i="82"/>
  <c r="I19" i="82" s="1"/>
  <c r="F15" i="82"/>
  <c r="I15" i="82" s="1"/>
  <c r="I14" i="82" s="1"/>
  <c r="I11" i="102"/>
  <c r="I19" i="102"/>
  <c r="D26" i="102"/>
  <c r="F41" i="82"/>
  <c r="I41" i="82" s="1"/>
  <c r="I40" i="82" s="1"/>
  <c r="I51" i="82" l="1"/>
  <c r="I50" i="82" s="1"/>
  <c r="D30" i="102" s="1"/>
  <c r="E20" i="98"/>
  <c r="D28" i="102"/>
  <c r="I18" i="82"/>
  <c r="D14" i="102" s="1"/>
  <c r="D12" i="102"/>
  <c r="G13" i="102" s="1"/>
  <c r="G27" i="102"/>
  <c r="F27" i="102"/>
  <c r="H27" i="102"/>
  <c r="E27" i="102"/>
  <c r="D24" i="102"/>
  <c r="E29" i="102" l="1"/>
  <c r="H29" i="102"/>
  <c r="F29" i="102"/>
  <c r="G29" i="102"/>
  <c r="E15" i="102"/>
  <c r="H15" i="102"/>
  <c r="G15" i="102"/>
  <c r="F15" i="102"/>
  <c r="F13" i="102"/>
  <c r="H13" i="102"/>
  <c r="E13" i="102"/>
  <c r="I27" i="102"/>
  <c r="H25" i="102"/>
  <c r="G25" i="102"/>
  <c r="F25" i="102"/>
  <c r="E25" i="102"/>
  <c r="K34" i="82"/>
  <c r="I29" i="102" l="1"/>
  <c r="I15" i="102"/>
  <c r="I13" i="102"/>
  <c r="I25" i="102"/>
  <c r="C28" i="93" l="1"/>
  <c r="E29" i="93" l="1"/>
  <c r="H29" i="93"/>
  <c r="G29" i="93"/>
  <c r="F29" i="93"/>
  <c r="I29" i="93"/>
  <c r="J29" i="93"/>
  <c r="K29" i="93" l="1"/>
  <c r="L29" i="93" s="1"/>
  <c r="C24" i="93"/>
  <c r="J25" i="93" l="1"/>
  <c r="H25" i="93"/>
  <c r="I25" i="93"/>
  <c r="G25" i="93"/>
  <c r="F25" i="93"/>
  <c r="E25" i="93"/>
  <c r="K25" i="93" l="1"/>
  <c r="L25" i="93" s="1"/>
  <c r="C18" i="93"/>
  <c r="I19" i="93" l="1"/>
  <c r="J19" i="93"/>
  <c r="G19" i="93"/>
  <c r="F19" i="93"/>
  <c r="E19" i="93"/>
  <c r="H19" i="93"/>
  <c r="C34" i="93"/>
  <c r="C12" i="93"/>
  <c r="K19" i="93" l="1"/>
  <c r="L19" i="93" s="1"/>
  <c r="G35" i="93"/>
  <c r="E35" i="93"/>
  <c r="I35" i="93"/>
  <c r="F35" i="93"/>
  <c r="H35" i="93"/>
  <c r="J35" i="93"/>
  <c r="J13" i="93"/>
  <c r="G13" i="93"/>
  <c r="I13" i="93"/>
  <c r="E13" i="93"/>
  <c r="H13" i="93"/>
  <c r="F13" i="93"/>
  <c r="C16" i="93"/>
  <c r="C30" i="93" l="1"/>
  <c r="G31" i="93" s="1"/>
  <c r="K13" i="93"/>
  <c r="L13" i="93" s="1"/>
  <c r="K35" i="93"/>
  <c r="L35" i="93" s="1"/>
  <c r="H17" i="93"/>
  <c r="J17" i="93"/>
  <c r="G17" i="93"/>
  <c r="E17" i="93"/>
  <c r="I17" i="93"/>
  <c r="F17" i="93"/>
  <c r="C14" i="93" l="1"/>
  <c r="I15" i="93" s="1"/>
  <c r="H31" i="93"/>
  <c r="E31" i="93"/>
  <c r="F31" i="93"/>
  <c r="J31" i="93"/>
  <c r="I31" i="93"/>
  <c r="K17" i="93"/>
  <c r="L17" i="93" s="1"/>
  <c r="H15" i="93" l="1"/>
  <c r="F15" i="93"/>
  <c r="J15" i="93"/>
  <c r="G15" i="93"/>
  <c r="E15" i="93"/>
  <c r="K31" i="93"/>
  <c r="L31" i="93" s="1"/>
  <c r="K15" i="93" l="1"/>
  <c r="L15" i="93" s="1"/>
  <c r="D34" i="82"/>
  <c r="C34" i="82"/>
  <c r="E34" i="82"/>
  <c r="D28" i="98" l="1"/>
  <c r="D21" i="98"/>
  <c r="D29" i="98" s="1"/>
  <c r="A28" i="98"/>
  <c r="A21" i="98"/>
  <c r="A29" i="98" s="1"/>
  <c r="B28" i="98"/>
  <c r="B21" i="98"/>
  <c r="B29" i="98" s="1"/>
  <c r="H34" i="82"/>
  <c r="I34" i="82" s="1"/>
  <c r="I33" i="82" s="1"/>
  <c r="D20" i="102" l="1"/>
  <c r="C20" i="93"/>
  <c r="J21" i="93" s="1"/>
  <c r="E21" i="102" l="1"/>
  <c r="G21" i="102"/>
  <c r="H21" i="102"/>
  <c r="F21" i="102"/>
  <c r="E21" i="93"/>
  <c r="G21" i="93"/>
  <c r="I21" i="93"/>
  <c r="F21" i="93"/>
  <c r="H21" i="93"/>
  <c r="I21" i="102" l="1"/>
  <c r="K21" i="93"/>
  <c r="L21" i="93" s="1"/>
  <c r="C26" i="93"/>
  <c r="G27" i="93" l="1"/>
  <c r="E27" i="93"/>
  <c r="F27" i="93"/>
  <c r="J27" i="93"/>
  <c r="I27" i="93"/>
  <c r="H27" i="93"/>
  <c r="K27" i="93" l="1"/>
  <c r="L27" i="93" s="1"/>
  <c r="I37" i="82" l="1"/>
  <c r="I53" i="82" s="1"/>
  <c r="C22" i="93" l="1"/>
  <c r="J23" i="93" s="1"/>
  <c r="J38" i="93" s="1"/>
  <c r="D22" i="102"/>
  <c r="F23" i="102" s="1"/>
  <c r="F23" i="93" l="1"/>
  <c r="F38" i="93" s="1"/>
  <c r="E23" i="93"/>
  <c r="E38" i="93" s="1"/>
  <c r="E40" i="93" s="1"/>
  <c r="H23" i="93"/>
  <c r="H38" i="93" s="1"/>
  <c r="I23" i="93"/>
  <c r="I38" i="93" s="1"/>
  <c r="G23" i="93"/>
  <c r="G38" i="93" s="1"/>
  <c r="C36" i="93"/>
  <c r="D20" i="93" s="1"/>
  <c r="E23" i="102"/>
  <c r="G23" i="102"/>
  <c r="H23" i="102"/>
  <c r="F40" i="93" l="1"/>
  <c r="G40" i="93" s="1"/>
  <c r="G39" i="93"/>
  <c r="D18" i="93"/>
  <c r="D14" i="93"/>
  <c r="H39" i="93"/>
  <c r="I39" i="93"/>
  <c r="D34" i="93"/>
  <c r="D12" i="93"/>
  <c r="D36" i="93" s="1"/>
  <c r="K23" i="93"/>
  <c r="L23" i="93" s="1"/>
  <c r="D24" i="93"/>
  <c r="F39" i="93"/>
  <c r="D22" i="93"/>
  <c r="E39" i="93"/>
  <c r="E41" i="93"/>
  <c r="D26" i="93"/>
  <c r="D28" i="93"/>
  <c r="J39" i="93"/>
  <c r="D16" i="93"/>
  <c r="D30" i="93"/>
  <c r="I23" i="102"/>
  <c r="F41" i="93" l="1"/>
  <c r="G41" i="93"/>
  <c r="H40" i="93"/>
  <c r="I40" i="93" l="1"/>
  <c r="H41" i="93"/>
  <c r="J40" i="93" l="1"/>
  <c r="J41" i="93" s="1"/>
  <c r="I41" i="93"/>
  <c r="C32" i="93" l="1"/>
  <c r="J33" i="93" l="1"/>
  <c r="I33" i="93"/>
  <c r="F33" i="93"/>
  <c r="D32" i="93"/>
  <c r="G33" i="93"/>
  <c r="E33" i="93"/>
  <c r="H33" i="93"/>
  <c r="E24" i="99"/>
  <c r="E24" i="95"/>
  <c r="I54" i="82"/>
  <c r="H31" i="102"/>
  <c r="H33" i="102" s="1"/>
  <c r="G31" i="102"/>
  <c r="G33" i="102" s="1"/>
  <c r="D33" i="102"/>
  <c r="D36" i="102" s="1"/>
  <c r="E31" i="102"/>
  <c r="E33" i="102" s="1"/>
  <c r="F31" i="102"/>
  <c r="F33" i="102" s="1"/>
  <c r="K33" i="93" l="1"/>
  <c r="L33" i="93" s="1"/>
  <c r="E34" i="102"/>
  <c r="F34" i="102" s="1"/>
  <c r="G34" i="102" s="1"/>
  <c r="H34" i="102" s="1"/>
  <c r="I31" i="102"/>
  <c r="I33" i="102" s="1"/>
  <c r="D32" i="102"/>
  <c r="L34" i="102"/>
  <c r="K16" i="102"/>
  <c r="I34" i="102" l="1"/>
</calcChain>
</file>

<file path=xl/sharedStrings.xml><?xml version="1.0" encoding="utf-8"?>
<sst xmlns="http://schemas.openxmlformats.org/spreadsheetml/2006/main" count="31095" uniqueCount="21399">
  <si>
    <t>1.0</t>
  </si>
  <si>
    <t>2.0</t>
  </si>
  <si>
    <t>2.1</t>
  </si>
  <si>
    <t>3.2</t>
  </si>
  <si>
    <t>4.0</t>
  </si>
  <si>
    <t>ITEM</t>
  </si>
  <si>
    <t>1.1</t>
  </si>
  <si>
    <t>M²</t>
  </si>
  <si>
    <t>3.0</t>
  </si>
  <si>
    <t>3.1</t>
  </si>
  <si>
    <t xml:space="preserve"> ITEM</t>
  </si>
  <si>
    <t>SERVIÇOS PRELIMINARES:</t>
  </si>
  <si>
    <t>QUANT.</t>
  </si>
  <si>
    <t>5.0</t>
  </si>
  <si>
    <t>M³</t>
  </si>
  <si>
    <t>M</t>
  </si>
  <si>
    <t>ESPECIFICAÇÕES</t>
  </si>
  <si>
    <t>UD</t>
  </si>
  <si>
    <t>COMPR.</t>
  </si>
  <si>
    <t>LARG.</t>
  </si>
  <si>
    <t>ESPES. / ALTURA</t>
  </si>
  <si>
    <t>TOTAL</t>
  </si>
  <si>
    <t>=</t>
  </si>
  <si>
    <t>6.0</t>
  </si>
  <si>
    <t>6.1</t>
  </si>
  <si>
    <t>6.2</t>
  </si>
  <si>
    <t>TOTAL GERAL R$</t>
  </si>
  <si>
    <t>9.1</t>
  </si>
  <si>
    <t>10.0</t>
  </si>
  <si>
    <t>10.1</t>
  </si>
  <si>
    <t>INSTALAÇÕES ELÉTRICAS:</t>
  </si>
  <si>
    <t>11.1</t>
  </si>
  <si>
    <t>11.2</t>
  </si>
  <si>
    <t>P. TOTAL</t>
  </si>
  <si>
    <t>TRABALHOS EM TERRA:</t>
  </si>
  <si>
    <t>INFRAESTRUTURA:</t>
  </si>
  <si>
    <t>PAREDES E REVESTIMENTOS:</t>
  </si>
  <si>
    <t>PISOS:</t>
  </si>
  <si>
    <t>CÓDIGO</t>
  </si>
  <si>
    <t>DIVERSOS:</t>
  </si>
  <si>
    <t>MEMÓRIA DE CÁLCULO EXPLICATIVO</t>
  </si>
  <si>
    <t>QTD.</t>
  </si>
  <si>
    <t>UND.</t>
  </si>
  <si>
    <t>PREFEITURA MUNICIPAL DE PAUDALHO</t>
  </si>
  <si>
    <t xml:space="preserve">COMPOSIÇÕES </t>
  </si>
  <si>
    <t>PREFEITURA DO PAUDALHO</t>
  </si>
  <si>
    <t>DESCRIÇÃO DO SERVIÇO OU FORNECIMENTO</t>
  </si>
  <si>
    <t>UNIDADE</t>
  </si>
  <si>
    <t>CUSTO UNITÁRIO</t>
  </si>
  <si>
    <t>FONTE</t>
  </si>
  <si>
    <t>DESCRIÇÃO DO INSUMO</t>
  </si>
  <si>
    <t>CUSTO TOTAL</t>
  </si>
  <si>
    <t>SINAPI</t>
  </si>
  <si>
    <t>ELETRICISTA COM ENCARGOS COMPLEMENTARES</t>
  </si>
  <si>
    <t>H</t>
  </si>
  <si>
    <t>SERVENTE COM ENCARGOS COMPLEMENTARES</t>
  </si>
  <si>
    <t>OBSERVAÇÕES:</t>
  </si>
  <si>
    <t>COEFICIENTE</t>
  </si>
  <si>
    <t>001</t>
  </si>
  <si>
    <t xml:space="preserve">           ASS.:................................................................................................</t>
  </si>
  <si>
    <t xml:space="preserve">           ASS.:.....................................................................................................</t>
  </si>
  <si>
    <t xml:space="preserve">                   Responsável Técinco pela Elaboração do Orçamento:</t>
  </si>
  <si>
    <t xml:space="preserve"> SECRETARIA DE DESENVOLVIMENTO URBANO E AGRÁRIO:</t>
  </si>
  <si>
    <t xml:space="preserve">DISCRIMINAÇÃO </t>
  </si>
  <si>
    <t xml:space="preserve">KG </t>
  </si>
  <si>
    <t>FABRICAÇÃO DE FÔRMA PARA PILARES E ESTRUTURAS SIMILARES, EM MADEIRA SERRADA, E=25 MM. AF_09/2020</t>
  </si>
  <si>
    <t>3.3</t>
  </si>
  <si>
    <t>CHAPISCO APLICADO EM ALVENARIAS E ESTRUTURAS DE CONCRETO INTERNAS, COM COLHER DE PEDREIRO. ARGAMASSA TRAÇO 1:3 COM PREPARO MANUAL. AF_06/2014</t>
  </si>
  <si>
    <t>MASSA ÚNICA, PARA RECEBIMENTO DE PINTURA, EM ARGAMASSA TRAÇO 1:2:8, PREPARO MANUAL, APLICADA MANUALMENTE EM FACES INTERNAS DE PAREDES, ESPESSURA DE 20MM, COM EXECUÇÃO DE TALISCAS. AF_06/2014</t>
  </si>
  <si>
    <t>COBERTA / FORRO</t>
  </si>
  <si>
    <t>9.0</t>
  </si>
  <si>
    <t>PINTURA:</t>
  </si>
  <si>
    <t>9.2</t>
  </si>
  <si>
    <t>9.3</t>
  </si>
  <si>
    <t>PINTURA TINTA DE ACABAMENTO (PIGMENTADA) ESMALTE SINTÉTICO BRILHANTE EM MADEIRA, 2 DEMÃOS. AF_01/2021</t>
  </si>
  <si>
    <t>8.0</t>
  </si>
  <si>
    <t>ESQUADRIAS:</t>
  </si>
  <si>
    <t>8.1</t>
  </si>
  <si>
    <t>11.0</t>
  </si>
  <si>
    <t>INSTALAÇÕES HIDROSSANITÁRIAS:</t>
  </si>
  <si>
    <t>LOCALIZAÇÃO:  PAUDALHO-PE</t>
  </si>
  <si>
    <t>4.1</t>
  </si>
  <si>
    <t>4.2</t>
  </si>
  <si>
    <t>4.3</t>
  </si>
  <si>
    <t>6.3</t>
  </si>
  <si>
    <t>X</t>
  </si>
  <si>
    <t>"</t>
  </si>
  <si>
    <t>4.4</t>
  </si>
  <si>
    <t>PREFEITURA MUNICIPAL DE PAUDALHO  - PE</t>
  </si>
  <si>
    <t>SECRETARIA DE DESENVOLVIMENTO URBANO E AGRÁRIO</t>
  </si>
  <si>
    <t>DETALHAMENTO DO CÁLCULO DO BDI (CONFORME ACORDÃO 2622/2013-TCU)</t>
  </si>
  <si>
    <t xml:space="preserve">DESCRIÇÃO </t>
  </si>
  <si>
    <t>SIGLA</t>
  </si>
  <si>
    <t>VALOR (*)</t>
  </si>
  <si>
    <t>FAIXA REFERENCIAL - Ref. Acórdão 2622/2013</t>
  </si>
  <si>
    <t xml:space="preserve">Taxa de rateio da Administração Central </t>
  </si>
  <si>
    <t>AC</t>
  </si>
  <si>
    <t>med</t>
  </si>
  <si>
    <r>
      <t>De 3,</t>
    </r>
    <r>
      <rPr>
        <b/>
        <sz val="10"/>
        <color theme="1"/>
        <rFont val="Calibri"/>
        <family val="2"/>
        <scheme val="minor"/>
      </rPr>
      <t>0%</t>
    </r>
    <r>
      <rPr>
        <sz val="10"/>
        <color theme="1"/>
        <rFont val="Calibri"/>
        <family val="2"/>
        <scheme val="minor"/>
      </rPr>
      <t xml:space="preserve"> até 5,50%.</t>
    </r>
  </si>
  <si>
    <t xml:space="preserve">Taxa de Despesas Financeiras </t>
  </si>
  <si>
    <t>DF</t>
  </si>
  <si>
    <r>
      <t xml:space="preserve">De </t>
    </r>
    <r>
      <rPr>
        <b/>
        <sz val="10"/>
        <color theme="1"/>
        <rFont val="Calibri"/>
        <family val="2"/>
        <scheme val="minor"/>
      </rPr>
      <t>0,59%</t>
    </r>
    <r>
      <rPr>
        <sz val="10"/>
        <color theme="1"/>
        <rFont val="Calibri"/>
        <family val="2"/>
        <scheme val="minor"/>
      </rPr>
      <t xml:space="preserve"> até </t>
    </r>
    <r>
      <rPr>
        <b/>
        <sz val="10"/>
        <color theme="1"/>
        <rFont val="Calibri"/>
        <family val="2"/>
        <scheme val="minor"/>
      </rPr>
      <t>1,39%.</t>
    </r>
  </si>
  <si>
    <t>Taxa de Risco</t>
  </si>
  <si>
    <t>R</t>
  </si>
  <si>
    <t>min</t>
  </si>
  <si>
    <r>
      <t xml:space="preserve">De </t>
    </r>
    <r>
      <rPr>
        <b/>
        <sz val="10"/>
        <color theme="1"/>
        <rFont val="Calibri"/>
        <family val="2"/>
        <scheme val="minor"/>
      </rPr>
      <t>0,97%</t>
    </r>
    <r>
      <rPr>
        <sz val="10"/>
        <color theme="1"/>
        <rFont val="Calibri"/>
        <family val="2"/>
        <scheme val="minor"/>
      </rPr>
      <t xml:space="preserve"> até 1,27</t>
    </r>
    <r>
      <rPr>
        <b/>
        <sz val="10"/>
        <color theme="1"/>
        <rFont val="Calibri"/>
        <family val="2"/>
        <scheme val="minor"/>
      </rPr>
      <t>%.</t>
    </r>
  </si>
  <si>
    <t>Taxa de Seguro e Taxa de Garantia</t>
  </si>
  <si>
    <t>S + G</t>
  </si>
  <si>
    <r>
      <t xml:space="preserve">De </t>
    </r>
    <r>
      <rPr>
        <b/>
        <sz val="10"/>
        <color theme="1"/>
        <rFont val="Calibri"/>
        <family val="2"/>
        <scheme val="minor"/>
      </rPr>
      <t>0,80%</t>
    </r>
    <r>
      <rPr>
        <sz val="10"/>
        <color theme="1"/>
        <rFont val="Calibri"/>
        <family val="2"/>
        <scheme val="minor"/>
      </rPr>
      <t xml:space="preserve"> até 1,0%.</t>
    </r>
  </si>
  <si>
    <t>G</t>
  </si>
  <si>
    <t>COFINS</t>
  </si>
  <si>
    <t>ISS (**)</t>
  </si>
  <si>
    <t>ISS</t>
  </si>
  <si>
    <t>PIS</t>
  </si>
  <si>
    <t xml:space="preserve">Taxa de Tributos (Soma dos itens COFINS, ISS, PIS e INSS) </t>
  </si>
  <si>
    <t>I</t>
  </si>
  <si>
    <t>Taxa de Lucro</t>
  </si>
  <si>
    <t>L</t>
  </si>
  <si>
    <t>*min-med</t>
  </si>
  <si>
    <r>
      <t xml:space="preserve">De </t>
    </r>
    <r>
      <rPr>
        <b/>
        <sz val="10"/>
        <color theme="1"/>
        <rFont val="Calibri"/>
        <family val="2"/>
        <scheme val="minor"/>
      </rPr>
      <t>6,16%</t>
    </r>
    <r>
      <rPr>
        <sz val="10"/>
        <color theme="1"/>
        <rFont val="Calibri"/>
        <family val="2"/>
        <scheme val="minor"/>
      </rPr>
      <t xml:space="preserve"> até 7,40%.</t>
    </r>
  </si>
  <si>
    <t>BDI Resultante</t>
  </si>
  <si>
    <t>(Edificações -&gt; padrão Justo e Branco com CPRB)</t>
  </si>
  <si>
    <r>
      <t xml:space="preserve">De </t>
    </r>
    <r>
      <rPr>
        <b/>
        <sz val="10"/>
        <color theme="1"/>
        <rFont val="Calibri"/>
        <family val="2"/>
        <scheme val="minor"/>
      </rPr>
      <t>20,34%</t>
    </r>
    <r>
      <rPr>
        <sz val="10"/>
        <color theme="1"/>
        <rFont val="Calibri"/>
        <family val="2"/>
        <scheme val="minor"/>
      </rPr>
      <t xml:space="preserve"> até </t>
    </r>
    <r>
      <rPr>
        <b/>
        <sz val="10"/>
        <color theme="1"/>
        <rFont val="Calibri"/>
        <family val="2"/>
        <scheme val="minor"/>
      </rPr>
      <t>25,00%</t>
    </r>
    <r>
      <rPr>
        <sz val="10"/>
        <color theme="1"/>
        <rFont val="Calibri"/>
        <family val="2"/>
        <scheme val="minor"/>
      </rPr>
      <t xml:space="preserve">; médio = </t>
    </r>
    <r>
      <rPr>
        <b/>
        <sz val="10"/>
        <color theme="1"/>
        <rFont val="Calibri"/>
        <family val="2"/>
        <scheme val="minor"/>
      </rPr>
      <t>22,12%</t>
    </r>
  </si>
  <si>
    <t>Fórmula do BDI conforme Acórdão TCU 2622/2013-P:</t>
  </si>
  <si>
    <t>Fórmula BDI conforme Acórdão TCU 325/2007:</t>
  </si>
  <si>
    <t>Obs.:
1. Acompanhar a questão, pois existe a possibilidade da Lei da Desoneração vencer ou ser revogada.
2. As atividades incluídas na desoneração são as relativas aos grupos 412, 432, 433 e 439 da CNAE 2.0</t>
  </si>
  <si>
    <t>&lt;---</t>
  </si>
  <si>
    <t>CUBA DE EMBUTIR DE AÇO INOXIDÁVEL MÉDIA, INCLUSO VÁLVULA TIPO AMERICANA EM METAL CROMADO E SIFÃO FLEXÍVEL EM PVC - FORNECIMENTO E INSTALAÇÃO. AF_01/2020</t>
  </si>
  <si>
    <t>7.0</t>
  </si>
  <si>
    <t>7.1</t>
  </si>
  <si>
    <t>7.2</t>
  </si>
  <si>
    <t>LOCACAO CONVENCIONAL DE OBRA, UTILIZANDO GABARITO DE TÁBUAS CORRIDAS PONTALETADAS A CADA 2,00M - 2 UTILIZAÇÕES. AF_10/2018</t>
  </si>
  <si>
    <t>FABRICAÇÃO DE FÔRMA PARA VIGAS, COM MADEIRA SERRADA, E = 25 MM. AF_09/2020</t>
  </si>
  <si>
    <t xml:space="preserve"> 07.01.155 </t>
  </si>
  <si>
    <t xml:space="preserve">ALVENARIA DE TIJOLOS DE 8 FUROS, ASSENTADOS E REJUNTADOS COM ARGAMASSA DE CIMENTO E AREIA NO TRACO 1 6 - 1/2 VEZ. </t>
  </si>
  <si>
    <t>TELHAMENTO COM TELHA ONDULADA DE FIBROCIMENTO E = 6 MM, COM RECOBRIMENTO LATERAL DE 1/4 DE ONDA PARA TELHADO COM INCLINAÇÃO MAIOR QUE 10°, COM ATÉ 2 ÁGUAS, INCLUSO IÇAMENTO. AF_07/2019</t>
  </si>
  <si>
    <t>RUFO EM CHAPA DE AÇO GALVANIZADO NÚMERO 24, CORTE DE 25 CM, INCLUSO TRANSPORTE VERTICAL. AF_07/2019</t>
  </si>
  <si>
    <t>PILARES</t>
  </si>
  <si>
    <t>CUMEEIRA PARA TELHA DE FIBROCIMENTO ONDULADA E = 6 MM, INCLUSO ACESSÓRIOS DE FIXAÇÃO E IÇAMENTO. AF_07/2019</t>
  </si>
  <si>
    <t>PORTA DE ABRIR COM MOLA HIDRÁULICA, EM VIDRO TEMPERADO, 2 FOLHAS DE 90X210 CM, ESPESSURA DD 10MM, INCLUSIVE ACESSÓRIOS. AF_01/2021</t>
  </si>
  <si>
    <t>JANELA DE ALUMÍNIO DE CORRER COM 2 FOLHAS PARA VIDROS, COM VIDROS, BATENTE, ACABAMENTO COM ACETATO OU BRILHANTE E FERRAGENS. EXCLUSIVE ALIZAR E CONTRAMARCO. FORNECIMENTO E INSTALAÇÃO. AF_12/2019</t>
  </si>
  <si>
    <t>APLICAÇÃO MANUAL DE MASSA ACRÍLICA EM PANOS DE FACHADA COM PRESENÇA DE VÃOS, DE EDIFÍCIOS DE MÚLTIPLOS PAVIMENTOS, UMA DEMÃO. AF_05/2017</t>
  </si>
  <si>
    <t>CAIXA DE GORDURA DUPLA (CAPACIDADE: 126 L), RETANGULAR, EM ALVENARIA COM TIJOLOS CERÂMICOS MACIÇOS, DIMENSÕES INTERNAS = 0,4X0,7 M, ALTURA INTERNA = 0,8 M. AF_12/2020</t>
  </si>
  <si>
    <t>002</t>
  </si>
  <si>
    <t>QUADRO DE DISTRIBUIÇÃO DE ENERGIA EM CHAPA DE AÇO GALVANIZADO, DE EMBUTIR, COM BARRAMENTO TRIFÁSICO, PARA 30 DISJUNTORES DIN 150A - FORNECIMENTO E INSTALAÇÃO. AF_10/2020</t>
  </si>
  <si>
    <t>DISJUNTOR MONOPOLAR TIPO DIN, CORRENTE NOMINAL DE 10A - FORNECIMENTO E INSTALAÇÃO. AF_10/2020</t>
  </si>
  <si>
    <t>DISJUNTOR MONOPOLAR TIPO DIN, CORRENTE NOMINAL DE 16A - FORNECIMENTO E INSTALAÇÃO. AF_10/2020</t>
  </si>
  <si>
    <t>LUMINÁRIA DE EMERGÊNCIA, COM 30 LÂMPADAS LED DE 2 W, SEM REATOR - FORNECIMENTO E INSTALAÇÃO. AF_02/2020</t>
  </si>
  <si>
    <r>
      <t>M</t>
    </r>
    <r>
      <rPr>
        <sz val="9"/>
        <rFont val="Arial"/>
        <family val="2"/>
      </rPr>
      <t>²</t>
    </r>
  </si>
  <si>
    <t>003</t>
  </si>
  <si>
    <t>REVESTIMENTO CERÂMICO  COM PLACAS TIPO PORCELANATO DE DIMENSÕES 60X60 CM APLICADA EM AMBIENTES DE ÁREA MAIOR QUE 10 M². AF_06/2014</t>
  </si>
  <si>
    <t>5.1</t>
  </si>
  <si>
    <r>
      <t xml:space="preserve">PREFEITURA MUNICIPAL DE PAUDALHO - PE
</t>
    </r>
    <r>
      <rPr>
        <sz val="11"/>
        <rFont val="Arial"/>
        <family val="2"/>
      </rPr>
      <t>SECRETARIA DE DESENVOLVIMENTO URBANO E AGRÁRIO</t>
    </r>
  </si>
  <si>
    <t>MUNICÍPIO:</t>
  </si>
  <si>
    <t>PAUDALHO-PE</t>
  </si>
  <si>
    <t>CRONOGRAMA - ONERADO</t>
  </si>
  <si>
    <t>DESCRIÇÃO DOS SERVIÇOS</t>
  </si>
  <si>
    <t>VALOR (R$)</t>
  </si>
  <si>
    <t>% ITEM</t>
  </si>
  <si>
    <t>Valores totais</t>
  </si>
  <si>
    <t>Valor no Período</t>
  </si>
  <si>
    <t>Porcentagem no Peíodo (%)</t>
  </si>
  <si>
    <t>Valor Acumulado</t>
  </si>
  <si>
    <t>Porcentagem Acumulada (%)</t>
  </si>
  <si>
    <r>
      <rPr>
        <b/>
        <sz val="14"/>
        <rFont val="Aharoni"/>
        <charset val="177"/>
      </rPr>
      <t xml:space="preserve">            </t>
    </r>
    <r>
      <rPr>
        <b/>
        <sz val="14"/>
        <rFont val="Times New Roman"/>
        <family val="1"/>
      </rPr>
      <t xml:space="preserve">                                                                                                                                                           </t>
    </r>
    <r>
      <rPr>
        <b/>
        <sz val="18"/>
        <rFont val="Arial"/>
        <family val="2"/>
      </rPr>
      <t xml:space="preserve">                                                                                                 </t>
    </r>
    <r>
      <rPr>
        <b/>
        <sz val="14"/>
        <rFont val="Times New Roman"/>
        <family val="1"/>
      </rPr>
      <t xml:space="preserve">PREFEITURA MUNICIPAL DE PAUDALHO  - PE
SECRETARIA DE DESENVOLVIMENTO URBANO E AGRÁRIO. </t>
    </r>
  </si>
  <si>
    <t>ATESTADO DE CAPACIDADE TÉCNICA</t>
  </si>
  <si>
    <r>
      <t>LOCAL:</t>
    </r>
    <r>
      <rPr>
        <sz val="11"/>
        <rFont val="Arial"/>
        <family val="2"/>
      </rPr>
      <t>PAUDALHO-PE</t>
    </r>
  </si>
  <si>
    <r>
      <rPr>
        <b/>
        <sz val="10"/>
        <rFont val="Arial"/>
        <family val="2"/>
      </rPr>
      <t xml:space="preserve">Capacidade Técnico-Operacional: </t>
    </r>
    <r>
      <rPr>
        <sz val="10"/>
        <rFont val="Arial"/>
        <family val="2"/>
      </rPr>
      <t>Comprovação de aptidão da empresa para desempenho de atividade pertinente e compatível com o objeto da licitação, em atestados fornecidos por pessoa jurídica de direito público ou privado, que comprovem ter a empresa executado satisfatoriamente, obras e serviços de características semelhantes, quantidades e de complexidade tecnológica e operacional equivalente ou superior aos discriminados abaixo.</t>
    </r>
  </si>
  <si>
    <t>COD.</t>
  </si>
  <si>
    <t>ESPECÍFICAÇÕES</t>
  </si>
  <si>
    <r>
      <rPr>
        <b/>
        <sz val="10"/>
        <rFont val="Arial"/>
        <family val="2"/>
      </rPr>
      <t>Capacidade Técnica Profissional:</t>
    </r>
    <r>
      <rPr>
        <sz val="10"/>
        <rFont val="Arial"/>
        <family val="2"/>
      </rPr>
      <t xml:space="preserve"> Atestado (s) fornecido (s) por pessoa jurídica de direito público ou privado, acompanhada da respectiva certidão de acervo técnico – CAT, expedida pelo CREA ou CAU, em nome de profissional de nível superior, legalmente habilitado, integrante do quadro de pessoal da licitante, que comprove(m) a sua responsabilidade técnica de forma satisfatória, na execução de serviços compatível em características e quantidades que compõe as parcelas de maior relevância técnica e valor significativo da contratação, a saber: </t>
    </r>
  </si>
  <si>
    <t/>
  </si>
  <si>
    <r>
      <t xml:space="preserve"> </t>
    </r>
    <r>
      <rPr>
        <b/>
        <sz val="20"/>
        <rFont val="Arial"/>
        <family val="2"/>
      </rPr>
      <t>PREFEITURA MUNICIPAL DE PAUDALHO</t>
    </r>
  </si>
  <si>
    <t xml:space="preserve">OBRA/ SERVIÇO :  </t>
  </si>
  <si>
    <t>LOCAL :</t>
  </si>
  <si>
    <t xml:space="preserve"> MUNICÍPIO DE PAUDALHO-PE.</t>
  </si>
  <si>
    <t>PERÍODO DE EXECUÇÃO :</t>
  </si>
  <si>
    <t>180 (cento e oitenta) dias, a contar da data de emissão da Ordem de Serviço</t>
  </si>
  <si>
    <t>PROJETO BÁSICO</t>
  </si>
  <si>
    <t>A</t>
  </si>
  <si>
    <t>OBJETIVO</t>
  </si>
  <si>
    <t>B</t>
  </si>
  <si>
    <t>JUSTIFICATIVA</t>
  </si>
  <si>
    <t>C</t>
  </si>
  <si>
    <t>META FÍSICA</t>
  </si>
  <si>
    <t>Execução dos serviços conforme Planilha em anexo.</t>
  </si>
  <si>
    <t>D</t>
  </si>
  <si>
    <t>PERÍODO DE VIGENCIA DO CONTRATO</t>
  </si>
  <si>
    <t>A vigência do contrato será de 360 (Trezentos e sessenta) dias, a partir da assinatura do termo de contrato.</t>
  </si>
  <si>
    <t>E</t>
  </si>
  <si>
    <t>VALOR TOTAL ESTIMADO</t>
  </si>
  <si>
    <t>O valor total estimado dos serviços a serem executados será de</t>
  </si>
  <si>
    <t>F</t>
  </si>
  <si>
    <t>CLASSIFICAÇÃO ORÇAMENTÁRIA</t>
  </si>
  <si>
    <t>Os recursos necessários à realização das despesas com os serviços ora licitados estão alocados na Secretaria de Infraestrutura, conforme código abaixo:</t>
  </si>
  <si>
    <t>10.302.1002.1835</t>
  </si>
  <si>
    <t>-</t>
  </si>
  <si>
    <t>DESCRIÇÃO DO LOCAL DE EXECUÇÃO DA OBRA</t>
  </si>
  <si>
    <t>Os serviços serão realizados na seguinte localidade:NO MUNICÍPIO DE PAUDALHO-PE.</t>
  </si>
  <si>
    <t>RESPONSÁVEL PELO TERMO DE REFERÊNCIA</t>
  </si>
  <si>
    <t>Secretaria de Desenvolvimento Urbano  e Agrario</t>
  </si>
  <si>
    <t>Com objetivo de  CONTRATAÇÃO DE EMPRESA DE ENGENHARIA PARA EXECUÇÃO DOS SERVIÇOS DE CONSTRUÇÃO DA COZINHA DO HOSPITAL MUNICIPAL, NO MUNICIPIO DE PAUDALHO-PE., verificou a necessidade de contratar à empresa com competência necessárias para execução do serviços referentes aos itens prescritos na planilha orçamentaria, seguindo assim em anexo os critérios mínimo para a sua devida execução.</t>
  </si>
  <si>
    <t>CONTRATAÇÃO DE EMPRESA DE ENGENHARIA PARA EXECUÇÃO DOS SERVIÇOS DE CONSTRUÇÃO DA COZINHA DO HOSPITAL MUNICIPAL, NO MUNICIPIO DE PAUDALHO-PE.</t>
  </si>
  <si>
    <r>
      <t xml:space="preserve"> O objetivo deste projeto básico é a </t>
    </r>
    <r>
      <rPr>
        <sz val="10"/>
        <rFont val="Arial"/>
        <family val="2"/>
      </rPr>
      <t>CONTRATAÇÃO DE EMPRESA DE ENGENHARIA PARA EXECUÇÃO DOS SERVIÇOS DE CONSTRUÇÃO DA COZINHA DO HOSPITAL MUNICIPAL, NO MUNICIPIO DE PAUDALHO-PE.</t>
    </r>
  </si>
  <si>
    <t>Há necessidade de LICITAR tendo em vista que a Prefeitura não dispõe de mão de obra suficiente e  especializada para a execução dos serviços,tendo em vista a necessidade  da construção da cozinha do hospital municipal.</t>
  </si>
  <si>
    <t>Elemento 44.90.52</t>
  </si>
  <si>
    <r>
      <t>(seiscentos e setenta e seis mil, oitocentos e sessenta e cinco reais e quarenta e cinco centavos).</t>
    </r>
    <r>
      <rPr>
        <sz val="12"/>
        <color indexed="10"/>
        <rFont val="Arial"/>
        <family val="2"/>
      </rPr>
      <t xml:space="preserve"> </t>
    </r>
  </si>
  <si>
    <t>LOCALIZAÇÃO: MUNICÍPIO DE PAUDALHO-PE</t>
  </si>
  <si>
    <t>2X AREA DE ALVENARIA DE VEDAÇÃO</t>
  </si>
  <si>
    <t>87251</t>
  </si>
  <si>
    <t>REVESTIMENTO CERÂMICO PARA PISO COM PLACAS TIPO ESMALTADA EXTRA DE DIMENSÕES 45X45 CM APLICADA EM AMBIENTES DE ÁREA MAIOR QUE 10 M2. AF_02/2023_PE</t>
  </si>
  <si>
    <t>RODAPÉ CERÂMICO DE 7CM DE ALTURA COM PLACAS TIPO ESMALTADA EXTRA DE DIMENSÕES 45X45CM. AF_02/2023</t>
  </si>
  <si>
    <t>UN</t>
  </si>
  <si>
    <t>CONTRAMARCO DE ALUMÍNIO, FIXAÇÃO COM ARGAMASSA - FORNECIMENTO E INSTALAÇÃO. AF_12/2019</t>
  </si>
  <si>
    <t>APLICAÇÃO MANUAL DE FUNDO SELADOR ACRÍLICO EM PAREDES EXTERNAS DE CASAS. AF_06/2014</t>
  </si>
  <si>
    <t>FUNDO SELADOR ACRÍLICO, APLICAÇÃO MANUAL EM PAREDE, UMA DEMÃO. AF_04/2023</t>
  </si>
  <si>
    <t>APLICAÇÃO MANUAL DE MASSA ACRÍLICA EM PAREDES EXTERNAS DE CASAS, DUAS DEMÃOS. AF_05/2017</t>
  </si>
  <si>
    <t>EMASSAMENTO COM MASSA LÁTEX, APLICAÇÃO EM TETO, UMA DEMÃO, LIXAMENTO MANUAL. AF_04/2023</t>
  </si>
  <si>
    <t>PINTURA LÁTEX ACRÍLICA PREMIUM, APLICAÇÃO MANUAL EM PAREDES, DUAS DEMÃOS. AF_04/2023</t>
  </si>
  <si>
    <t>PINTURA LÁTEX ACRÍLICA STANDARD, APLICAÇÃO MANUAL EM PAREDES, DUAS DEMÃOS. AF_04/2023</t>
  </si>
  <si>
    <t>PINTURA TINTA DE ACABAMENTO (PIGMENTADA) ESMALTE SINTÉTICO FOSCO EM MADEIRA, 2 DEMÃOS. AF_01/2021</t>
  </si>
  <si>
    <t>MASSA ÚNICA, PARA RECEBIMENTO DE PINTURA, EM ARGAMASSA TRAÇO 1:2:8, PREPARO MECÂNICO COM BETONEIRA 400L, APLICADA MANUALMENTE EM TETO, ESPESSURA DE 20MM, COM EXECUÇÃO DE TALISCAS. AF_03/2015</t>
  </si>
  <si>
    <t>ELETRODUTO RÍGIDO SOLDÁVEL, PVC, DN 32 MM (1''), APARENTE - FORNECIMENTO E INSTALAÇÃO. AF_10/2022</t>
  </si>
  <si>
    <t>ELETRODUTO FLEXÍVEL CORRUGADO, PVC, DN 25 MM (3/4"), PARA CIRCUITOS TERMINAIS, INSTALADO EM LAJE - FORNECIMENTO E INSTALAÇÃO. AF_03/2023</t>
  </si>
  <si>
    <t>ELETRODUTO FLEXÍVEL CORRUGADO, PVC, DN 20 MM (1/2"), PARA CIRCUITOS TERMINAIS, INSTALADO EM PAREDE - FORNECIMENTO E INSTALAÇÃO. AF_03/2023</t>
  </si>
  <si>
    <t>BANCADA DE GRANITO CINZA POLIDO, DE 1,50 X 0,60 M, PARA PIA DE COZINHA - FORNECIMENTO E INSTALAÇÃO. AF_01/2020</t>
  </si>
  <si>
    <t>TAMPA CIRCULAR PARA ESGOTO E DRENAGEM, EM CONCRETO PRÉ-MOLDADO, DIÂMETRO INTERNO = 0,60 M E ALTURA = 0,10 M. AF_12/2020</t>
  </si>
  <si>
    <t>POÇO DE INSPEÇÃO CIRCULAR PARA ESGOTO, EM CONCRETO PRÉ-MOLDADO, DIÂMETRO INTERNO = 0,60 M, PROFUNDIDADE = 0,90 M, EXCLUINDO TAMPÃO. AF_12/2020_PA</t>
  </si>
  <si>
    <t>FILTRO ANAERÓBIO CIRCULAR, EM CONCRETO PRÉ-MOLDADO, DIÂMETRO INTERNO = 1,10 M, ALTURA INTERNA = 1,50 M, VOLUME ÚTIL: 1140,4 L (PARA 5 CONTRIBUINTES). AF_12/2020_PA</t>
  </si>
  <si>
    <t>98689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</si>
  <si>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</si>
  <si>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</si>
  <si>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</si>
  <si>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</si>
  <si>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CABO DE COBRE FLEXÍVEL ISOLADO, 2,5 MM², ANTI-CHAMA 0,6/1,0 KV, PARA CIRCUITOS TERMINAIS - FORNECIMENTO E INSTALAÇÃO. AF_03/2023</t>
  </si>
  <si>
    <t>CABO DE COBRE FLEXÍVEL ISOLADO, 4 MM², ANTI-CHAMA 0,6/1,0 KV, PARA CIRCUITOS TERMINAIS - FORNECIMENTO E INSTALAÇÃO. AF_03/2023</t>
  </si>
  <si>
    <t>EXECUÇÃO DE PASSEIO (CALÇADA) OU PISO DE CONCRETO COM CONCRETO MOLDADO IN LOCO, FEITO EM OBRA, ACABAMENTO CONVENCIONAL, NÃO ARMADO. AF_08/2022</t>
  </si>
  <si>
    <t>REGULARIZAÇÃO DE SUPERFÍCIES COM MOTONIVELADORA. AF_11/2019</t>
  </si>
  <si>
    <t>CODIGO  DA COMPOSICAO</t>
  </si>
  <si>
    <t>DESCRICAO DA COMPOSICAO</t>
  </si>
  <si>
    <t>97141</t>
  </si>
  <si>
    <t>ASSENTAMENTO DE TUBO DE FERRO FUNDIDO PARA REDE DE ÁGUA, DN 80 MM, JUNTA ELÁSTICA, INSTALADO EM LOCAL COM NÍVEL ALTO DE INTERFERÊNCIAS (NÃO INCLUI FORNECIMENTO). AF_11/2017</t>
  </si>
  <si>
    <t>97142</t>
  </si>
  <si>
    <t>ASSENTAMENTO DE TUBO DE FERRO FUNDIDO PARA REDE DE ÁGUA, DN 100 MM, JUNTA ELÁSTICA, INSTALADO EM LOCAL COM NÍVEL ALTO DE INTERFERÊNCIAS (NÃO INCLUI FORNECIMENTO). AF_11/2017</t>
  </si>
  <si>
    <t>9,16</t>
  </si>
  <si>
    <t>97143</t>
  </si>
  <si>
    <t>ASSENTAMENTO DE TUBO DE FERRO FUNDIDO PARA REDE DE ÁGUA, DN 150 MM, JUNTA ELÁSTICA, INSTALADO EM LOCAL COM NÍVEL ALTO DE INTERFERÊNCIAS (NÃO INCLUI FORNECIMENTO). AF_11/2017</t>
  </si>
  <si>
    <t>11,39</t>
  </si>
  <si>
    <t>97144</t>
  </si>
  <si>
    <t>ASSENTAMENTO DE TUBO DE FERRO FUNDIDO PARA REDE DE ÁGUA, DN 200 MM, JUNTA ELÁSTICA, INSTALADO EM LOCAL COM NÍVEL ALTO DE INTERFERÊNCIAS (NÃO INCLUI FORNECIMENTO). AF_11/2017</t>
  </si>
  <si>
    <t>13,59</t>
  </si>
  <si>
    <t>97145</t>
  </si>
  <si>
    <t>ASSENTAMENTO DE TUBO DE FERRO FUNDIDO PARA REDE DE ÁGUA, DN 250 MM, JUNTA ELÁSTICA, INSTALADO EM LOCAL COM NÍVEL ALTO DE INTERFERÊNCIAS (NÃO INCLUI FORNECIMENTO). AF_11/2017</t>
  </si>
  <si>
    <t>15,83</t>
  </si>
  <si>
    <t>97146</t>
  </si>
  <si>
    <t>ASSENTAMENTO DE TUBO DE FERRO FUNDIDO PARA REDE DE ÁGUA, DN 300 MM, JUNTA ELÁSTICA, INSTALADO EM LOCAL COM NÍVEL ALTO DE INTERFERÊNCIAS (NÃO INCLUI FORNECIMENTO). AF_11/2017</t>
  </si>
  <si>
    <t>18,06</t>
  </si>
  <si>
    <t>97147</t>
  </si>
  <si>
    <t>ASSENTAMENTO DE TUBO DE FERRO FUNDIDO PARA REDE DE ÁGUA, DN 350 MM, JUNTA ELÁSTICA, INSTALADO EM LOCAL COM NÍVEL ALTO DE INTERFERÊNCIAS (NÃO INCLUI FORNECIMENTO). AF_11/2017</t>
  </si>
  <si>
    <t>20,30</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</si>
  <si>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</si>
  <si>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</si>
  <si>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</si>
  <si>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</si>
  <si>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</si>
  <si>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</si>
  <si>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31,25</t>
  </si>
  <si>
    <t>97151</t>
  </si>
  <si>
    <t>ASSENTAMENTO DE TUBO DE FERRO FUNDIDO PARA REDE DE ÁGUA, DN 600 MM, JUNTA ELÁSTICA, INSTALADO EM LOCAL COM NÍVEL ALTO DE INTERFERÊNCIAS (NÃO INCLUI FORNECIMENTO). AF_11/2017</t>
  </si>
  <si>
    <t>36,35</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</si>
  <si>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</si>
  <si>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</si>
  <si>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</si>
  <si>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</si>
  <si>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46,25</t>
  </si>
  <si>
    <t>97154</t>
  </si>
  <si>
    <t>ASSENTAMENTO DE TUBO DE FERRO FUNDIDO PARA REDE DE ÁGUA, DN 900 MM, JUNTA ELÁSTICA, INSTALADO EM LOCAL COM NÍVEL ALTO DE INTERFERÊNCIAS (NÃO INCLUI FORNECIMENTO). AF_11/2017</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</si>
  <si>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</si>
  <si>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</si>
  <si>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</si>
  <si>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</si>
  <si>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</si>
  <si>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</si>
  <si>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</si>
  <si>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</si>
  <si>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5,52</t>
  </si>
  <si>
    <t>97159</t>
  </si>
  <si>
    <t>ASSENTAMENTO DE TUBO DE FERRO FUNDIDO PARA REDE DE ÁGUA, DN 150 MM, JUNTA ELÁSTICA, INSTALADO EM LOCAL COM NÍVEL BAIXO DE INTERFERÊNCIAS (NÃO INCLUI FORNECIMENTO). AF_11/2017</t>
  </si>
  <si>
    <t>6,87</t>
  </si>
  <si>
    <t>97160</t>
  </si>
  <si>
    <t>ASSENTAMENTO DE TUBO DE FERRO FUNDIDO PARA REDE DE ÁGUA, DN 200 MM, JUNTA ELÁSTICA, INSTALADO EM LOCAL COM NÍVEL BAIXO DE INTERFERÊNCIAS (NÃO INCLUI FORNECIMENTO). AF_11/2017</t>
  </si>
  <si>
    <t>8,21</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</si>
  <si>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</si>
  <si>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</si>
  <si>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</si>
  <si>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</si>
  <si>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10,93</t>
  </si>
  <si>
    <t>97163</t>
  </si>
  <si>
    <t>ASSENTAMENTO DE TUBO DE FERRO FUNDIDO PARA REDE DE ÁGUA, DN 350 MM, JUNTA ELÁSTICA, INSTALADO EM LOCAL COM NÍVEL BAIXO DE INTERFERÊNCIAS (NÃO INCLUI FORNECIMENTO). AF_11/2017</t>
  </si>
  <si>
    <t>12,31</t>
  </si>
  <si>
    <t>97164</t>
  </si>
  <si>
    <t>ASSENTAMENTO DE TUBO DE FERRO FUNDIDO PARA REDE DE ÁGUA, DN 400 MM, JUNTA ELÁSTICA, INSTALADO EM LOCAL COM NÍVEL BAIXO DE INTERFERÊNCIAS (NÃO INCLUI FORNECIMENTO). AF_11/2017</t>
  </si>
  <si>
    <t>13,67</t>
  </si>
  <si>
    <t>97165</t>
  </si>
  <si>
    <t>ASSENTAMENTO DE TUBO DE FERRO FUNDIDO PARA REDE DE ÁGUA, DN 450 MM, JUNTA ELÁSTICA, INSTALADO EM LOCAL COM NÍVEL BAIXO DE INTERFERÊNCIAS (NÃO INCLUI FORNECIMENTO). AF_11/2017</t>
  </si>
  <si>
    <t>15,06</t>
  </si>
  <si>
    <t>97166</t>
  </si>
  <si>
    <t>ASSENTAMENTO DE TUBO DE FERRO FUNDIDO PARA REDE DE ÁGUA, DN 500 MM, JUNTA ELÁSTICA, INSTALADO EM LOCAL COM NÍVEL BAIXO DE INTERFERÊNCIAS (NÃO INCLUI FORNECIMENTO). AF_11/2017</t>
  </si>
  <si>
    <t>18,99</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</si>
  <si>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</si>
  <si>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</si>
  <si>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</si>
  <si>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</si>
  <si>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</si>
  <si>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</si>
  <si>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28,05</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</si>
  <si>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</si>
  <si>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</si>
  <si>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</si>
  <si>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</si>
  <si>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</si>
  <si>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</si>
  <si>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</si>
  <si>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</si>
  <si>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</si>
  <si>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</si>
  <si>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</si>
  <si>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</si>
  <si>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</si>
  <si>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</si>
  <si>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</si>
  <si>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</si>
  <si>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60,62</t>
  </si>
  <si>
    <t>97178</t>
  </si>
  <si>
    <t>ASSENTAMENTO DE TUBO DE AÇO CARBONO PARA REDE DE ÁGUA, DN 1200 MM (48) OU DN 1300 MM (52), JUNTA SOLDADA, INSTALADO EM LOCAL COM NÍVEL ALTO DE INTERFERÊNCIAS (NÃO INCLUI FORNECIMENTO). AF_11/2017</t>
  </si>
  <si>
    <t>71,34</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</si>
  <si>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</si>
  <si>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</si>
  <si>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</si>
  <si>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</si>
  <si>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92,74</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</si>
  <si>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</si>
  <si>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</si>
  <si>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</si>
  <si>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</si>
  <si>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119,36</t>
  </si>
  <si>
    <t>97183</t>
  </si>
  <si>
    <t>ASSENTAMENTO DE TUBO DE AÇO CARBONO PARA REDE DE ÁGUA, DN 600 MM (24), JUNTA SOLDADA, INSTALADO EM LOCAL COM NÍVEL BAIXO DE INTERFERÊNCIAS (NÃO INCLUI FORNECIMENTO). AF_11/2017</t>
  </si>
  <si>
    <t>26,68</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</si>
  <si>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</si>
  <si>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</si>
  <si>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</si>
  <si>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</si>
  <si>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</si>
  <si>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</si>
  <si>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39,51</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</si>
  <si>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</si>
  <si>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</si>
  <si>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</si>
  <si>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</si>
  <si>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</si>
  <si>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</si>
  <si>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65,17</t>
  </si>
  <si>
    <t>97190</t>
  </si>
  <si>
    <t>ASSENTAMENTO DE TUBO DE AÇO CARBONO PARA REDE DE ÁGUA, DN 1600 MM (64) OU DN 1700 MM (68), JUNTA SOLDADA, INSTALADO EM LOCAL COM NÍVEL BAIXO DE INTERFERÊNCIAS (NÃO INCLUI FORNECIMENTO). AF_11/2017</t>
  </si>
  <si>
    <t>97191</t>
  </si>
  <si>
    <t>ASSENTAMENTO DE TUBO DE AÇO CARBONO PARA REDE DE ÁGUA, DN 1800 MM (72) OU DN 1900 MM (76), JUNTA SOLDADA, INSTALADO EM LOCAL COM NÍVEL BAIXO DE INTERFERÊNCIAS (NÃO INCLUI FORNECIMENTO). AF_11/2017</t>
  </si>
  <si>
    <t>85,69</t>
  </si>
  <si>
    <t>97192</t>
  </si>
  <si>
    <t>ASSENTAMENTO DE TUBO DE AÇO CARBONO PARA REDE DE ÁGUA, DN 2000 MM (80) OU DN 2100 MM (84), JUNTA SOLDADA, INSTALADO EM LOCAL COM NÍVEL BAIXO DE INTERFERÊNCIAS (NÃO INCLUI FORNECIMENTO). AF_11/2017</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</si>
  <si>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</si>
  <si>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</si>
  <si>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</si>
  <si>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</si>
  <si>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</si>
  <si>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</si>
  <si>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</si>
  <si>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</si>
  <si>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</si>
  <si>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</si>
  <si>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</si>
  <si>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</si>
  <si>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</si>
  <si>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</si>
  <si>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</si>
  <si>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</si>
  <si>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</si>
  <si>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</si>
  <si>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124,58</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</si>
  <si>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</si>
  <si>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</si>
  <si>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</si>
  <si>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</si>
  <si>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</si>
  <si>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</si>
  <si>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</si>
  <si>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</si>
  <si>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</si>
  <si>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</si>
  <si>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</si>
  <si>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</si>
  <si>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90725</t>
  </si>
  <si>
    <t>JUNTA ARGAMASSADA ENTRE TUBO DN 150 MM E O POÇO DE VISITA/ CAIXA DE CONCRETO OU ALVENARIA EM REDES DE ESGOTO. AF_01/2021</t>
  </si>
  <si>
    <t>25,17</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</si>
  <si>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</si>
  <si>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</si>
  <si>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</si>
  <si>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</si>
  <si>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34,72</t>
  </si>
  <si>
    <t>90728</t>
  </si>
  <si>
    <t>JUNTA ARGAMASSADA ENTRE TUBO DN 300 MM E O POÇO DE VISITA/ CAIXA DE CONCRETO OU ALVENARIA EM REDES DE ESGOTO. AF_01/2021</t>
  </si>
  <si>
    <t>39,45</t>
  </si>
  <si>
    <t>90729</t>
  </si>
  <si>
    <t>JUNTA ARGAMASSADA ENTRE TUBO DN 350 MM E O POÇO DE VISITA/ CAIXA DE CONCRETO OU ALVENARIA EM REDES DE ESGOTO. AF_01/2021</t>
  </si>
  <si>
    <t>44,19</t>
  </si>
  <si>
    <t>90730</t>
  </si>
  <si>
    <t>JUNTA ARGAMASSADA ENTRE TUBO DN 400 MM E O POÇO DE VISITA/ CAIXA DE CONCRETO OU ALVENARIA EM REDES DE ESGOTO. AF_01/2021</t>
  </si>
  <si>
    <t>48,93</t>
  </si>
  <si>
    <t>90731</t>
  </si>
  <si>
    <t>JUNTA ARGAMASSADA ENTRE TUBO DN 450 MM E O POÇO DE VISITA/ CAIXA DE CONCRETO OU ALVENARIA EM REDES DE ESGOTO. AF_01/2021</t>
  </si>
  <si>
    <t>53,65</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</si>
  <si>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</si>
  <si>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</si>
  <si>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</si>
  <si>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</si>
  <si>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2,85</t>
  </si>
  <si>
    <t>90734</t>
  </si>
  <si>
    <t>ASSENTAMENTO DE TUBO DE PVC PARA REDE COLETORA DE ESGOTO DE PAREDE MACIÇA, DN 150 MM, JUNTA ELÁSTICA,  (NÃO INCLUI FORNECIMENTO). AF_01/2021</t>
  </si>
  <si>
    <t>90735</t>
  </si>
  <si>
    <t>ASSENTAMENTO DE TUBO DE PVC PARA REDE COLETORA DE ESGOTO DE PAREDE MACIÇA, DN 200 MM, JUNTA ELÁSTICA (NÃO INCLUI FORNECIMENTO). AF_01/2021</t>
  </si>
  <si>
    <t>3,90</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</si>
  <si>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</si>
  <si>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</si>
  <si>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</si>
  <si>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</si>
  <si>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90738</t>
  </si>
  <si>
    <t>ASSENTAMENTO DE TUBO DE PVC PARA REDE COLETORA DE ESGOTO DE PAREDE MACIÇA, DN 350 MM, JUNTA ELÁSTICA (NÃO INCLUI FORNECIMENTO). AF_01/2021</t>
  </si>
  <si>
    <t>5,49</t>
  </si>
  <si>
    <t>90739</t>
  </si>
  <si>
    <t>ASSENTAMENTO DE TUBO DE PVC PARA REDE COLETORA DE ESGOTO DE PAREDE MACIÇA, DN 400 MM, JUNTA ELÁSTICA (NÃO INCLUI FORNECIMENTO). AF_01/2021</t>
  </si>
  <si>
    <t>8,86</t>
  </si>
  <si>
    <t>90740</t>
  </si>
  <si>
    <t>ASSENTAMENTO DE TUBO DE PVC CORRUGADO DE DUPLA PAREDE PARA REDE COLETORA DE ESGOTO, DN 150 MM, JUNTA ELÁSTICA (NÃO INCLUI FORNECIMENTO). AF_01/2021</t>
  </si>
  <si>
    <t>3,77</t>
  </si>
  <si>
    <t>90741</t>
  </si>
  <si>
    <t>ASSENTAMENTO DE TUBO DE PVC CORRUGADO DE DUPLA PAREDE PARA REDE COLETORA DE ESGOTO, DN 200 MM, JUNTA ELÁSTICA (NÃO INCLUI FORNECIMENTO). AF_01/2021</t>
  </si>
  <si>
    <t>4,30</t>
  </si>
  <si>
    <t>90742</t>
  </si>
  <si>
    <t>ASSENTAMENTO DE TUBO DE PVC CORRUGADO DE DUPLA PAREDE PARA REDE COLETORA DE ESGOTO, DN 250 MM, JUNTA ELÁSTICA (NÃO INCLUI FORNECIMENTO). AF_01/2021</t>
  </si>
  <si>
    <t>4,82</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</si>
  <si>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</si>
  <si>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</si>
  <si>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</si>
  <si>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</si>
  <si>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5,87</t>
  </si>
  <si>
    <t>90745</t>
  </si>
  <si>
    <t>ASSENTAMENTO DE TUBO DE PVC CORRUGADO DE DUPLA PAREDE PARA REDE COLETORA DE ESGOTO, DN 400 MM, JUNTA ELÁSTICA  (NÃO INCLUI FORNECIMENTO). AF_01/2021</t>
  </si>
  <si>
    <t>9,88</t>
  </si>
  <si>
    <t>90746</t>
  </si>
  <si>
    <t>ASSENTAMENTO DE TUBO DE PEAD CORRUGADO DE DUPLA PAREDE PARA REDE COLETORA DE ESGOTO, DN 450 MM, JUNTA ELÁSTICA INTEGRADA (NÃO INCLUI FORNECIMENTO). AF_01/2021</t>
  </si>
  <si>
    <t>90747</t>
  </si>
  <si>
    <t>ASSENTAMENTO DE TUBO DE PEAD CORRUGADO DE DUPLA PAREDE PARA REDE COLETORA DE ESGOTO, DN 600 MM, JUNTA ELÁSTICA INTEGRADA (NÃO INCLUI FORNECIMENTO). AF_01/2021</t>
  </si>
  <si>
    <t>16,34</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</si>
  <si>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</si>
  <si>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</si>
  <si>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</si>
  <si>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</si>
  <si>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1,65</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</si>
  <si>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</si>
  <si>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</si>
  <si>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</si>
  <si>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</si>
  <si>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</si>
  <si>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</si>
  <si>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</si>
  <si>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</si>
  <si>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</si>
  <si>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</si>
  <si>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</si>
  <si>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</si>
  <si>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</si>
  <si>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</si>
  <si>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</si>
  <si>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</si>
  <si>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</si>
  <si>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</si>
  <si>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</si>
  <si>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</si>
  <si>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</si>
  <si>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AF_11/2017</t>
  </si>
  <si>
    <t>1,71</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</si>
  <si>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</si>
  <si>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</si>
  <si>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</si>
  <si>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</si>
  <si>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</si>
  <si>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</si>
  <si>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0,75</t>
  </si>
  <si>
    <t>97125</t>
  </si>
  <si>
    <t>ASSENTAMENTO DE TUBO DE PVC PBA PARA REDE DE ÁGUA, DN 75 MM, JUNTA ELÁSTICA INTEGRADA, INSTALADO EM LOCAL COM NÍVEL BAIXO DE INTERFERÊNCIAS (NÃO INCLUI FORNECIMENTO). AF_11/2017</t>
  </si>
  <si>
    <t>1,07</t>
  </si>
  <si>
    <t>97126</t>
  </si>
  <si>
    <t>ASSENTAMENTO DE TUBO DE PVC PBA PARA REDE DE ÁGUA, DN 100 MM, JUNTA ELÁSTICA INTEGRADA, INSTALADO EM LOCAL COM NÍVEL BAIXO DE INTERFERÊNCIAS (NÃO INCLUI FORNECIMENTO). AF_11/2017</t>
  </si>
  <si>
    <t>1,37</t>
  </si>
  <si>
    <t>102264</t>
  </si>
  <si>
    <t>TUBO DE PVC BRANCO PARA REDE COLETORA DE ESGOTO CONDOMINIAL DE PAREDE MACIÇA, DN 100 MM, JUNTA ELÁSTICA - FORNECIMENTO E ASSENTAMENTO. AF_01/2021</t>
  </si>
  <si>
    <t>21,14</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</si>
  <si>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</si>
  <si>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</si>
  <si>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</si>
  <si>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</si>
  <si>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96,29</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</si>
  <si>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</si>
  <si>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</si>
  <si>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</si>
  <si>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</si>
  <si>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</si>
  <si>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</si>
  <si>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</si>
  <si>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</si>
  <si>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</si>
  <si>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</si>
  <si>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8,77</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</si>
  <si>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</si>
  <si>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</si>
  <si>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</si>
  <si>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</si>
  <si>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</si>
  <si>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</si>
  <si>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</si>
  <si>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</si>
  <si>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13,39</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</si>
  <si>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</si>
  <si>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</si>
  <si>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</si>
  <si>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</si>
  <si>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</si>
  <si>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</si>
  <si>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501,10</t>
  </si>
  <si>
    <t>92842</t>
  </si>
  <si>
    <t>ASSENTAMENTO DE TUBO DE CONCRETO PARA REDES COLETORAS DE ESGOTO SANITÁRIO, DIÂMETRO DE 700 MM, JUNTA ELÁSTICA, INSTALADO EM LOCAL COM BAIXO NÍVEL DE INTERFERÊNCIAS (NÃO INCLUI FORNECIMENTO). AF_12/2015</t>
  </si>
  <si>
    <t>18,14</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</si>
  <si>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</si>
  <si>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</si>
  <si>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</si>
  <si>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</si>
  <si>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20,65</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</si>
  <si>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</si>
  <si>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</si>
  <si>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</si>
  <si>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</si>
  <si>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22,87</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</si>
  <si>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</si>
  <si>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</si>
  <si>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</si>
  <si>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</si>
  <si>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</si>
  <si>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</si>
  <si>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</si>
  <si>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</si>
  <si>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16,57</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</si>
  <si>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</si>
  <si>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</si>
  <si>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</si>
  <si>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</si>
  <si>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</si>
  <si>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</si>
  <si>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</si>
  <si>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</si>
  <si>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</si>
  <si>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</si>
  <si>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</si>
  <si>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</si>
  <si>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</si>
  <si>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</si>
  <si>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</si>
  <si>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</si>
  <si>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34,32</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</si>
  <si>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</si>
  <si>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</si>
  <si>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</si>
  <si>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</si>
  <si>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38,99</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</si>
  <si>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</si>
  <si>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</si>
  <si>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</si>
  <si>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</si>
  <si>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43,53</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</si>
  <si>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</si>
  <si>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</si>
  <si>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</si>
  <si>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</si>
  <si>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48,06</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</si>
  <si>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</si>
  <si>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</si>
  <si>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</si>
  <si>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</si>
  <si>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</si>
  <si>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</si>
  <si>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</si>
  <si>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</si>
  <si>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</si>
  <si>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</si>
  <si>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</si>
  <si>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</si>
  <si>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</si>
  <si>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</si>
  <si>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</si>
  <si>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</si>
  <si>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</si>
  <si>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</si>
  <si>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</si>
  <si>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</si>
  <si>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</si>
  <si>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</si>
  <si>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</si>
  <si>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</si>
  <si>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</si>
  <si>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</si>
  <si>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</si>
  <si>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</si>
  <si>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</si>
  <si>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</si>
  <si>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</si>
  <si>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</si>
  <si>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</si>
  <si>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</si>
  <si>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</si>
  <si>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</si>
  <si>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</si>
  <si>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</si>
  <si>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</si>
  <si>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</si>
  <si>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</si>
  <si>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</si>
  <si>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</si>
  <si>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</si>
  <si>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</si>
  <si>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</si>
  <si>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</si>
  <si>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</si>
  <si>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</si>
  <si>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</si>
  <si>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</si>
  <si>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</si>
  <si>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</si>
  <si>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</si>
  <si>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</si>
  <si>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</si>
  <si>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</si>
  <si>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</si>
  <si>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</si>
  <si>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</si>
  <si>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</si>
  <si>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</si>
  <si>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</si>
  <si>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</si>
  <si>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</si>
  <si>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</si>
  <si>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</si>
  <si>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</si>
  <si>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</si>
  <si>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</si>
  <si>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</si>
  <si>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</si>
  <si>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</si>
  <si>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</si>
  <si>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</si>
  <si>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</si>
  <si>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</si>
  <si>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</si>
  <si>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</si>
  <si>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</si>
  <si>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</si>
  <si>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</si>
  <si>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</si>
  <si>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</si>
  <si>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</si>
  <si>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</si>
  <si>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</si>
  <si>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</si>
  <si>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</si>
  <si>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</si>
  <si>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</si>
  <si>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</si>
  <si>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97127</t>
  </si>
  <si>
    <t>ASSENTAMENTO DE TUBO DE PVC DEFOFO OU PRFV OU RPVC PARA REDE DE ÁGUA, DN 150 MM, JUNTA ELÁSTICA INTEGRADA, INSTALADO EM LOCAL COM NÍVEL ALTO DE INTERFERÊNCIAS (NÃO INCLUI FORNECIMENTO). AF_11/2017</t>
  </si>
  <si>
    <t>4,33</t>
  </si>
  <si>
    <t>97128</t>
  </si>
  <si>
    <t>ASSENTAMENTO DE TUBO DE PVC DEFOFO OU PRFV OU RPVC PARA REDE DE ÁGUA, DN 200 MM, JUNTA ELÁSTICA INTEGRADA, INSTALADO EM LOCAL COM NÍVEL ALTO DE INTERFERÊNCIAS (NÃO INCLUI FORNECIMENTO). AF_11/2017</t>
  </si>
  <si>
    <t>9,74</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</si>
  <si>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</si>
  <si>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</si>
  <si>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</si>
  <si>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</si>
  <si>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</si>
  <si>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</si>
  <si>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</si>
  <si>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</si>
  <si>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18,68</t>
  </si>
  <si>
    <t>97133</t>
  </si>
  <si>
    <t>ASSENTAMENTO DE TUBO DE PVC DEFOFO OU PRFV OU RPVC PARA REDE DE ÁGUA, DN 500 MM, JUNTA ELÁSTICA INTEGRADA, INSTALADO EM LOCAL COM NÍVEL ALTO DE INTERFERÊNCIAS (NÃO INCLUI FORNECIMENTO). AF_11/2017</t>
  </si>
  <si>
    <t>23,15</t>
  </si>
  <si>
    <t>97134</t>
  </si>
  <si>
    <t>ASSENTAMENTO DE TUBO DE PVC DEFOFO OU PRFV OU RPVC PARA REDE DE ÁGUA, DN 150 MM, JUNTA ELÁSTICA INTEGRADA, INSTALADO EM LOCAL COM NÍVEL BAIXO DE INTERFERÊNCIAS (NÃO INCLUI FORNECIMENTO). AF_11/2017</t>
  </si>
  <si>
    <t>97135</t>
  </si>
  <si>
    <t>ASSENTAMENTO DE TUBO DE PVC DEFOFO OU PRFV OU RPVC PARA REDE DE ÁGUA, DN 200 MM, JUNTA ELÁSTICA INTEGRADA, INSTALADO EM LOCAL COM NÍVEL BAIXO DE INTERFERÊNCIAS (NÃO INCLUI FORNECIMENTO). AF_11/2017</t>
  </si>
  <si>
    <t>5,01</t>
  </si>
  <si>
    <t>97136</t>
  </si>
  <si>
    <t>ASSENTAMENTO DE TUBO DE PVC DEFOFO OU PRFV OU RPVC PARA REDE DE ÁGUA, DN 250 MM, JUNTA ELÁSTICA INTEGRADA, INSTALADO EM LOCAL COM NÍVEL BAIXO DE INTERFERÊNCIAS (NÃO INCLUI FORNECIMENTO). AF_11/2017</t>
  </si>
  <si>
    <t>6,19</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</si>
  <si>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</si>
  <si>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</si>
  <si>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</si>
  <si>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</si>
  <si>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8,50</t>
  </si>
  <si>
    <t>97139</t>
  </si>
  <si>
    <t>ASSENTAMENTO DE TUBO DE PVC DEFOFO OU PRFV OU RPVC PARA REDE DE ÁGUA, DN 400 MM, JUNTA ELÁSTICA INTEGRADA, INSTALADO EM LOCAL COM NÍVEL BAIXO DE INTERFERÊNCIAS (NÃO INCLUI FORNECIMENTO). AF_11/2017</t>
  </si>
  <si>
    <t>9,64</t>
  </si>
  <si>
    <t>97140</t>
  </si>
  <si>
    <t>ASSENTAMENTO DE TUBO DE PVC DEFOFO OU PRFV OU RPVC PARA REDE DE ÁGUA, DN 500 MM, JUNTA ELÁSTICA INTEGRADA, INSTALADO EM LOCAL COM NÍVEL BAIXO DE INTERFERÊNCIAS (NÃO INCLUI FORNECIMENTO). AF_11/2017</t>
  </si>
  <si>
    <t>11,96</t>
  </si>
  <si>
    <t>103089</t>
  </si>
  <si>
    <t>ASSENTAMENTO DE TUBO DE FERRO FUNDIDO PARA REDE DE ÁGUA, DN 80 MM, JUNTA FLANGEADA (NÃO INCLUI O FORNECIMENTO). AF_09/2021</t>
  </si>
  <si>
    <t>10,43</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</si>
  <si>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</si>
  <si>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</si>
  <si>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</si>
  <si>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</si>
  <si>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</si>
  <si>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</si>
  <si>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</si>
  <si>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</si>
  <si>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</si>
  <si>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</si>
  <si>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</si>
  <si>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</si>
  <si>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51,26</t>
  </si>
  <si>
    <t>103096</t>
  </si>
  <si>
    <t>ASSENTAMENTO DE TUBO DE FERRO FUNDIDO PARA REDE DE ÁGUA, DN 400 MM, JUNTA FLANGEADA (NÃO INCLUI O FORNECIMENTO). AF_09/2021</t>
  </si>
  <si>
    <t>56,31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</si>
  <si>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</si>
  <si>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</si>
  <si>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</si>
  <si>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</si>
  <si>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73,21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</si>
  <si>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</si>
  <si>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</si>
  <si>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</si>
  <si>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</si>
  <si>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</si>
  <si>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</si>
  <si>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</si>
  <si>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</si>
  <si>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</si>
  <si>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</si>
  <si>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</si>
  <si>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</si>
  <si>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</si>
  <si>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</si>
  <si>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44,74</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</si>
  <si>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</si>
  <si>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</si>
  <si>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</si>
  <si>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</si>
  <si>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</si>
  <si>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</si>
  <si>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</si>
  <si>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</si>
  <si>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</si>
  <si>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</si>
  <si>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</si>
  <si>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</si>
  <si>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</si>
  <si>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</si>
  <si>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</si>
  <si>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</si>
  <si>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</si>
  <si>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</si>
  <si>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</si>
  <si>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</si>
  <si>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</si>
  <si>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</si>
  <si>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</si>
  <si>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</si>
  <si>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</si>
  <si>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</si>
  <si>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</si>
  <si>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</si>
  <si>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</si>
  <si>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</si>
  <si>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</si>
  <si>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</si>
  <si>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</si>
  <si>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</si>
  <si>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</si>
  <si>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</si>
  <si>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</si>
  <si>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</si>
  <si>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</si>
  <si>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</si>
  <si>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</si>
  <si>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</si>
  <si>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</si>
  <si>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</si>
  <si>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</si>
  <si>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</si>
  <si>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</si>
  <si>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</si>
  <si>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</si>
  <si>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</si>
  <si>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</si>
  <si>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</si>
  <si>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</si>
  <si>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</si>
  <si>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</si>
  <si>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</si>
  <si>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</si>
  <si>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</si>
  <si>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</si>
  <si>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</si>
  <si>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</si>
  <si>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</si>
  <si>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</si>
  <si>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</si>
  <si>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31,05</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</si>
  <si>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</si>
  <si>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</si>
  <si>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</si>
  <si>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</si>
  <si>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</si>
  <si>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</si>
  <si>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</si>
  <si>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</si>
  <si>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</si>
  <si>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</si>
  <si>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</si>
  <si>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</si>
  <si>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</si>
  <si>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</si>
  <si>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</si>
  <si>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</si>
  <si>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</si>
  <si>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</si>
  <si>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</si>
  <si>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</si>
  <si>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</si>
  <si>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</si>
  <si>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</si>
  <si>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</si>
  <si>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</si>
  <si>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</si>
  <si>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</si>
  <si>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</si>
  <si>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</si>
  <si>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</si>
  <si>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</si>
  <si>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</si>
  <si>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</si>
  <si>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</si>
  <si>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10,56</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</si>
  <si>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</si>
  <si>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</si>
  <si>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</si>
  <si>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</si>
  <si>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</si>
  <si>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</si>
  <si>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</si>
  <si>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</si>
  <si>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</si>
  <si>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</si>
  <si>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</si>
  <si>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</si>
  <si>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</si>
  <si>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</si>
  <si>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</si>
  <si>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</si>
  <si>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</si>
  <si>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</si>
  <si>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</si>
  <si>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</si>
  <si>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</si>
  <si>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</si>
  <si>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3,23</t>
  </si>
  <si>
    <t>103398</t>
  </si>
  <si>
    <t>ASSENTAMENTO DE CONEXÃO COM 2 ACESSOS, EM PEAD LISO PARA REDE DE ÁGUA OU ESGOTO, DIÂMETRO DE 32 MM, JUNTA SOLDADA (NÃO INCLUI O FORNECIMENTO E EXECUÇÃO DE SOLDA). AF_12/2021</t>
  </si>
  <si>
    <t>5,18</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</si>
  <si>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</si>
  <si>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</si>
  <si>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</si>
  <si>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</si>
  <si>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14,58</t>
  </si>
  <si>
    <t>103401</t>
  </si>
  <si>
    <t>ASSENTAMENTO DE CONEXÃO COM 2 ACESSOS, EM PEAD LISO PARA REDE DE ÁGUA OU ESGOTO, DIÂMETRO DE 110 MM, JUNTA SOLDADA (NÃO INCLUI O FORNECIMENTO E EXECUÇÃO DE SOLDA). AF_12/2021</t>
  </si>
  <si>
    <t>17,83</t>
  </si>
  <si>
    <t>103402</t>
  </si>
  <si>
    <t>ASSENTAMENTO DE CONEXÃO COM 2 ACESSOS, EM PEAD LISO PARA REDE DE ÁGUA OU ESGOTO, DIÂMETRO DE 160 MM, JUNTA SOLDADA (NÃO INCLUI O FORNECIMENTO E EXECUÇÃO DE SOLDA). AF_12/2021</t>
  </si>
  <si>
    <t>25,93</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</si>
  <si>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</si>
  <si>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</si>
  <si>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</si>
  <si>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</si>
  <si>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</si>
  <si>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</si>
  <si>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36,47</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</si>
  <si>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</si>
  <si>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</si>
  <si>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</si>
  <si>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</si>
  <si>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</si>
  <si>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</si>
  <si>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51,06</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</si>
  <si>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</si>
  <si>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</si>
  <si>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</si>
  <si>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</si>
  <si>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</si>
  <si>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</si>
  <si>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6,47</t>
  </si>
  <si>
    <t>103412</t>
  </si>
  <si>
    <t>ASSENTAMENTO DE CONEXÃO COM 3 ACESSOS, EM PEAD LISO PARA REDE DE ÁGUA OU ESGOTO, DIÂMETRO DE 32 MM, JUNTA SOLDADA (NÃO INCLUI O FORNECIMENTO E EXECUÇÃO DE SOLDA). AF_12/2021</t>
  </si>
  <si>
    <t>10,37</t>
  </si>
  <si>
    <t>103413</t>
  </si>
  <si>
    <t>ASSENTAMENTO DE CONEXÃO COM 3 ACESSOS, EM PEAD LISO PARA REDE DE ÁGUA OU ESGOTO, DIÂMETRO DE 63 MM, JUNTA SOLDADA (NÃO INCLUI O FORNECIMENTO E EXECUÇÃO DE SOLDA). AF_12/2021</t>
  </si>
  <si>
    <t>20,42</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</si>
  <si>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</si>
  <si>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</si>
  <si>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</si>
  <si>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</si>
  <si>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35,66</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</si>
  <si>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</si>
  <si>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</si>
  <si>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</si>
  <si>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</si>
  <si>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</si>
  <si>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</si>
  <si>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</si>
  <si>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</si>
  <si>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</si>
  <si>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</si>
  <si>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</si>
  <si>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</si>
  <si>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</si>
  <si>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</si>
  <si>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</si>
  <si>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</si>
  <si>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</si>
  <si>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</si>
  <si>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</si>
  <si>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</si>
  <si>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15,01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</si>
  <si>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</si>
  <si>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</si>
  <si>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</si>
  <si>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</si>
  <si>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</si>
  <si>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</si>
  <si>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</si>
  <si>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</si>
  <si>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</si>
  <si>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</si>
  <si>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32,47</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</si>
  <si>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</si>
  <si>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</si>
  <si>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</si>
  <si>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</si>
  <si>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</si>
  <si>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</si>
  <si>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32,33</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</si>
  <si>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</si>
  <si>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</si>
  <si>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</si>
  <si>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</si>
  <si>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</si>
  <si>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</si>
  <si>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</si>
  <si>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</si>
  <si>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</si>
  <si>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</si>
  <si>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</si>
  <si>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</si>
  <si>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</si>
  <si>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</si>
  <si>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</si>
  <si>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</si>
  <si>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</si>
  <si>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</si>
  <si>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M2</t>
  </si>
  <si>
    <t>305,95</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</si>
  <si>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</si>
  <si>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</si>
  <si>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</si>
  <si>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</si>
  <si>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</si>
  <si>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</si>
  <si>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</si>
  <si>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</si>
  <si>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</si>
  <si>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</si>
  <si>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</si>
  <si>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</si>
  <si>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</si>
  <si>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</si>
  <si>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</si>
  <si>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</si>
  <si>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</si>
  <si>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</si>
  <si>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</si>
  <si>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</si>
  <si>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</si>
  <si>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</si>
  <si>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</si>
  <si>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</si>
  <si>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</si>
  <si>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</si>
  <si>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</si>
  <si>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</si>
  <si>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</si>
  <si>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</si>
  <si>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</si>
  <si>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</si>
  <si>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</si>
  <si>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</si>
  <si>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</si>
  <si>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</si>
  <si>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</si>
  <si>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</si>
  <si>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</si>
  <si>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AF_05/2018_PS</t>
  </si>
  <si>
    <t>98462</t>
  </si>
  <si>
    <t>ESTRUTURA DE MADEIRA PROVISÓRIA PARA SUPORTE DE CAIXA D ÁGUA ELEVADA DE 3000 LITROS. AF_05/2018_PS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</si>
  <si>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</si>
  <si>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</si>
  <si>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</si>
  <si>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</si>
  <si>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</si>
  <si>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</si>
  <si>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</si>
  <si>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</si>
  <si>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</si>
  <si>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</si>
  <si>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</si>
  <si>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6,69</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</si>
  <si>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</si>
  <si>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</si>
  <si>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</si>
  <si>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</si>
  <si>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</si>
  <si>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</si>
  <si>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</si>
  <si>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</si>
  <si>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</si>
  <si>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</si>
  <si>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</si>
  <si>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</si>
  <si>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9,89</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</si>
  <si>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</si>
  <si>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</si>
  <si>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</si>
  <si>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</si>
  <si>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</si>
  <si>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</si>
  <si>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</si>
  <si>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</si>
  <si>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</si>
  <si>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</si>
  <si>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24,36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</si>
  <si>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</si>
  <si>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</si>
  <si>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</si>
  <si>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</si>
  <si>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</si>
  <si>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</si>
  <si>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</si>
  <si>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</si>
  <si>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</si>
  <si>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</si>
  <si>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</si>
  <si>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</si>
  <si>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</si>
  <si>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</si>
  <si>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</si>
  <si>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</si>
  <si>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</si>
  <si>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</si>
  <si>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</si>
  <si>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</si>
  <si>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</si>
  <si>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</si>
  <si>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</si>
  <si>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</si>
  <si>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</si>
  <si>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</si>
  <si>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</si>
  <si>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</si>
  <si>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</si>
  <si>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</si>
  <si>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</si>
  <si>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</si>
  <si>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</si>
  <si>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AF_05/2023</t>
  </si>
  <si>
    <t>7042</t>
  </si>
  <si>
    <t>MOTOBOMBA TRASH (PARA ÁGUA SUJA) AUTO ESCORVANTE, MOTOR GASOLINA DE 6,41 HP, DIÂMETROS DE SUCÇÃO X RECALQUE: 3" X 3", HM/Q = 10 MCA / 60 M3/H A 23 MCA / 0 M3/H - CHP DIURNO. AF_10/2014</t>
  </si>
  <si>
    <t>22,18</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</si>
  <si>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</si>
  <si>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</si>
  <si>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</si>
  <si>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</si>
  <si>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</si>
  <si>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</si>
  <si>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</si>
  <si>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</si>
  <si>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</si>
  <si>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</si>
  <si>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</si>
  <si>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</si>
  <si>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18,77</t>
  </si>
  <si>
    <t>83362</t>
  </si>
  <si>
    <t>ESPARGIDOR DE ASFALTO PRESSURIZADO, TANQUE 6 M3 COM ISOLAÇÃO TÉRMICA, AQUECIDO COM 2 MAÇARICOS, COM BARRA ESPARGIDORA 3,60 M, MONTADO SOBRE CAMINHÃO  TOCO, PBT 14.300 KG, POTÊNCIA 185 CV - CHP DIURNO. AF_05/2023</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</si>
  <si>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</si>
  <si>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</si>
  <si>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</si>
  <si>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AF_05/2023</t>
  </si>
  <si>
    <t>5,44</t>
  </si>
  <si>
    <t>88386</t>
  </si>
  <si>
    <t>MISTURADOR DE ARGAMASSA, EIXO HORIZONTAL, CAPACIDADE DE MISTURA 300 KG, MOTOR ELÉTRICO POTÊNCIA 5 CV - CHP DIURNO. AF_05/2023</t>
  </si>
  <si>
    <t>88393</t>
  </si>
  <si>
    <t>MISTURADOR DE ARGAMASSA, EIXO HORIZONTAL, CAPACIDADE DE MISTURA 600 KG, MOTOR ELÉTRICO POTÊNCIA 7,5 CV - CHP DIURNO. AF_05/2023</t>
  </si>
  <si>
    <t>7,18</t>
  </si>
  <si>
    <t>88399</t>
  </si>
  <si>
    <t>MISTURADOR DE ARGAMASSA, EIXO HORIZONTAL, CAPACIDADE DE MISTURA 160 KG, MOTOR ELÉTRICO POTÊNCIA 3 CV - CHP DIURNO. AF_05/2023</t>
  </si>
  <si>
    <t>3,92</t>
  </si>
  <si>
    <t>88418</t>
  </si>
  <si>
    <t>PROJETOR DE ARGAMASSA, CAPACIDADE DE PROJEÇÃO 1,5 M3/H, ALCANCE DE 30 ATÉ 60 M, MOTOR ELÉTRICO POTÊNCIA 7,5 HP - CHP DIURNO. AF_06/2014</t>
  </si>
  <si>
    <t>16,25</t>
  </si>
  <si>
    <t>88433</t>
  </si>
  <si>
    <t>PROJETOR DE ARGAMASSA, CAPACIDADE DE PROJEÇÃO 2 M3/H, ALCANCE ATÉ 50 M, MOTOR ELÉTRICO POTÊNCIA 7,5 HP - CHP DIURNO. AF_06/2014</t>
  </si>
  <si>
    <t>21,21</t>
  </si>
  <si>
    <t>88830</t>
  </si>
  <si>
    <t>BETONEIRA CAPACIDADE NOMINAL DE 400 L, CAPACIDADE DE MISTURA 280 L, MOTOR ELÉTRICO TRIFÁSICO POTÊNCIA DE 2 CV, SEM CARREGADOR - CHP DIURNO. AF_05/2023</t>
  </si>
  <si>
    <t>2,04</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</si>
  <si>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</si>
  <si>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</si>
  <si>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</si>
  <si>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</si>
  <si>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</si>
  <si>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</si>
  <si>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</si>
  <si>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AF_05/2023</t>
  </si>
  <si>
    <t>89032</t>
  </si>
  <si>
    <t>TRATOR DE ESTEIRAS, POTÊNCIA 100 HP, PESO OPERACIONAL 9,4 T, COM LÂMINA 2,19 M3 - CHP DIURNO. AF_06/2014</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</si>
  <si>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</si>
  <si>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</si>
  <si>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</si>
  <si>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AF_05/2023</t>
  </si>
  <si>
    <t>5,85</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</si>
  <si>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</si>
  <si>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</si>
  <si>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</si>
  <si>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</si>
  <si>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</si>
  <si>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</si>
  <si>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</si>
  <si>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</si>
  <si>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</si>
  <si>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</si>
  <si>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</si>
  <si>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AF_05/2023</t>
  </si>
  <si>
    <t>12,92</t>
  </si>
  <si>
    <t>89843</t>
  </si>
  <si>
    <t>BATE-ESTACAS POR GRAVIDADE, POTÊNCIA DE 160 HP, PESO DO MARTELO ATÉ 3 TONELADAS - CHP DIURNO. AF_11/2014</t>
  </si>
  <si>
    <t>206,71</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</si>
  <si>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</si>
  <si>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</si>
  <si>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</si>
  <si>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</si>
  <si>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</si>
  <si>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</si>
  <si>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1,31</t>
  </si>
  <si>
    <t>90625</t>
  </si>
  <si>
    <t>PERFURATRIZ MANUAL, TORQUE MÁXIMO 83 N.M, POTÊNCIA 5 CV, COM DIÂMETRO MÁXIMO 4" - CHP DIURNO. AF_06/2015</t>
  </si>
  <si>
    <t>7,52</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</si>
  <si>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</si>
  <si>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</si>
  <si>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</si>
  <si>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</si>
  <si>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16,98</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</si>
  <si>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</si>
  <si>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</si>
  <si>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</si>
  <si>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</si>
  <si>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10,88</t>
  </si>
  <si>
    <t>90656</t>
  </si>
  <si>
    <t>BOMBA DE PROJEÇÃO DE CONCRETO SECO, POTÊNCIA 10 CV, VAZÃO 3 M3/H - CHP DIURNO. AF_06/2015</t>
  </si>
  <si>
    <t>16,80</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</si>
  <si>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</si>
  <si>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</si>
  <si>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</si>
  <si>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AF_05/2023</t>
  </si>
  <si>
    <t>32,50</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</si>
  <si>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</si>
  <si>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</si>
  <si>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</si>
  <si>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</si>
  <si>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</si>
  <si>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AF_05/2023</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</si>
  <si>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</si>
  <si>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</si>
  <si>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</si>
  <si>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</si>
  <si>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</si>
  <si>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</si>
  <si>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</si>
  <si>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</si>
  <si>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</si>
  <si>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</si>
  <si>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</si>
  <si>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</si>
  <si>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</si>
  <si>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</si>
  <si>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</si>
  <si>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</si>
  <si>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</si>
  <si>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</si>
  <si>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</si>
  <si>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</si>
  <si>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</si>
  <si>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</si>
  <si>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</si>
  <si>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</si>
  <si>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</si>
  <si>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</si>
  <si>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</si>
  <si>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</si>
  <si>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</si>
  <si>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</si>
  <si>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13,19</t>
  </si>
  <si>
    <t>92106</t>
  </si>
  <si>
    <t>CAMINHÃO PARA EQUIPAMENTO DE LIMPEZA A SUCÇÃO, COM CAMINHÃO TRUCADO DE PESO BRUTO TOTAL 23000 KG, CARGA ÚTIL MÁXIMA 15935 KG, DISTÂNCIA ENTRE EIXOS 4,80 M, POTÊNCIA 230 CV, INCLUSIVE LIMPADORA A SUCÇÃO, TANQUE 12000 L - CHP DIURNO. AF_05/2023</t>
  </si>
  <si>
    <t>92112</t>
  </si>
  <si>
    <t>PENEIRA ROTATIVA COM MOTOR ELÉTRICO TRIFÁSICO DE 2 CV, CILINDRO DE 1 M X 0,60 M, COM FUROS DE 3,17 MM - CHP DIURNO. AF_05/2023</t>
  </si>
  <si>
    <t>3,86</t>
  </si>
  <si>
    <t>92118</t>
  </si>
  <si>
    <t>DOSADOR DE AREIA, CAPACIDADE DE 26 LITROS - CHP DIURNO. AF_05/2023</t>
  </si>
  <si>
    <t>0,51</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</si>
  <si>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</si>
  <si>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</si>
  <si>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</si>
  <si>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</si>
  <si>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</si>
  <si>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</si>
  <si>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</si>
  <si>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APARELHO PARA CORTE E SOLDA OXI-ACETILENO SOBRE RODAS, INCLUSIVE CILINDROS E MAÇARICOS - CHP DIURNO. AF_05/2023</t>
  </si>
  <si>
    <t>92960</t>
  </si>
  <si>
    <t>MÁQUINA EXTRUSORA DE CONCRETO PARA GUIAS E SARJETAS, MOTOR A DIESEL, POTÊNCIA 14 CV - CHP DIURNO. AF_12/2015</t>
  </si>
  <si>
    <t>92966</t>
  </si>
  <si>
    <t>MARTELO PERFURADOR PNEUMÁTICO MANUAL, HASTE 25 X 75 MM, 21 KG - CHP DIURNO. AF_12/2015</t>
  </si>
  <si>
    <t>28,15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</si>
  <si>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</si>
  <si>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</si>
  <si>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</si>
  <si>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</si>
  <si>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</si>
  <si>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AF_05/2023</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</si>
  <si>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</si>
  <si>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</si>
  <si>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</si>
  <si>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</si>
  <si>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</si>
  <si>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</si>
  <si>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</si>
  <si>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CAMARA DE 1 SAIDA, CAPACIDADE 280 L, DIAMETRO 670 MM, BICO DE JATO CURTO VENTURI DE 5/16 , MANGUEIRA DE 1 COM COMPRESSOR DE AR REBOCÁVEL 189 PCM E MOTOR DIESEL 63 CV - CHP DIURNO. AF_05/2023</t>
  </si>
  <si>
    <t>91,62</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</si>
  <si>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</si>
  <si>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</si>
  <si>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</si>
  <si>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</si>
  <si>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</si>
  <si>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</si>
  <si>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</si>
  <si>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USINA DE MISTURA ASFÁLTICA À QUENTE, TIPO CONTRA FLUXO, PROD 40 A 80 TON/HORA - CHP DIURNO. AF_05/2023</t>
  </si>
  <si>
    <t>93439</t>
  </si>
  <si>
    <t>USINA DE ASFALTO À FRIO, CAPACIDADE DE 40 A 60 TON/HORA, ELÉTRICA POTÊNCIA 30 CV - CHP DIURNO. AF_05/2023</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</si>
  <si>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</si>
  <si>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</si>
  <si>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</si>
  <si>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</si>
  <si>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</si>
  <si>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</si>
  <si>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183,31</t>
  </si>
  <si>
    <t>95139</t>
  </si>
  <si>
    <t>TALHA MANUAL DE CORRENTE, CAPACIDADE DE 2 TON. COM ELEVAÇÃO DE 3 M - CHP DIURNO. AF_07/2016</t>
  </si>
  <si>
    <t>0,09</t>
  </si>
  <si>
    <t>95212</t>
  </si>
  <si>
    <t>GRUA ASCENCIONAL, LANCA DE 42 M, CAPACIDADE DE 1,5 T A 30 M, ALTURA ATE 39 M - CHP DIURNO. AF_05/2023</t>
  </si>
  <si>
    <t>95258</t>
  </si>
  <si>
    <t>MARTELO DEMOLIDOR PNEUMÁTICO MANUAL, 32 KG - CHP DIURNO. AF_09/2016</t>
  </si>
  <si>
    <t>95264</t>
  </si>
  <si>
    <t>COMPACTADOR DE SOLOS DE PERCUSÃO (SOQUETE) COM MOTOR A GASOLINA, POTÊNCIA 3 CV - CHP DIURNO. AF_09/2016</t>
  </si>
  <si>
    <t>6,34</t>
  </si>
  <si>
    <t>95270</t>
  </si>
  <si>
    <t>RÉGUA VIBRATÓRIA DUPLA PARA CONCRETO, PESO DE 60KG, COMPRIMENTO 4 M, COM MOTOR A GASOLINA, POTÊNCIA 5,5 HP - CHP DIURNO. AF_09/2016</t>
  </si>
  <si>
    <t>95276</t>
  </si>
  <si>
    <t>POLIDORA DE PISO (POLITRIZ), PESO DE 100KG, DIÂMETRO 450 MM, MOTOR ELÉTRICO, POTÊNCIA 4 HP - CHP DIURNO. AF_05/2023</t>
  </si>
  <si>
    <t>3,26</t>
  </si>
  <si>
    <t>95282</t>
  </si>
  <si>
    <t>DESEMPENADEIRA DE CONCRETO, PESO DE 78 KG, 4 PÁS, MOTOR A GASOLINA, POTÊNCIA 5,5 HP - CHP DIURNO. AF_05/2023</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</si>
  <si>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</si>
  <si>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</si>
  <si>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</si>
  <si>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</si>
  <si>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</si>
  <si>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</si>
  <si>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41,48</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</si>
  <si>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</si>
  <si>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</si>
  <si>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</si>
  <si>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</si>
  <si>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</si>
  <si>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</si>
  <si>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</si>
  <si>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</si>
  <si>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</si>
  <si>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</si>
  <si>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</si>
  <si>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</si>
  <si>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</si>
  <si>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</si>
  <si>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</si>
  <si>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</si>
  <si>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</si>
  <si>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</si>
  <si>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</si>
  <si>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</si>
  <si>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145,56</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</si>
  <si>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</si>
  <si>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</si>
  <si>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</si>
  <si>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</si>
  <si>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</si>
  <si>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</si>
  <si>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4,52</t>
  </si>
  <si>
    <t>99833</t>
  </si>
  <si>
    <t>LAVADORA DE ALTA PRESSAO (LAVA-JATO) PARA AGUA FRIA, PRESSAO DE OPERACAO ENTRE 1400 E 1900 LIB/POL2, VAZAO MAXIMA ENTRE 400 E 700 L/H - CHP DIURNO. AF_05/2023</t>
  </si>
  <si>
    <t>1,96</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</si>
  <si>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</si>
  <si>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</si>
  <si>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</si>
  <si>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</si>
  <si>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</si>
  <si>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</si>
  <si>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</si>
  <si>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</si>
  <si>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</si>
  <si>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</si>
  <si>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1,11</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</si>
  <si>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</si>
  <si>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</si>
  <si>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</si>
  <si>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</si>
  <si>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</si>
  <si>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67,84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</si>
  <si>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</si>
  <si>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</si>
  <si>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</si>
  <si>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</si>
  <si>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</si>
  <si>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</si>
  <si>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</si>
  <si>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</si>
  <si>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0,23</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</si>
  <si>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</si>
  <si>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</si>
  <si>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</si>
  <si>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</si>
  <si>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</si>
  <si>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</si>
  <si>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</si>
  <si>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</si>
  <si>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</si>
  <si>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</si>
  <si>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</si>
  <si>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</si>
  <si>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</si>
  <si>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</si>
  <si>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</si>
  <si>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</si>
  <si>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</si>
  <si>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</si>
  <si>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12,26</t>
  </si>
  <si>
    <t>5869</t>
  </si>
  <si>
    <t>ROLO COMPACTADOR VIBRATÓRIO TANDEM AÇO LISO, POTÊNCIA 58 HP, PESO SEM/COM LASTRO 6,5 / 9,4 T, LARGURA DE TRABALHO 1,2 M - CHI DIURNO. AF_06/2014</t>
  </si>
  <si>
    <t>78,57</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</si>
  <si>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</si>
  <si>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</si>
  <si>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</si>
  <si>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</si>
  <si>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84,20</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</si>
  <si>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</si>
  <si>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</si>
  <si>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</si>
  <si>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</si>
  <si>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5896</t>
  </si>
  <si>
    <t>CAMINHÃO TOCO, PESO BRUTO TOTAL 16.000 KG, CARGA ÚTIL MÁXIMA DE 10.685 KG, DISTÂNCIA ENTRE EIXOS 4,80 M, POTÊNCIA 189 CV EXCLUSIVE CARROCERIA - CHI DIURNO. AF_06/2014</t>
  </si>
  <si>
    <t>52,74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</si>
  <si>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</si>
  <si>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</si>
  <si>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</si>
  <si>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</si>
  <si>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</si>
  <si>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</si>
  <si>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3,40</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</si>
  <si>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</si>
  <si>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</si>
  <si>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</si>
  <si>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</si>
  <si>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</si>
  <si>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</si>
  <si>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</si>
  <si>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</si>
  <si>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</si>
  <si>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</si>
  <si>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26,34</t>
  </si>
  <si>
    <t>5954</t>
  </si>
  <si>
    <t>COMPRESSOR DE AR REBOCÁVEL, VAZÃO 189 PCM, PRESSÃO EFETIVA DE TRABALHO 102 PSI, MOTOR DIESEL, POTÊNCIA 63 CV - CHI DIURNO. AF_06/2015</t>
  </si>
  <si>
    <t>6,44</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</si>
  <si>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</si>
  <si>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</si>
  <si>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</si>
  <si>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</si>
  <si>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</si>
  <si>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</si>
  <si>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</si>
  <si>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TANQUE DE ASFALTO ESTACIONÁRIO COM SERPENTINA, CAPACIDADE 30.000 L - CHI DIURNO. AF_05/2023</t>
  </si>
  <si>
    <t>5,82</t>
  </si>
  <si>
    <t>7043</t>
  </si>
  <si>
    <t>MOTOBOMBA TRASH (PARA ÁGUA SUJA) AUTO ESCORVANTE, MOTOR GASOLINA DE 6,41 HP, DIÂMETROS DE SUCÇÃO X RECALQUE: 3" X 3", HM/Q = 10 MCA / 60 M3/H A 23 MCA / 0 M3/H - CHI DIURNO. AF_10/2014</t>
  </si>
  <si>
    <t>0,29</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</si>
  <si>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</si>
  <si>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</si>
  <si>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</si>
  <si>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</si>
  <si>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</si>
  <si>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</si>
  <si>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9,67</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</si>
  <si>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</si>
  <si>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</si>
  <si>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</si>
  <si>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</si>
  <si>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</si>
  <si>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AF_05/2023</t>
  </si>
  <si>
    <t>0,59</t>
  </si>
  <si>
    <t>88392</t>
  </si>
  <si>
    <t>MISTURADOR DE ARGAMASSA, EIXO HORIZONTAL, CAPACIDADE DE MISTURA 300 KG, MOTOR ELÉTRICO POTÊNCIA 5 CV - CHI DIURNO. AF_05/2023</t>
  </si>
  <si>
    <t>1,16</t>
  </si>
  <si>
    <t>88398</t>
  </si>
  <si>
    <t>MISTURADOR DE ARGAMASSA, EIXO HORIZONTAL, CAPACIDADE DE MISTURA 600 KG, MOTOR ELÉTRICO POTÊNCIA 7,5 CV - CHI DIURNO. AF_05/2023</t>
  </si>
  <si>
    <t>1,38</t>
  </si>
  <si>
    <t>88404</t>
  </si>
  <si>
    <t>MISTURADOR DE ARGAMASSA, EIXO HORIZONTAL, CAPACIDADE DE MISTURA 160 KG, MOTOR ELÉTRICO POTÊNCIA 3 CV - CHI DIURNO. AF_05/2023</t>
  </si>
  <si>
    <t>1,09</t>
  </si>
  <si>
    <t>88430</t>
  </si>
  <si>
    <t>PROJETOR DE ARGAMASSA, CAPACIDADE DE PROJEÇÃO 1,5 M3/H, ALCANCE DE 30 ATÉ 60 M, MOTOR ELÉTRICO POTÊNCIA 7,5 HP - CHI DIURNO. AF_06/2014</t>
  </si>
  <si>
    <t>7,56</t>
  </si>
  <si>
    <t>88438</t>
  </si>
  <si>
    <t>PROJETOR DE ARGAMASSA, CAPACIDADE DE PROJEÇÃO 2 M3/H, ALCANCE ATÉ 50 M, MOTOR ELÉTRICO POTÊNCIA 7,5 HP - CHI DIURNO. AF_06/2014</t>
  </si>
  <si>
    <t>10,02</t>
  </si>
  <si>
    <t>88831</t>
  </si>
  <si>
    <t>BETONEIRA CAPACIDADE NOMINAL DE 400 L, CAPACIDADE DE MISTURA 280 L, MOTOR ELÉTRICO TRIFÁSICO POTÊNCIA DE 2 CV, SEM CARREGADOR - CHI DIURNO. AF_05/2023</t>
  </si>
  <si>
    <t>0,43</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</si>
  <si>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</si>
  <si>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</si>
  <si>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</si>
  <si>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</si>
  <si>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</si>
  <si>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</si>
  <si>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0,30</t>
  </si>
  <si>
    <t>89027</t>
  </si>
  <si>
    <t>TANQUE DE ASFALTO ESTACIONÁRIO COM MAÇARICO, CAPACIDADE 20.000 L - CHI DIURNO. AF_05/2023</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</si>
  <si>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</si>
  <si>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</si>
  <si>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</si>
  <si>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</si>
  <si>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</si>
  <si>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</si>
  <si>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</si>
  <si>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AF_05/2023</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</si>
  <si>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</si>
  <si>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</si>
  <si>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</si>
  <si>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</si>
  <si>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</si>
  <si>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</si>
  <si>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</si>
  <si>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</si>
  <si>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</si>
  <si>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</si>
  <si>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</si>
  <si>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AF_05/2023</t>
  </si>
  <si>
    <t>89877</t>
  </si>
  <si>
    <t>CAMINHÃO BASCULANTE 14 M3, COM CAVALO MECÂNICO DE CAPACIDADE MÁXIMA DE TRAÇÃO COMBINADO DE 36000 KG, POTÊNCIA 286 CV, INCLUSIVE SEMIREBOQUE COM CAÇAMBA METÁLICA - CHI DIURNO. AF_12/2014</t>
  </si>
  <si>
    <t>78,65</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</si>
  <si>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</si>
  <si>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</si>
  <si>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</si>
  <si>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</si>
  <si>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0,50</t>
  </si>
  <si>
    <t>90626</t>
  </si>
  <si>
    <t>PERFURATRIZ MANUAL, TORQUE MÁXIMO 83 N.M, POTÊNCIA 5 CV, COM DIÂMETRO MÁXIMO 4" - CHI DIURNO. AF_06/2015</t>
  </si>
  <si>
    <t>2,24</t>
  </si>
  <si>
    <t>90632</t>
  </si>
  <si>
    <t>PERFURATRIZ SOBRE ESTEIRA, TORQUE MÁXIMO 600 KGF, PESO MÉDIO 1000 KG, POTÊNCIA 20 HP, DIÂMETRO MÁXIMO 10" - CHI DIURNO. AF_06/2015</t>
  </si>
  <si>
    <t>88,97</t>
  </si>
  <si>
    <t>90638</t>
  </si>
  <si>
    <t>MISTURADOR DUPLO HORIZONTAL DE ALTA TURBULÊNCIA, CAPACIDADE / VOLUME 2 X 500 LITROS, MOTORES ELÉTRICOS MÍNIMO 5 CV CADA, PARA NATA CIMENTO, ARGAMASSA E OUTROS - CHI DIURNO. AF_06/2015</t>
  </si>
  <si>
    <t>5,81</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</si>
  <si>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</si>
  <si>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</si>
  <si>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</si>
  <si>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</si>
  <si>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0,83</t>
  </si>
  <si>
    <t>90657</t>
  </si>
  <si>
    <t>BOMBA DE PROJEÇÃO DE CONCRETO SECO, POTÊNCIA 10 CV, VAZÃO 3 M3/H - CHI DIURNO. AF_06/2015</t>
  </si>
  <si>
    <t>5,65</t>
  </si>
  <si>
    <t>90663</t>
  </si>
  <si>
    <t>BOMBA DE PROJEÇÃO DE CONCRETO SECO, POTÊNCIA 10 CV, VAZÃO 6 M3/H - CHI DIURNO. AF_06/2015</t>
  </si>
  <si>
    <t>6,05</t>
  </si>
  <si>
    <t>90669</t>
  </si>
  <si>
    <t>PROJETOR PNEUMÁTICO DE ARGAMASSA PARA CHAPISCO E REBOCO COM RECIPIENTE ACOPLADO, TIPO CANEQUINHA, COM COMPRESSOR DE AR REBOCÁVEL VAZÃO 89 PCM E MOTOR DIESEL DE 20 CV - CHI DIURNO. AF_05/2023</t>
  </si>
  <si>
    <t>8,65</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</si>
  <si>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</si>
  <si>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</si>
  <si>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</si>
  <si>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</si>
  <si>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</si>
  <si>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AF_05/2023</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</si>
  <si>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</si>
  <si>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</si>
  <si>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</si>
  <si>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</si>
  <si>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8,60</t>
  </si>
  <si>
    <t>90973</t>
  </si>
  <si>
    <t>COMPRESSOR DE AR REBOCAVEL, VAZÃO 250 PCM, PRESSAO DE TRABALHO 102 PSI, MOTOR A DIESEL POTÊNCIA 81 CV - CHI DIURNO. AF_06/2015</t>
  </si>
  <si>
    <t>8,62</t>
  </si>
  <si>
    <t>90982</t>
  </si>
  <si>
    <t>COMPRESSOR DE AR REBOCÁVEL, VAZÃO 748 PCM, PRESSÃO EFETIVA DE TRABALHO 102 PSI, MOTOR DIESEL, POTÊNCIA 210 CV - CHI DIURNO. AF_06/2015</t>
  </si>
  <si>
    <t>21,91</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</si>
  <si>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</si>
  <si>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</si>
  <si>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</si>
  <si>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</si>
  <si>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</si>
  <si>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</si>
  <si>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0,69</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</si>
  <si>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</si>
  <si>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</si>
  <si>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</si>
  <si>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</si>
  <si>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</si>
  <si>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</si>
  <si>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</si>
  <si>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ESPARGIDOR DE ASFALTO PRESSURIZADO, TANQUE 6 M3 COM ISOLAÇÃO TÉRMICA, AQUECIDO COM 2 MAÇARICOS, COM BARRA ESPARGIDORA 3,60 M, MONTADO SOBRE CAMINHÃO  TOCO, PBT 14.300 KG, POTÊNCIA 185 CV - CHI DIURNO. AF_05/2023</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</si>
  <si>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</si>
  <si>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</si>
  <si>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</si>
  <si>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</si>
  <si>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</si>
  <si>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</si>
  <si>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</si>
  <si>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</si>
  <si>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28,54</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</si>
  <si>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</si>
  <si>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</si>
  <si>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</si>
  <si>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</si>
  <si>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</si>
  <si>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87,61</t>
  </si>
  <si>
    <t>92113</t>
  </si>
  <si>
    <t>PENEIRA ROTATIVA COM MOTOR ELÉTRICO TRIFÁSICO DE 2 CV, CILINDRO DE 1 M X 0,60 M, COM FUROS DE 3,17 MM - CHI DIURNO. AF_05/2023</t>
  </si>
  <si>
    <t>1,28</t>
  </si>
  <si>
    <t>92119</t>
  </si>
  <si>
    <t>DOSADOR DE AREIA, CAPACIDADE DE 26 LITROS - CHI DIURNO. AF_05/2023</t>
  </si>
  <si>
    <t>0,32</t>
  </si>
  <si>
    <t>92139</t>
  </si>
  <si>
    <t>CAMINHONETE COM MOTOR A DIESEL, POTÊNCIA 180 CV, CABINE DUPLA, 4X4 - CHI DIURNO. AF_11/2015</t>
  </si>
  <si>
    <t>92146</t>
  </si>
  <si>
    <t>CAMINHONETE CABINE SIMPLES COM MOTOR 1.6 FLEX, CÂMBIO MANUAL, POTÊNCIA 101/104 CV, 2 PORTAS - CHI DIURNO. AF_11/2015</t>
  </si>
  <si>
    <t>25,18</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</si>
  <si>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</si>
  <si>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</si>
  <si>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</si>
  <si>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AF_05/2023</t>
  </si>
  <si>
    <t>0,16</t>
  </si>
  <si>
    <t>92961</t>
  </si>
  <si>
    <t>MÁQUINA EXTRUSORA DE CONCRETO PARA GUIAS E SARJETAS, MOTOR A DIESEL, POTÊNCIA 14 CV - CHI DIURNO. AF_12/2015</t>
  </si>
  <si>
    <t>5,29</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</si>
  <si>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</si>
  <si>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</si>
  <si>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</si>
  <si>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</si>
  <si>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</si>
  <si>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</si>
  <si>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</si>
  <si>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</si>
  <si>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93274</t>
  </si>
  <si>
    <t>GRUA ASCENSIONAL, LANÇA DE 30 M, CAPACIDADE DE 1,0 T A 30 M, ALTURA ATÉ 39 M - CHI DIURNO. AF_05/2023</t>
  </si>
  <si>
    <t>75,88</t>
  </si>
  <si>
    <t>93282</t>
  </si>
  <si>
    <t>GUINCHO ELÉTRICO DE COLUNA, CAPACIDADE 400 KG, COM MOTO FREIO, MOTOR TRIFÁSICO DE 1,25 CV - CHI DIURNO. AF_03/2016</t>
  </si>
  <si>
    <t>25,36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</si>
  <si>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</si>
  <si>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</si>
  <si>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</si>
  <si>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</si>
  <si>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</si>
  <si>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CAMARA DE 1 SAIDA, CAPACIDADE 280 L, DIAMETRO 670 MM, BICO DE JATO CURTO VENTURI DE 5/16 , MANGUEIRA DE 1 COM COMPRESSOR DE AR REBOCÁVEL 189 PCM E MOTOR DIESEL 63 CV - CHI DIURNO. AF_05/2023</t>
  </si>
  <si>
    <t>93416</t>
  </si>
  <si>
    <t>GERADOR PORTÁTIL MONOFÁSICO, POTÊNCIA 5500 VA, MOTOR A GASOLINA, POTÊNCIA DO MOTOR 13 CV - CHI DIURNO. AF_03/2016</t>
  </si>
  <si>
    <t>0,46</t>
  </si>
  <si>
    <t>93422</t>
  </si>
  <si>
    <t>GRUPO GERADOR REBOCÁVEL, POTÊNCIA 66 KVA, MOTOR A DIESEL - CHI DIURNO. AF_03/2016</t>
  </si>
  <si>
    <t>6,08</t>
  </si>
  <si>
    <t>93428</t>
  </si>
  <si>
    <t>GRUPO GERADOR ESTACIONÁRIO, POTÊNCIA 150 KVA, MOTOR A DIESEL- CHI DIURNO. AF_03/2016</t>
  </si>
  <si>
    <t>93434</t>
  </si>
  <si>
    <t>USINA DE MISTURA ASFÁLTICA À QUENTE, TIPO CONTRA FLUXO, PROD 40 A 80 TON/HORA - CHI DIURNO. AF_05/2023</t>
  </si>
  <si>
    <t>93440</t>
  </si>
  <si>
    <t>USINA DE ASFALTO À FRIO, CAPACIDADE DE 40 A 60 TON/HORA, ELÉTRICA POTÊNCIA 30 CV - CHI DIURNO. AF_05/2023</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</si>
  <si>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</si>
  <si>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</si>
  <si>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</si>
  <si>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</si>
  <si>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</si>
  <si>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</si>
  <si>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0,06</t>
  </si>
  <si>
    <t>95213</t>
  </si>
  <si>
    <t>GRUA ASCENCIONAL, LANÇA DE 42 M, CAPACIDADE DE 1,5 T A 30 M, ALTURA ATÉ 39 M - CHI DIURNO. AF_05/2023</t>
  </si>
  <si>
    <t>95259</t>
  </si>
  <si>
    <t>MARTELO DEMOLIDOR PNEUMÁTICO MANUAL, 32 KG - CHI DIURNO. AF_09/2016</t>
  </si>
  <si>
    <t>26,15</t>
  </si>
  <si>
    <t>95265</t>
  </si>
  <si>
    <t>COMPACTADOR DE SOLOS DE PERCUSÃO (SOQUETE) COM MOTOR A GASOLINA, POTÊNCIA 3 CV - CHI DIURNO. AF_09/2016</t>
  </si>
  <si>
    <t>0,92</t>
  </si>
  <si>
    <t>95271</t>
  </si>
  <si>
    <t>RÉGUA VIBRATÓRIA DUPLA PARA CONCRETO, PESO DE 60KG, COMPRIMENTO 4 M, COM MOTOR A GASOLINA, POTÊNCIA 5,5 HP - CHI DIURNO. AF_09/2016</t>
  </si>
  <si>
    <t>0,53</t>
  </si>
  <si>
    <t>95277</t>
  </si>
  <si>
    <t>POLIDORA DE PISO (POLITRIZ), PESO DE 100KG, DIÂMETRO 450 MM, MOTOR ELÉTRICO, POTÊNCIA 4 HP - CHI DIURNO. AF_05/2023</t>
  </si>
  <si>
    <t>95283</t>
  </si>
  <si>
    <t>DESEMPENADEIRA DE CONCRETO, PESO DE 78 KG, 4 PÁS, MOTOR A GASOLINA, POTÊNCIA 5,5 HP - CHI DIURNO. AF_05/2023</t>
  </si>
  <si>
    <t>0,61</t>
  </si>
  <si>
    <t>95621</t>
  </si>
  <si>
    <t>PERFURATRIZ PNEUMATICA MANUAL DE PESO MEDIO, MARTELETE, 18KG, COMPRIMENTO MÁXIMO DE CURSO DE 6 M, DIAMETRO DO PISTAO DE 5,5 CM - CHI DIURNO. AF_11/2016</t>
  </si>
  <si>
    <t>25,88</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</si>
  <si>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</si>
  <si>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</si>
  <si>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</si>
  <si>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</si>
  <si>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33,42</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</si>
  <si>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</si>
  <si>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</si>
  <si>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</si>
  <si>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</si>
  <si>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</si>
  <si>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</si>
  <si>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98,81</t>
  </si>
  <si>
    <t>95873</t>
  </si>
  <si>
    <t>GRUPO GERADOR COM CARENAGEM, MOTOR DIESEL POTÊNCIA STANDART ENTRE 250 E 260 KVA - CHI DIURNO. AF_12/2016</t>
  </si>
  <si>
    <t>13,75</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</si>
  <si>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</si>
  <si>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</si>
  <si>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</si>
  <si>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</si>
  <si>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</si>
  <si>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</si>
  <si>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</si>
  <si>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</si>
  <si>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</si>
  <si>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</si>
  <si>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50,51</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</si>
  <si>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</si>
  <si>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</si>
  <si>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</si>
  <si>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</si>
  <si>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94,86</t>
  </si>
  <si>
    <t>96246</t>
  </si>
  <si>
    <t>MINIESCAVADEIRA SOBRE ESTEIRAS, POTENCIA LIQUIDA DE *30* HP, PESO OPERACIONAL DE *3.500* KG - CHI DIURNO. AF_04/2017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</si>
  <si>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</si>
  <si>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</si>
  <si>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</si>
  <si>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</si>
  <si>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</si>
  <si>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AF_05/2023</t>
  </si>
  <si>
    <t>0,10</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</si>
  <si>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</si>
  <si>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</si>
  <si>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</si>
  <si>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</si>
  <si>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</si>
  <si>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</si>
  <si>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104092</t>
  </si>
  <si>
    <t>TERMOFUSORA PARA TUBOS E CONEXÕES EM PPR COM DIÂMETROS DE 20 A 63 MM, POTÊNCIA DE 800 W, TENSAO 220 V - CHI DIURNO. AF_05/2022</t>
  </si>
  <si>
    <t>0,07</t>
  </si>
  <si>
    <t>104098</t>
  </si>
  <si>
    <t>TERMOFUSORA PARA TUBOS E CONEXÕES EM PPR COM DIÂMETROS DE 75 A 110 MM, POTÊNCIA DE *1100* W, TENSÃO 220 V - CHI DIURNO. AF_05/2022</t>
  </si>
  <si>
    <t>5089</t>
  </si>
  <si>
    <t>ROLO COMPACTADOR VIBRATÓRIO PÉ DE CARNEIRO PARA SOLOS, POTÊNCIA 80 HP, PESO OPERACIONAL SEM/COM LASTRO 7,4 / 8,8 T, LARGURA DE TRABALHO 1,68 M - MANUTENÇÃO. AF_02/2016</t>
  </si>
  <si>
    <t>41,71</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</si>
  <si>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</si>
  <si>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</si>
  <si>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</si>
  <si>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</si>
  <si>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</si>
  <si>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</si>
  <si>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</si>
  <si>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</si>
  <si>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</si>
  <si>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</si>
  <si>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2,36</t>
  </si>
  <si>
    <t>5664</t>
  </si>
  <si>
    <t>RETROESCAVADEIRA SOBRE RODAS COM CARREGADEIRA, TRAÇÃO 4X4, POTÊNCIA LÍQ. 88 HP, CAÇAMBA CARREG. CAP. MÍN. 1 M3, CAÇAMBA RETRO CAP. 0,26 M3, PESO OPERACIONAL MÍN. 6.674 KG, PROFUNDIDADE ESCAVAÇÃO MÁX. 4,37 M - MANUTENÇÃO. AF_06/2014</t>
  </si>
  <si>
    <t>35,55</t>
  </si>
  <si>
    <t>5667</t>
  </si>
  <si>
    <t>RETROESCAVADEIRA SOBRE RODAS COM CARREGADEIRA, TRAÇÃO 4X2, POTÊNCIA LÍQ. 79 HP, CAÇAMBA CARREG. CAP. MÍN. 1 M3, CAÇAMBA RETRO CAP. 0,20 M3, PESO OPERACIONAL MÍN. 6.570 KG, PROFUNDIDADE ESCAVAÇÃO MÁX. 4,37 M - MANUTENÇÃO. AF_06/2014</t>
  </si>
  <si>
    <t>31,62</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</si>
  <si>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</si>
  <si>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</si>
  <si>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</si>
  <si>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</si>
  <si>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40,11</t>
  </si>
  <si>
    <t>5692</t>
  </si>
  <si>
    <t>MOTOBOMBA CENTRÍFUGA, MOTOR A GASOLINA, POTÊNCIA 5,42 HP, BOCAIS 1 1/2" X 1", DIÂMETRO ROTOR 143 MM HM/Q = 6 MCA / 16,8 M3/H A 38 MCA / 6,6 M3/H - MANUTENÇÃO. AF_06/2014</t>
  </si>
  <si>
    <t>0,21</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</si>
  <si>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</si>
  <si>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</si>
  <si>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</si>
  <si>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</si>
  <si>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</si>
  <si>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</si>
  <si>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22,84</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</si>
  <si>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</si>
  <si>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</si>
  <si>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</si>
  <si>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</si>
  <si>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</si>
  <si>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</si>
  <si>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</si>
  <si>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</si>
  <si>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</si>
  <si>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</si>
  <si>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14,95</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</si>
  <si>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</si>
  <si>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</si>
  <si>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</si>
  <si>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</si>
  <si>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</si>
  <si>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</si>
  <si>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</si>
  <si>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</si>
  <si>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</si>
  <si>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</si>
  <si>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53,18</t>
  </si>
  <si>
    <t>5727</t>
  </si>
  <si>
    <t>ROLO COMPACTADOR VIBRATÓRIO REBOCÁVEL, CILINDRO DE AÇO LISO, POTÊNCIA DE TRAÇÃO DE 65 CV, PESO 4,7 T, IMPACTO DINÂMICO 18,3 T, LARGURA DE TRABALHO 1,67 M - MANUTENÇÃO. AF_02/2016</t>
  </si>
  <si>
    <t>12,10</t>
  </si>
  <si>
    <t>5729</t>
  </si>
  <si>
    <t>ROLO COMPACTADOR VIBRATÓRIO TANDEM AÇO LISO, POTÊNCIA 58 HP, PESO SEM/COM LASTRO 6,5 / 9,4 T, LARGURA DE TRABALHO 1,2 M - MANUTENÇÃO. AF_06/2014</t>
  </si>
  <si>
    <t>49,26</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</si>
  <si>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</si>
  <si>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</si>
  <si>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</si>
  <si>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</si>
  <si>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34,30</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</si>
  <si>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</si>
  <si>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</si>
  <si>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</si>
  <si>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</si>
  <si>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43,80</t>
  </si>
  <si>
    <t>5739</t>
  </si>
  <si>
    <t>ROLO COMPACTADOR VIBRATÓRIO PÉ DE CARNEIRO, OPERADO POR CONTROLE REMOTO, POTÊNCIA 12,5 KW, PESO OPERACIONAL 1,675 T, LARGURA DE TRABALHO 0,85 M - MANUTENÇÃO. AF_02/2016</t>
  </si>
  <si>
    <t>54,81</t>
  </si>
  <si>
    <t>5741</t>
  </si>
  <si>
    <t>USINA DE LAMA ASFÁLTICA, PROD 30 A 50 T/H, SILO DE AGREGADO 7 M3, RESERVATÓRIOS PARA EMULSÃO E ÁGUA DE 2,3 M3 CADA, MISTURADOR TIPO PUG MILL A SER MONTADO SOBRE CAMINHÃO - MANUTENÇÃO. AF_10/2014</t>
  </si>
  <si>
    <t>42,78</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</si>
  <si>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</si>
  <si>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</si>
  <si>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</si>
  <si>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</si>
  <si>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</si>
  <si>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</si>
  <si>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</si>
  <si>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</si>
  <si>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</si>
  <si>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</si>
  <si>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</si>
  <si>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</si>
  <si>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</si>
  <si>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</si>
  <si>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</si>
  <si>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2,55</t>
  </si>
  <si>
    <t>5779</t>
  </si>
  <si>
    <t>MOTONIVELADORA POTÊNCIA BÁSICA LÍQUIDA (PRIMEIRA MARCHA) 125 HP, PESO BRUTO 13032 KG, LARGURA DA LÂMINA DE 3,7 M - MANUTENÇÃO. AF_06/2014</t>
  </si>
  <si>
    <t>82,94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</si>
  <si>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</si>
  <si>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</si>
  <si>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</si>
  <si>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</si>
  <si>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6,36</t>
  </si>
  <si>
    <t>5800</t>
  </si>
  <si>
    <t>BOMBA SUBMERSÍVEL ELÉTRICA TRIFÁSICA, POTÊNCIA 2,96 HP, Ø ROTOR 144 MM SEMI-ABERTO, BOCAL DE SAÍDA Ø 2, HM/Q = 2 MCA / 38,8 M3/H A 28 MCA / 5 M3/H - MANUTENÇÃO. AF_06/2014</t>
  </si>
  <si>
    <t>0,27</t>
  </si>
  <si>
    <t>7032</t>
  </si>
  <si>
    <t>TANQUE DE ASFALTO ESTACIONÁRIO COM SERPENTINA, CAPACIDADE 30.000 L - DEPRECIAÇÃO. AF_05/2023</t>
  </si>
  <si>
    <t>4,25</t>
  </si>
  <si>
    <t>7033</t>
  </si>
  <si>
    <t>TANQUE DE ASFALTO ESTACIONÁRIO COM SERPENTINA, CAPACIDADE 30.000 L - JUROS. AF_05/2023</t>
  </si>
  <si>
    <t>1,57</t>
  </si>
  <si>
    <t>7034</t>
  </si>
  <si>
    <t>TANQUE DE ASFALTO ESTACIONÁRIO COM SERPENTINA, CAPACIDADE 30.000 L - MANUTENÇÃO. AF_05/2023</t>
  </si>
  <si>
    <t>5,67</t>
  </si>
  <si>
    <t>7035</t>
  </si>
  <si>
    <t>TANQUE DE ASFALTO ESTACIONÁRIO COM SERPENTINA, CAPACIDADE 30.000 L - MATERIAIS NA OPERAÇÃO. AF_05/2023</t>
  </si>
  <si>
    <t>7038</t>
  </si>
  <si>
    <t>ROLO COMPACTADOR DE PNEUS ESTÁTICO, PRESSÃO VARIÁVEL, POTÊNCIA 111 HP, PESO SEM/COM LASTRO 9,5 / 26 T, LARGURA DE TRABALHO 1,90 M - DEPRECIAÇÃO. AF_07/2014</t>
  </si>
  <si>
    <t>50,10</t>
  </si>
  <si>
    <t>7039</t>
  </si>
  <si>
    <t>ROLO COMPACTADOR DE PNEUS ESTÁTICO, PRESSÃO VARIÁVEL, POTÊNCIA 111 HP, PESO SEM/COM LASTRO 9,5 / 26 T, LARGURA DE TRABALHO 1,90 M - JUROS. AF_07/2014</t>
  </si>
  <si>
    <t>13,44</t>
  </si>
  <si>
    <t>7040</t>
  </si>
  <si>
    <t>ROLO COMPACTADOR DE PNEUS ESTÁTICO, PRESSÃO VARIÁVEL, POTÊNCIA 111 HP, PESO SEM/COM LASTRO 9,5 / 26 T, LARGURA DE TRABALHO 1,90 M - MANUTENÇÃO. AF_07/2014</t>
  </si>
  <si>
    <t>62,69</t>
  </si>
  <si>
    <t>7044</t>
  </si>
  <si>
    <t>MOTOBOMBA TRASH (PARA ÁGUA SUJA) AUTO ESCORVANTE, MOTOR GASOLINA DE 6,41 HP, DIÂMETROS DE SUCÇÃO X RECALQUE: 3" X 3", HM/Q = 10 MCA / 60 M3/H A 23 MCA / 0 M3/H - DEPRECIAÇÃO. AF_10/2014</t>
  </si>
  <si>
    <t>0,24</t>
  </si>
  <si>
    <t>7045</t>
  </si>
  <si>
    <t>MOTOBOMBA TRASH (PARA ÁGUA SUJA) AUTO ESCORVANTE, MOTOR GASOLINA DE 6,41 HP, DIÂMETROS DE SUCÇÃO X RECALQUE: 3" X 3", HM/Q = 10 MCA / 60 M3/H A 23 MCA / 0 M3/H - JUROS. AF_10/2014</t>
  </si>
  <si>
    <t>0,05</t>
  </si>
  <si>
    <t>7046</t>
  </si>
  <si>
    <t>MOTOBOMBA TRASH (PARA ÁGUA SUJA) AUTO ESCORVANTE, MOTOR GASOLINA DE 6,41 HP, DIÂMETROS DE SUCÇÃO X RECALQUE: 3" X 3", HM/Q = 10 MCA / 60 M3/H A 23 MCA / 0 M3/H - MANUTENÇÃO. AF_10/2014</t>
  </si>
  <si>
    <t>0,26</t>
  </si>
  <si>
    <t>7047</t>
  </si>
  <si>
    <t>MOTOBOMBA TRASH (PARA ÁGUA SUJA) AUTO ESCORVANTE, MOTOR GASOLINA DE 6,41 HP, DIÂMETROS DE SUCÇÃO X RECALQUE: 3" X 3", HM/Q = 10 MCA / 60 M3/H A 23 MCA / 0 M3/H - MATERIAIS NA OPERAÇÃO. AF_10/2014</t>
  </si>
  <si>
    <t>21,63</t>
  </si>
  <si>
    <t>7051</t>
  </si>
  <si>
    <t>ROLO COMPACTADOR PE DE CARNEIRO VIBRATORIO, POTENCIA 125 HP, PESO OPERACIONAL SEM/COM LASTRO 11,95 / 13,30 T, IMPACTO DINAMICO 38,5 / 22,5 T, LARGURA DE TRABALHO 2,15 M - DEPRECIAÇÃO. AF_06/2014</t>
  </si>
  <si>
    <t>44,43</t>
  </si>
  <si>
    <t>7052</t>
  </si>
  <si>
    <t>ROLO COMPACTADOR PE DE CARNEIRO VIBRATORIO, POTENCIA 125 HP, PESO OPERACIONAL SEM/COM LASTRO 11,95 / 13,30 T, IMPACTO DINAMICO 38,5 / 22,5 T, LARGURA DE TRABALHO 2,15 M - JUROS. AF_06/2014</t>
  </si>
  <si>
    <t>12,00</t>
  </si>
  <si>
    <t>7053</t>
  </si>
  <si>
    <t>ROLO COMPACTADOR PE DE CARNEIRO VIBRATORIO, POTENCIA 125 HP, PESO OPERACIONAL SEM/COM LASTRO 11,95 / 13,30 T, IMPACTO DINAMICO 38,5 / 22,5 T, LARGURA DE TRABALHO 2,15 M - MANUTENÇÃO. AF_06/2014</t>
  </si>
  <si>
    <t>55,61</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</si>
  <si>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</si>
  <si>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</si>
  <si>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</si>
  <si>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</si>
  <si>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23,30</t>
  </si>
  <si>
    <t>7059</t>
  </si>
  <si>
    <t>CAMINHÃO BASCULANTE 6 M3 TOCO, PESO BRUTO TOTAL 16.000 KG, CARGA ÚTIL MÁXIMA 11.130 KG, DISTÂNCIA ENTRE EIXOS 5,36 M, POTÊNCIA 185 CV, INCLUSIVE CAÇAMBA METÁLICA - JUROS. AF_06/2014</t>
  </si>
  <si>
    <t>9,04</t>
  </si>
  <si>
    <t>7060</t>
  </si>
  <si>
    <t>CAMINHÃO BASCULANTE 6 M3 TOCO, PESO BRUTO TOTAL 16.000 KG, CARGA ÚTIL MÁXIMA 11.130 KG, DISTÂNCIA ENTRE EIXOS 5,36 M, POTÊNCIA 185 CV, INCLUSIVE CAÇAMBA METÁLICA - MANUTENÇÃO. AF_06/2014</t>
  </si>
  <si>
    <t>42,19</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</si>
  <si>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</si>
  <si>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</si>
  <si>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</si>
  <si>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</si>
  <si>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18,66</t>
  </si>
  <si>
    <t>7064</t>
  </si>
  <si>
    <t>TRATOR DE PNEUS, POTÊNCIA 122 CV, TRAÇÃO 4X4, PESO COM LASTRO DE 4.510 KG - JUROS. AF_06/2014</t>
  </si>
  <si>
    <t>5,04</t>
  </si>
  <si>
    <t>7065</t>
  </si>
  <si>
    <t>TRATOR DE PNEUS, POTÊNCIA 122 CV, TRAÇÃO 4X4, PESO COM LASTRO DE 4.510 KG - MANUTENÇÃO. AF_06/2014</t>
  </si>
  <si>
    <t>20,41</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</si>
  <si>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</si>
  <si>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</si>
  <si>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</si>
  <si>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</si>
  <si>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</si>
  <si>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</si>
  <si>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</si>
  <si>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</si>
  <si>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</si>
  <si>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</si>
  <si>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</si>
  <si>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</si>
  <si>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</si>
  <si>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</si>
  <si>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</si>
  <si>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4,92</t>
  </si>
  <si>
    <t>53806</t>
  </si>
  <si>
    <t>TRATOR DE ESTEIRAS, POTÊNCIA 170 HP, PESO OPERACIONAL 19 T, CAÇAMBA 5,2 M3 - MANUTENÇÃO. AF_06/2014</t>
  </si>
  <si>
    <t>68,52</t>
  </si>
  <si>
    <t>53810</t>
  </si>
  <si>
    <t>TRATOR DE ESTEIRAS, POTÊNCIA 150 HP, PESO OPERACIONAL 16,7 T, COM RODA MOTRIZ ELEVADA E LÂMINA 3,18 M3 - MANUTENÇÃO. AF_06/2014</t>
  </si>
  <si>
    <t>68,94</t>
  </si>
  <si>
    <t>53814</t>
  </si>
  <si>
    <t>TRATOR DE ESTEIRAS, POTÊNCIA 347 HP, PESO OPERACIONAL 38,5 T, COM LÂMINA 8,70 M3 - MANUTENÇÃO. AF_06/2014</t>
  </si>
  <si>
    <t>225,83</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</si>
  <si>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</si>
  <si>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</si>
  <si>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</si>
  <si>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</si>
  <si>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</si>
  <si>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</si>
  <si>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</si>
  <si>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</si>
  <si>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</si>
  <si>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</si>
  <si>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</si>
  <si>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</si>
  <si>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</si>
  <si>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</si>
  <si>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1,85</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</si>
  <si>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</si>
  <si>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</si>
  <si>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</si>
  <si>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</si>
  <si>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</si>
  <si>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</si>
  <si>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45,45</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</si>
  <si>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</si>
  <si>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</si>
  <si>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</si>
  <si>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</si>
  <si>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</si>
  <si>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</si>
  <si>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46,88</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</si>
  <si>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</si>
  <si>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</si>
  <si>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</si>
  <si>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</si>
  <si>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</si>
  <si>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</si>
  <si>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</si>
  <si>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</si>
  <si>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7,15</t>
  </si>
  <si>
    <t>73307</t>
  </si>
  <si>
    <t>GRUPO GERADOR ESTACIONÁRIO, MOTOR DIESEL POTÊNCIA 170 KVA - MANUTENÇÃO. AF_02/2016</t>
  </si>
  <si>
    <t>6,38</t>
  </si>
  <si>
    <t>73309</t>
  </si>
  <si>
    <t>ROLO COMPACTADOR VIBRATÓRIO PÉ DE CARNEIRO PARA SOLOS, POTÊNCIA 80 HP, PESO OPERACIONAL SEM/COM LASTRO 7,4 / 8,8 T, LARGURA DE TRABALHO 1,68 M - DEPRECIAÇÃO. AF_02/2016</t>
  </si>
  <si>
    <t>33,33</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</si>
  <si>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</si>
  <si>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</si>
  <si>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</si>
  <si>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</si>
  <si>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9,00</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</si>
  <si>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</si>
  <si>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</si>
  <si>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</si>
  <si>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</si>
  <si>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</si>
  <si>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</si>
  <si>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153,92</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</si>
  <si>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</si>
  <si>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</si>
  <si>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</si>
  <si>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</si>
  <si>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9,53</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</si>
  <si>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</si>
  <si>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</si>
  <si>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</si>
  <si>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</si>
  <si>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</si>
  <si>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</si>
  <si>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3,35</t>
  </si>
  <si>
    <t>87026</t>
  </si>
  <si>
    <t>GRADE DE DISCO REBOCÁVEL COM 20 DISCOS 24" X 6 MM COM PNEUS PARA TRANSPORTE - JUROS. AF_06/2014</t>
  </si>
  <si>
    <t>0,73</t>
  </si>
  <si>
    <t>87441</t>
  </si>
  <si>
    <t>BETONEIRA CAPACIDADE NOMINAL 400 L, CAPACIDADE DE MISTURA 310 L, MOTOR A DIESEL POTÊNCIA 5,0 CV, SEM CARREGADOR - DEPRECIAÇÃO. AF_05/2023</t>
  </si>
  <si>
    <t>0,48</t>
  </si>
  <si>
    <t>87442</t>
  </si>
  <si>
    <t>BETONEIRA CAPACIDADE NOMINAL 400 L, CAPACIDADE DE MISTURA 310 L, MOTOR A DIESEL POTÊNCIA 5,0 CV, SEM CARREGADOR - JUROS. AF_05/2023</t>
  </si>
  <si>
    <t>0,11</t>
  </si>
  <si>
    <t>87443</t>
  </si>
  <si>
    <t>BETONEIRA CAPACIDADE NOMINAL 400 L, CAPACIDADE DE MISTURA 310 L, MOTOR A DIESEL POTÊNCIA 5,0 CV, SEM CARREGADOR - MANUTENÇÃO. AF_05/2023</t>
  </si>
  <si>
    <t>0,64</t>
  </si>
  <si>
    <t>87444</t>
  </si>
  <si>
    <t>BETONEIRA CAPACIDADE NOMINAL 400 L, CAPACIDADE DE MISTURA 310 L, MOTOR A DIESEL POTÊNCIA 5,0 CV, SEM CARREGADOR - MATERIAIS NA OPERAÇÃO. AF_05/2023</t>
  </si>
  <si>
    <t>88387</t>
  </si>
  <si>
    <t>MISTURADOR DE ARGAMASSA, EIXO HORIZONTAL, CAPACIDADE DE MISTURA 300 KG, MOTOR ELÉTRICO POTÊNCIA 5 CV - DEPRECIAÇÃO. AF_05/2023</t>
  </si>
  <si>
    <t>0,93</t>
  </si>
  <si>
    <t>88389</t>
  </si>
  <si>
    <t>MISTURADOR DE ARGAMASSA, EIXO HORIZONTAL, CAPACIDADE DE MISTURA 300 KG, MOTOR ELÉTRICO POTÊNCIA 5 CV - JUROS. AF_05/2023</t>
  </si>
  <si>
    <t>88390</t>
  </si>
  <si>
    <t>MISTURADOR DE ARGAMASSA, EIXO HORIZONTAL, CAPACIDADE DE MISTURA 300 KG, MOTOR ELÉTRICO POTÊNCIA 5 CV - MANUTENÇÃO. AF_05/2023</t>
  </si>
  <si>
    <t>88391</t>
  </si>
  <si>
    <t>MISTURADOR DE ARGAMASSA, EIXO HORIZONTAL, CAPACIDADE DE MISTURA 300 KG, MOTOR ELÉTRICO POTÊNCIA 5 CV - MATERIAIS NA OPERAÇÃO. AF_05/2023</t>
  </si>
  <si>
    <t>88394</t>
  </si>
  <si>
    <t>MISTURADOR DE ARGAMASSA, EIXO HORIZONTAL, CAPACIDADE DE MISTURA 600 KG, MOTOR ELÉTRICO POTÊNCIA 7,5 CV - DEPRECIAÇÃO. AF_05/2023</t>
  </si>
  <si>
    <t>88395</t>
  </si>
  <si>
    <t>MISTURADOR DE ARGAMASSA, EIXO HORIZONTAL, CAPACIDADE DE MISTURA 600 KG, MOTOR ELÉTRICO POTÊNCIA 7,5 CV - JUROS. AF_05/2023</t>
  </si>
  <si>
    <t>88396</t>
  </si>
  <si>
    <t>MISTURADOR DE ARGAMASSA, EIXO HORIZONTAL, CAPACIDADE DE MISTURA 600 KG, MOTOR ELÉTRICO POTÊNCIA 7,5 CV - MANUTENÇÃO. AF_05/2023</t>
  </si>
  <si>
    <t>1,30</t>
  </si>
  <si>
    <t>88397</t>
  </si>
  <si>
    <t>MISTURADOR DE ARGAMASSA, EIXO HORIZONTAL, CAPACIDADE DE MISTURA 600 KG, MOTOR ELÉTRICO POTÊNCIA 7,5 CV - MATERIAIS NA OPERAÇÃO. AF_05/2023</t>
  </si>
  <si>
    <t>4,50</t>
  </si>
  <si>
    <t>88400</t>
  </si>
  <si>
    <t>MISTURADOR DE ARGAMASSA, EIXO HORIZONTAL, CAPACIDADE DE MISTURA 160 KG, MOTOR ELÉTRICO POTÊNCIA 3 CV - DEPRECIAÇÃO. AF_05/2023</t>
  </si>
  <si>
    <t>0,88</t>
  </si>
  <si>
    <t>88401</t>
  </si>
  <si>
    <t>MISTURADOR DE ARGAMASSA, EIXO HORIZONTAL, CAPACIDADE DE MISTURA 160 KG, MOTOR ELÉTRICO POTÊNCIA 3 CV - JUROS. AF_05/2023</t>
  </si>
  <si>
    <t>88402</t>
  </si>
  <si>
    <t>MISTURADOR DE ARGAMASSA, EIXO HORIZONTAL, CAPACIDADE DE MISTURA 160 KG, MOTOR ELÉTRICO POTÊNCIA 3 CV - MANUTENÇÃO. AF_05/2023</t>
  </si>
  <si>
    <t>1,03</t>
  </si>
  <si>
    <t>88403</t>
  </si>
  <si>
    <t>MISTURADOR DE ARGAMASSA, EIXO HORIZONTAL, CAPACIDADE DE MISTURA 160 KG, MOTOR ELÉTRICO POTÊNCIA 3 CV - MATERIAIS NA OPERAÇÃO. AF_05/2023</t>
  </si>
  <si>
    <t>1,80</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</si>
  <si>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</si>
  <si>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</si>
  <si>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</si>
  <si>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</si>
  <si>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</si>
  <si>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</si>
  <si>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</si>
  <si>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</si>
  <si>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1,01</t>
  </si>
  <si>
    <t>88434</t>
  </si>
  <si>
    <t>PROJETOR DE ARGAMASSA, CAPACIDADE DE PROJEÇÃO 2 M3/H, ALCANCE ATÉ 50 M, MOTOR ELÉTRICO POTÊNCIA 7,5 HP - DEPRECIAÇÃO. AF_06/2014</t>
  </si>
  <si>
    <t>8,14</t>
  </si>
  <si>
    <t>88435</t>
  </si>
  <si>
    <t>PROJETOR DE ARGAMASSA, CAPACIDADE DE PROJEÇÃO 2 M3/H, ALCANCE ATÉ 50 M, MOTOR ELÉTRICO POTÊNCIA 7,5 HP - JUROS. AF_06/2014</t>
  </si>
  <si>
    <t>1,88</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</si>
  <si>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</si>
  <si>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</si>
  <si>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</si>
  <si>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</si>
  <si>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</si>
  <si>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</si>
  <si>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3,96</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</si>
  <si>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</si>
  <si>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</si>
  <si>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</si>
  <si>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AF_05/2023</t>
  </si>
  <si>
    <t>0,35</t>
  </si>
  <si>
    <t>88827</t>
  </si>
  <si>
    <t>BETONEIRA CAPACIDADE NOMINAL DE 400 L, CAPACIDADE DE MISTURA 280 L, MOTOR ELÉTRICO TRIFÁSICO POTÊNCIA DE 2 CV, SEM CARREGADOR - JUROS. AF_05/2023</t>
  </si>
  <si>
    <t>0,08</t>
  </si>
  <si>
    <t>88828</t>
  </si>
  <si>
    <t>BETONEIRA CAPACIDADE NOMINAL DE 400 L, CAPACIDADE DE MISTURA 280 L, MOTOR ELÉTRICO TRIFÁSICO POTÊNCIA DE 2 CV, SEM CARREGADOR - MANUTENÇÃO. AF_05/2023</t>
  </si>
  <si>
    <t>0,41</t>
  </si>
  <si>
    <t>88829</t>
  </si>
  <si>
    <t>BETONEIRA CAPACIDADE NOMINAL DE 400 L, CAPACIDADE DE MISTURA 280 L, MOTOR ELÉTRICO TRIFÁSICO POTÊNCIA DE 2 CV, SEM CARREGADOR - MATERIAIS NA OPERAÇÃO. AF_05/2023</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</si>
  <si>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</si>
  <si>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</si>
  <si>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</si>
  <si>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</si>
  <si>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11,82</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</si>
  <si>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</si>
  <si>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</si>
  <si>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</si>
  <si>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</si>
  <si>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63,48</t>
  </si>
  <si>
    <t>88839</t>
  </si>
  <si>
    <t>TRATOR DE ESTEIRAS, POTÊNCIA 125 HP, PESO OPERACIONAL 12,9 T, COM LÂMINA 2,7 M3 - DEPRECIAÇÃO. AF_10/2014</t>
  </si>
  <si>
    <t>31,13</t>
  </si>
  <si>
    <t>88840</t>
  </si>
  <si>
    <t>TRATOR DE ESTEIRAS, POTÊNCIA 125 HP, PESO OPERACIONAL 12,9 T, COM LÂMINA 2,7 M3 - JUROS. AF_10/2014</t>
  </si>
  <si>
    <t>13,71</t>
  </si>
  <si>
    <t>88841</t>
  </si>
  <si>
    <t>TRATOR DE ESTEIRAS, POTÊNCIA 125 HP, PESO OPERACIONAL 12,9 T, COM LÂMINA 2,7 M3 - MANUTENÇÃO. AF_10/2014</t>
  </si>
  <si>
    <t>55,66</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</si>
  <si>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</si>
  <si>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</si>
  <si>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</si>
  <si>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</si>
  <si>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22,82</t>
  </si>
  <si>
    <t>88848</t>
  </si>
  <si>
    <t>USINA DE LAMA ASFÁLTICA, PROD 30 A 50 T/H, SILO DE AGREGADO 7 M3, RESERVATÓRIOS PARA EMULSÃO E ÁGUA DE 2,3 M3 CADA, MISTURADOR TIPO PUG MILL A SER MONTADO SOBRE CAMINHÃO - JUROS. AF_10/2014</t>
  </si>
  <si>
    <t>9,38</t>
  </si>
  <si>
    <t>88853</t>
  </si>
  <si>
    <t>MOTOBOMBA CENTRÍFUGA, MOTOR A GASOLINA, POTÊNCIA 5,42 HP, BOCAIS 1 1/2" X 1", DIÂMETRO ROTOR 143 MM HM/Q = 6 MCA / 16,8 M3/H A 38 MCA / 6,6 M3/H - DEPRECIAÇÃO. AF_06/2014</t>
  </si>
  <si>
    <t>0,19</t>
  </si>
  <si>
    <t>88854</t>
  </si>
  <si>
    <t>MOTOBOMBA CENTRÍFUGA, MOTOR A GASOLINA, POTÊNCIA 5,42 HP, BOCAIS 1 1/2" X 1", DIÂMETRO ROTOR 143 MM HM/Q = 6 MCA / 16,8 M3/H A 38 MCA / 6,6 M3/H - JUROS. AF_06/2014</t>
  </si>
  <si>
    <t>0,04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</si>
  <si>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</si>
  <si>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</si>
  <si>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</si>
  <si>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</si>
  <si>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</si>
  <si>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</si>
  <si>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28,44</t>
  </si>
  <si>
    <t>88858</t>
  </si>
  <si>
    <t>RETROESCAVADEIRA SOBRE RODAS COM CARREGADEIRA, TRAÇÃO 4X4, POTÊNCIA LÍQ. 88 HP, CAÇAMBA CARREG. CAP. MÍN. 1 M3, CAÇAMBA RETRO CAP. 0,26 M3, PESO OPERACIONAL MÍN. 6.674 KG, PROFUNDIDADE ESCAVAÇÃO MÁX. 4,37 M - JUROS. AF_06/2014</t>
  </si>
  <si>
    <t>7,51</t>
  </si>
  <si>
    <t>88859</t>
  </si>
  <si>
    <t>RETROESCAVADEIRA SOBRE RODAS COM CARREGADEIRA, TRAÇÃO 4X2, POTÊNCIA LÍQ. 79 HP, CAÇAMBA CARREG. CAP. MÍN. 1 M3, CAÇAMBA RETRO CAP. 0,20 M3, PESO OPERACIONAL MÍN. 6.570 KG, PROFUNDIDADE ESCAVAÇÃO MÁX. 4,37 M - DEPRECIAÇÃO. AF_06/2014</t>
  </si>
  <si>
    <t>25,29</t>
  </si>
  <si>
    <t>88860</t>
  </si>
  <si>
    <t>RETROESCAVADEIRA SOBRE RODAS COM CARREGADEIRA, TRAÇÃO 4X2, POTÊNCIA LÍQ. 79 HP, CAÇAMBA CARREG. CAP. MÍN. 1 M3, CAÇAMBA RETRO CAP. 0,20 M3, PESO OPERACIONAL MÍN. 6.570 KG, PROFUNDIDADE ESCAVAÇÃO MÁX. 4,37 M - JUROS. AF_06/2014</t>
  </si>
  <si>
    <t>6,68</t>
  </si>
  <si>
    <t>88900</t>
  </si>
  <si>
    <t>ESCAVADEIRA HIDRÁULICA SOBRE ESTEIRAS, CAÇAMBA 1,20 M3, PESO OPERACIONAL 21 T, POTÊNCIA BRUTA 155 HP - DEPRECIAÇÃO. AF_06/2014</t>
  </si>
  <si>
    <t>52,17</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</si>
  <si>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</si>
  <si>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</si>
  <si>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</si>
  <si>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</si>
  <si>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</si>
  <si>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</si>
  <si>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</si>
  <si>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</si>
  <si>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38,56</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</si>
  <si>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</si>
  <si>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</si>
  <si>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</si>
  <si>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</si>
  <si>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27,44</t>
  </si>
  <si>
    <t>89012</t>
  </si>
  <si>
    <t>RETROESCAVADEIRA SOBRE RODAS COM CARREGADEIRA, TRAÇÃO 4X4, POTÊNCIA LÍQ. 72 HP, CAÇAMBA CARREG. CAP. MÍN. 0,79 M3, CAÇAMBA RETRO CAP. 0,18 M3, PESO OPERACIONAL MÍN. 7.140 KG, PROFUNDIDADE ESCAVAÇÃO MÁX. 4,50 M - JUROS. AF_06/2014</t>
  </si>
  <si>
    <t>7,25</t>
  </si>
  <si>
    <t>89013</t>
  </si>
  <si>
    <t>TRATOR DE ESTEIRAS, POTÊNCIA 347 HP, PESO OPERACIONAL 38,5 T, COM LÂMINA 8,70 M3 - DEPRECIAÇÃO. AF_06/2014</t>
  </si>
  <si>
    <t>126,31</t>
  </si>
  <si>
    <t>89014</t>
  </si>
  <si>
    <t>TRATOR DE ESTEIRAS, POTÊNCIA 347 HP, PESO OPERACIONAL 38,5 T, COM LÂMINA 8,70 M3 - JUROS. AF_06/2014</t>
  </si>
  <si>
    <t>55,64</t>
  </si>
  <si>
    <t>89015</t>
  </si>
  <si>
    <t>VASSOURA MECÂNICA REBOCÁVEL COM ESCOVA CILÍNDRICA, LARGURA ÚTIL DE VARRIMENTO DE 2,44 M - DEPRECIAÇÃO. AF_06/2014</t>
  </si>
  <si>
    <t>3,93</t>
  </si>
  <si>
    <t>89016</t>
  </si>
  <si>
    <t>VASSOURA MECÂNICA REBOCÁVEL COM ESCOVA CILÍNDRICA, LARGURA ÚTIL DE VARRIMENTO DE 2,44 M - JUROS. AF_06/2014</t>
  </si>
  <si>
    <t>1,04</t>
  </si>
  <si>
    <t>89017</t>
  </si>
  <si>
    <t>TRATOR DE ESTEIRAS, POTÊNCIA 170 HP, PESO OPERACIONAL 19 T, CAÇAMBA 5,2 M3 - DEPRECIAÇÃO. AF_06/2014</t>
  </si>
  <si>
    <t>38,32</t>
  </si>
  <si>
    <t>89018</t>
  </si>
  <si>
    <t>TRATOR DE ESTEIRAS, POTÊNCIA 170 HP, PESO OPERACIONAL 19 T, CAÇAMBA 5,2 M3 - JUROS. AF_06/2014</t>
  </si>
  <si>
    <t>16,88</t>
  </si>
  <si>
    <t>89019</t>
  </si>
  <si>
    <t>BOMBA SUBMERSÍVEL ELÉTRICA TRIFÁSICA, POTÊNCIA 2,96 HP, Ø ROTOR 144 MM SEMI-ABERTO, BOCAL DE SAÍDA Ø 2, HM/Q = 2 MCA / 38,8 M3/H A 28 MCA / 5 M3/H - DEPRECIAÇÃO. AF_06/2014</t>
  </si>
  <si>
    <t>0,25</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</si>
  <si>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</si>
  <si>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</si>
  <si>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</si>
  <si>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</si>
  <si>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89024</t>
  </si>
  <si>
    <t>TANQUE DE ASFALTO ESTACIONÁRIO COM MAÇARICO, CAPACIDADE 20.000 L - JUROS. AF_05/2023</t>
  </si>
  <si>
    <t>89025</t>
  </si>
  <si>
    <t>TANQUE DE ASFALTO ESTACIONÁRIO COM MAÇARICO, CAPACIDADE 20.000 L - MANUTENÇÃO. AF_05/2023</t>
  </si>
  <si>
    <t>4,61</t>
  </si>
  <si>
    <t>89026</t>
  </si>
  <si>
    <t>TANQUE DE ASFALTO ESTACIONÁRIO COM MAÇARICO, CAPACIDADE 20.000 L - MATERIAIS NA OPERAÇÃO. AF_05/2023</t>
  </si>
  <si>
    <t>89029</t>
  </si>
  <si>
    <t>TRATOR DE ESTEIRAS, POTÊNCIA 100 HP, PESO OPERACIONAL 9,4 T, COM LÂMINA 2,19 M3 - DEPRECIAÇÃO. AF_06/2014</t>
  </si>
  <si>
    <t>29,74</t>
  </si>
  <si>
    <t>89030</t>
  </si>
  <si>
    <t>TRATOR DE ESTEIRAS, POTÊNCIA 100 HP, PESO OPERACIONAL 9,4 T, COM LÂMINA 2,19 M3 - JUROS. AF_06/2014</t>
  </si>
  <si>
    <t>13,10</t>
  </si>
  <si>
    <t>89033</t>
  </si>
  <si>
    <t>TRATOR DE PNEUS, POTÊNCIA 85 CV, TRAÇÃO 4X4, PESO COM LASTRO DE 4.675 KG - DEPRECIAÇÃO. AF_06/2014</t>
  </si>
  <si>
    <t>89034</t>
  </si>
  <si>
    <t>TRATOR DE PNEUS, POTÊNCIA 85 CV, TRAÇÃO 4X4, PESO COM LASTRO DE 4.675 KG - JUROS. AF_06/2014</t>
  </si>
  <si>
    <t>3,66</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</si>
  <si>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</si>
  <si>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</si>
  <si>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</si>
  <si>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</si>
  <si>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10,06</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</si>
  <si>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</si>
  <si>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</si>
  <si>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</si>
  <si>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</si>
  <si>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</si>
  <si>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</si>
  <si>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32,05</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</si>
  <si>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</si>
  <si>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</si>
  <si>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</si>
  <si>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</si>
  <si>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28,91</t>
  </si>
  <si>
    <t>89213</t>
  </si>
  <si>
    <t>BATE-ESTACAS POR GRAVIDADE, POTÊNCIA DE 160 HP, PESO DO MARTELO ATÉ 3 TONELADAS - JUROS. AF_11/2014</t>
  </si>
  <si>
    <t>8,92</t>
  </si>
  <si>
    <t>89214</t>
  </si>
  <si>
    <t>BATE-ESTACAS POR GRAVIDADE, POTÊNCIA DE 160 HP, PESO DO MARTELO ATÉ 3 TONELADAS - MANUTENÇÃO. AF_11/2014</t>
  </si>
  <si>
    <t>27,14</t>
  </si>
  <si>
    <t>89215</t>
  </si>
  <si>
    <t>BATE-ESTACAS POR GRAVIDADE, POTÊNCIA DE 160 HP, PESO DO MARTELO ATÉ 3 TONELADAS - MATERIAIS NA OPERAÇÃO. AF_11/2014</t>
  </si>
  <si>
    <t>89221</t>
  </si>
  <si>
    <t>BETONEIRA CAPACIDADE NOMINAL DE 600 L, CAPACIDADE DE MISTURA 360 L, MOTOR ELÉTRICO TRIFÁSICO POTÊNCIA DE 4 CV, SEM CARREGADOR - DEPRECIAÇÃO. AF_05/2023</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</si>
  <si>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</si>
  <si>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</si>
  <si>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</si>
  <si>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</si>
  <si>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89224</t>
  </si>
  <si>
    <t>BETONEIRA CAPACIDADE NOMINAL DE 600 L, CAPACIDADE DE MISTURA 360 L, MOTOR ELÉTRICO TRIFÁSICO POTÊNCIA DE 4 CV, SEM CARREGADOR - MATERIAIS NA OPERAÇÃO. AF_05/2023</t>
  </si>
  <si>
    <t>89228</t>
  </si>
  <si>
    <t>MOTONIVELADORA POTÊNCIA BÁSICA LÍQUIDA (PRIMEIRA MARCHA) 125 HP, PESO BRUTO 13032 KG, LARGURA DA LÂMINA DE 3,7 M - DEPRECIAÇÃO. AF_06/2014</t>
  </si>
  <si>
    <t>51,60</t>
  </si>
  <si>
    <t>89229</t>
  </si>
  <si>
    <t>MOTONIVELADORA POTÊNCIA BÁSICA LÍQUIDA (PRIMEIRA MARCHA) 125 HP, PESO BRUTO 13032 KG, LARGURA DA LÂMINA DE 3,7 M - JUROS. AF_06/2014</t>
  </si>
  <si>
    <t>18,18</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</si>
  <si>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</si>
  <si>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</si>
  <si>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</si>
  <si>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</si>
  <si>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</si>
  <si>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</si>
  <si>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</si>
  <si>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</si>
  <si>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</si>
  <si>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</si>
  <si>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</si>
  <si>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</si>
  <si>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76,11</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</si>
  <si>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</si>
  <si>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</si>
  <si>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</si>
  <si>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</si>
  <si>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</si>
  <si>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</si>
  <si>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</si>
  <si>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</si>
  <si>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</si>
  <si>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</si>
  <si>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</si>
  <si>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</si>
  <si>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66,13</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</si>
  <si>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</si>
  <si>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</si>
  <si>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</si>
  <si>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</si>
  <si>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</si>
  <si>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</si>
  <si>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62,51</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</si>
  <si>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</si>
  <si>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</si>
  <si>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</si>
  <si>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</si>
  <si>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</si>
  <si>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</si>
  <si>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</si>
  <si>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</si>
  <si>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</si>
  <si>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</si>
  <si>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</si>
  <si>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</si>
  <si>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</si>
  <si>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</si>
  <si>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</si>
  <si>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</si>
  <si>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</si>
  <si>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</si>
  <si>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3,49</t>
  </si>
  <si>
    <t>89267</t>
  </si>
  <si>
    <t>GUINDASTE HIDRÁULICO AUTOPROPELIDO, COM LANÇA TELESCÓPICA 28,80 M, CAPACIDADE MÁXIMA 30 T, POTÊNCIA 97 KW, TRAÇÃO 4 X 4 - DEPRECIAÇÃO. AF_11/2014</t>
  </si>
  <si>
    <t>50,32</t>
  </si>
  <si>
    <t>89268</t>
  </si>
  <si>
    <t>GUINDASTE HIDRÁULICO AUTOPROPELIDO, COM LANÇA TELESCÓPICA 28,80 M, CAPACIDADE MÁXIMA 30 T, POTÊNCIA 97 KW, TRAÇÃO 4 X 4 - JUROS. AF_11/2014</t>
  </si>
  <si>
    <t>17,74</t>
  </si>
  <si>
    <t>89269</t>
  </si>
  <si>
    <t>GUINDASTE HIDRÁULICO AUTOPROPELIDO, COM LANÇA TELESCÓPICA 28,80 M, CAPACIDADE MÁXIMA 30 T, POTÊNCIA 97 KW, TRAÇÃO 4 X 4 - IMPOSTOS E SEGUROS. AF_11/2014</t>
  </si>
  <si>
    <t>7,17</t>
  </si>
  <si>
    <t>89270</t>
  </si>
  <si>
    <t>GUINDASTE HIDRÁULICO AUTOPROPELIDO, COM LANÇA TELESCÓPICA 28,80 M, CAPACIDADE MÁXIMA 30 T, POTÊNCIA 97 KW, TRAÇÃO 4 X 4 - MANUTENÇÃO. AF_11/2014</t>
  </si>
  <si>
    <t>80,90</t>
  </si>
  <si>
    <t>89271</t>
  </si>
  <si>
    <t>GUINDASTE HIDRÁULICO AUTOPROPELIDO, COM LANÇA TELESCÓPICA 28,80 M, CAPACIDADE MÁXIMA 30 T, POTÊNCIA 97 KW, TRAÇÃO 4 X 4 - MATERIAIS NA OPERAÇÃO. AF_11/2014</t>
  </si>
  <si>
    <t>28,85</t>
  </si>
  <si>
    <t>89274</t>
  </si>
  <si>
    <t>BETONEIRA CAPACIDADE NOMINAL DE 600 L, CAPACIDADE DE MISTURA 440 L, MOTOR A DIESEL POTÊNCIA 10 CV, COM CARREGADOR - DEPRECIAÇÃO. AF_05/2023</t>
  </si>
  <si>
    <t>1,74</t>
  </si>
  <si>
    <t>89275</t>
  </si>
  <si>
    <t>BETONEIRA CAPACIDADE NOMINAL DE 600 L, CAPACIDADE DE MISTURA 440 L, MOTOR A DIESEL POTÊNCIA 10 CV, COM CARREGADOR - JUROS. AF_05/2023</t>
  </si>
  <si>
    <t>89276</t>
  </si>
  <si>
    <t>BETONEIRA CAPACIDADE NOMINAL DE 600 L, CAPACIDADE DE MISTURA 440 L, MOTOR A DIESEL POTÊNCIA 10 CV, COM CARREGADOR - MANUTENÇÃO. AF_05/2023</t>
  </si>
  <si>
    <t>2,32</t>
  </si>
  <si>
    <t>89277</t>
  </si>
  <si>
    <t>BETONEIRA CAPACIDADE NOMINAL DE 600 L, CAPACIDADE DE MISTURA 440 L, MOTOR A DIESEL POTÊNCIA 10 CV, COM CARREGADOR - MATERIAIS NA OPERAÇÃO. AF_05/2023</t>
  </si>
  <si>
    <t>8,43</t>
  </si>
  <si>
    <t>89280</t>
  </si>
  <si>
    <t>ROLO COMPACTADOR VIBRATÓRIO TANDEM AÇO LISO, POTÊNCIA 58 HP, PESO SEM/COM LASTRO 6,5 / 9,4 T, LARGURA DE TRABALHO 1,2 M - DEPRECIAÇÃO. AF_06/2014</t>
  </si>
  <si>
    <t>39,36</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</si>
  <si>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</si>
  <si>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</si>
  <si>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</si>
  <si>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</si>
  <si>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37,97</t>
  </si>
  <si>
    <t>89871</t>
  </si>
  <si>
    <t>CAMINHÃO BASCULANTE 14 M3, COM CAVALO MECÂNICO DE CAPACIDADE MÁXIMA DE TRAÇÃO COMBINADO DE 36000 KG, POTÊNCIA 286 CV, INCLUSIVE SEMIREBOQUE COM CAÇAMBA METÁLICA - JUROS. AF_12/2014</t>
  </si>
  <si>
    <t>13,46</t>
  </si>
  <si>
    <t>89872</t>
  </si>
  <si>
    <t>CAMINHÃO BASCULANTE 14 M3, COM CAVALO MECÂNICO DE CAPACIDADE MÁXIMA DE TRAÇÃO COMBINADO DE 36000 KG, POTÊNCIA 286 CV, INCLUSIVE SEMIREBOQUE COM CAÇAMBA METÁLICA - IMPOSTOS E SEGUROS. AF_12/2014</t>
  </si>
  <si>
    <t>5,43</t>
  </si>
  <si>
    <t>89873</t>
  </si>
  <si>
    <t>CAMINHÃO BASCULANTE 14 M3, COM CAVALO MECÂNICO DE CAPACIDADE MÁXIMA DE TRAÇÃO COMBINADO DE 36000 KG, POTÊNCIA 286 CV, INCLUSIVE SEMIREBOQUE COM CAÇAMBA METÁLICA - MANUTENÇÃO. AF_12/2014</t>
  </si>
  <si>
    <t>65,25</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</si>
  <si>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</si>
  <si>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</si>
  <si>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</si>
  <si>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</si>
  <si>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40,54</t>
  </si>
  <si>
    <t>89879</t>
  </si>
  <si>
    <t>CAMINHÃO BASCULANTE 18 M3, COM CAVALO MECÂNICO DE CAPACIDADE MÁXIMA DE TRAÇÃO COMBINADO DE 45000 KG, POTÊNCIA 330 CV, INCLUSIVE SEMIREBOQUE COM CAÇAMBA METÁLICA - JUROS. AF_12/2014</t>
  </si>
  <si>
    <t>14,14</t>
  </si>
  <si>
    <t>89880</t>
  </si>
  <si>
    <t>CAMINHÃO BASCULANTE 18 M3, COM CAVALO MECÂNICO DE CAPACIDADE MÁXIMA DE TRAÇÃO COMBINADO DE 45000 KG, POTÊNCIA 330 CV, INCLUSIVE SEMIREBOQUE COM CAÇAMBA METÁLICA - IMPOSTOS E SEGUROS. AF_12/2014</t>
  </si>
  <si>
    <t>5,71</t>
  </si>
  <si>
    <t>89881</t>
  </si>
  <si>
    <t>CAMINHÃO BASCULANTE 18 M3, COM CAVALO MECÂNICO DE CAPACIDADE MÁXIMA DE TRAÇÃO COMBINADO DE 45000 KG, POTÊNCIA 330 CV, INCLUSIVE SEMIREBOQUE COM CAÇAMBA METÁLICA - MANUTENÇÃO. AF_12/2014</t>
  </si>
  <si>
    <t>69,02</t>
  </si>
  <si>
    <t>89882</t>
  </si>
  <si>
    <t>CAMINHÃO BASCULANTE 18 M3, COM CAVALO MECÂNICO DE CAPACIDADE MÁXIMA DE TRAÇÃO COMBINADO DE 45000 KG, POTÊNCIA 330 CV, INCLUSIVE SEMIREBOQUE COM CAÇAMBA METÁLICA - MATERIAIS NA OPERAÇÃO. AF_12/2014</t>
  </si>
  <si>
    <t>202,30</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</si>
  <si>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</si>
  <si>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</si>
  <si>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</si>
  <si>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</si>
  <si>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</si>
  <si>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</si>
  <si>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</si>
  <si>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</si>
  <si>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0,49</t>
  </si>
  <si>
    <t>90621</t>
  </si>
  <si>
    <t>PERFURATRIZ MANUAL, TORQUE MÁXIMO 83 N.M, POTÊNCIA 5 CV, COM DIÂMETRO MÁXIMO 4" - DEPRECIAÇÃO. AF_06/2015</t>
  </si>
  <si>
    <t>1,82</t>
  </si>
  <si>
    <t>90622</t>
  </si>
  <si>
    <t>PERFURATRIZ MANUAL, TORQUE MÁXIMO 83 N.M, POTÊNCIA 5 CV, COM DIÂMETRO MÁXIMO 4" - JUROS. AF_06/2015</t>
  </si>
  <si>
    <t>0,42</t>
  </si>
  <si>
    <t>90623</t>
  </si>
  <si>
    <t>PERFURATRIZ MANUAL, TORQUE MÁXIMO 83 N.M, POTÊNCIA 5 CV, COM DIÂMETRO MÁXIMO 4" - MANUTENÇÃO. AF_06/2015</t>
  </si>
  <si>
    <t>2,28</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</si>
  <si>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</si>
  <si>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</si>
  <si>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</si>
  <si>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</si>
  <si>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</si>
  <si>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</si>
  <si>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</si>
  <si>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</si>
  <si>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</si>
  <si>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</si>
  <si>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</si>
  <si>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</si>
  <si>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4,72</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</si>
  <si>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</si>
  <si>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</si>
  <si>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</si>
  <si>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</si>
  <si>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5,17</t>
  </si>
  <si>
    <t>90636</t>
  </si>
  <si>
    <t>MISTURADOR DUPLO HORIZONTAL DE ALTA TURBULÊNCIA, CAPACIDADE / VOLUME 2 X 500 LITROS, MOTORES ELÉTRICOS MÍNIMO 5 CV CADA, PARA NATA CIMENTO, ARGAMASSA E OUTROS - MATERIAIS NA OPERAÇÃO. AF_06/2015</t>
  </si>
  <si>
    <t>6,00</t>
  </si>
  <si>
    <t>90639</t>
  </si>
  <si>
    <t>BOMBA TRIPLEX, PARA INJEÇÃO DE NATA DE CIMENTO, VAZÃO MÁXIMA DE 100 LITROS/MINUTO, PRESSÃO MÁXIMA DE 70 BAR - DEPRECIAÇÃO. AF_06/2015</t>
  </si>
  <si>
    <t>7,05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</si>
  <si>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</si>
  <si>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</si>
  <si>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</si>
  <si>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</si>
  <si>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</si>
  <si>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</si>
  <si>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12,49</t>
  </si>
  <si>
    <t>90646</t>
  </si>
  <si>
    <t>BOMBA CENTRÍFUGA MONOESTÁGIO COM MOTOR ELÉTRICO MONOFÁSICO, POTÊNCIA 15 HP, DIÂMETRO DO ROTOR 173 MM, HM/Q = 30 MCA / 90 M3/H A 45 MCA / 55 M3/H - DEPRECIAÇÃO. AF_06/2015</t>
  </si>
  <si>
    <t>0,68</t>
  </si>
  <si>
    <t>90647</t>
  </si>
  <si>
    <t>BOMBA CENTRÍFUGA MONOESTÁGIO COM MOTOR ELÉTRICO MONOFÁSICO, POTÊNCIA 15 HP, DIÂMETRO DO ROTOR 173 MM, HM/Q = 30 MCA / 90 M3/H A 45 MCA / 55 M3/H - JUROS. AF_06/2015</t>
  </si>
  <si>
    <t>0,15</t>
  </si>
  <si>
    <t>90648</t>
  </si>
  <si>
    <t>BOMBA CENTRÍFUGA MONOESTÁGIO COM MOTOR ELÉTRICO MONOFÁSICO, POTÊNCIA 15 HP, DIÂMETRO DO ROTOR 173 MM, HM/Q = 30 MCA / 90 M3/H A 45 MCA / 55 M3/H - MANUTENÇÃO. AF_06/2015</t>
  </si>
  <si>
    <t>0,74</t>
  </si>
  <si>
    <t>90649</t>
  </si>
  <si>
    <t>BOMBA CENTRÍFUGA MONOESTÁGIO COM MOTOR ELÉTRICO MONOFÁSICO, POTÊNCIA 15 HP, DIÂMETRO DO ROTOR 173 MM, HM/Q = 30 MCA / 90 M3/H A 45 MCA / 55 M3/H - MATERIAIS NA OPERAÇÃO. AF_06/2015</t>
  </si>
  <si>
    <t>9,31</t>
  </si>
  <si>
    <t>90652</t>
  </si>
  <si>
    <t>BOMBA DE PROJEÇÃO DE CONCRETO SECO, POTÊNCIA 10 CV, VAZÃO 3 M3/H - DEPRECIAÇÃO. AF_06/2015</t>
  </si>
  <si>
    <t>4,59</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</si>
  <si>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</si>
  <si>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</si>
  <si>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</si>
  <si>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</si>
  <si>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</si>
  <si>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</si>
  <si>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6,13</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</si>
  <si>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</si>
  <si>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</si>
  <si>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</si>
  <si>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</si>
  <si>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</si>
  <si>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</si>
  <si>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</si>
  <si>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</si>
  <si>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</si>
  <si>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</si>
  <si>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6,83</t>
  </si>
  <si>
    <t>90665</t>
  </si>
  <si>
    <t>PROJETOR PNEUMÁTICO DE ARGAMASSA PARA CHAPISCO E REBOCO COM RECIPIENTE ACOPLADO, TIPO CANEQUINHA, COM COMPRESSOR DE AR REBOCÁVEL VAZÃO 89 PCM E MOTOR DIESEL DE 20 CV - JUROS. AF_05/2023</t>
  </si>
  <si>
    <t>90666</t>
  </si>
  <si>
    <t>PROJETOR PNEUMÁTICO DE ARGAMASSA PARA CHAPISCO E REBOCO COM RECIPIENTE ACOPLADO, TIPO CANEQUINHA, COM COMPRESSOR DE AR REBOCÁVEL VAZÃO 89 PCM E MOTOR DIESEL DE 20 CV - MANUTENÇÃO. AF_05/2023</t>
  </si>
  <si>
    <t>8,97</t>
  </si>
  <si>
    <t>90667</t>
  </si>
  <si>
    <t>PROJETOR PNEUMÁTICO DE ARGAMASSA PARA CHAPISCO E REBOCO COM RECIPIENTE ACOPLADO, TIPO CANEQUINHA, COM COMPRESSOR DE AR REBOCÁVEL VAZÃO 89 PCM E MOTOR DIESEL DE 20 CV - MATERIAIS NA OPERAÇÃO. AF_05/2023</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</si>
  <si>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</si>
  <si>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</si>
  <si>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</si>
  <si>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</si>
  <si>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</si>
  <si>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</si>
  <si>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</si>
  <si>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</si>
  <si>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</si>
  <si>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</si>
  <si>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</si>
  <si>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</si>
  <si>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</si>
  <si>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</si>
  <si>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149,22</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</si>
  <si>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</si>
  <si>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</si>
  <si>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</si>
  <si>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AF_05/2023</t>
  </si>
  <si>
    <t>30,90</t>
  </si>
  <si>
    <t>90683</t>
  </si>
  <si>
    <t>MANIPULADOR TELESCÓPICO, POTÊNCIA DE 85 HP, CAPACIDADE DE CARGA DE 3.500 KG, ALTURA MÁXIMA DE ELEVAÇÃO DE 12,3 M - JUROS. AF_05/2023</t>
  </si>
  <si>
    <t>7,62</t>
  </si>
  <si>
    <t>90684</t>
  </si>
  <si>
    <t>MANIPULADOR TELESCÓPICO, POTÊNCIA DE 85 HP, CAPACIDADE DE CARGA DE 3.500 KG, ALTURA MÁXIMA DE ELEVAÇÃO DE 12,3 M - MANUTENÇÃO. AF_05/2023</t>
  </si>
  <si>
    <t>36,05</t>
  </si>
  <si>
    <t>90685</t>
  </si>
  <si>
    <t>MANIPULADOR TELESCÓPICO, POTÊNCIA DE 85 HP, CAPACIDADE DE CARGA DE 3.500 KG, ALTURA MÁXIMA DE ELEVAÇÃO DE 12,3 M - MATERIAIS NA OPERAÇÃO. AF_05/2023</t>
  </si>
  <si>
    <t>90688</t>
  </si>
  <si>
    <t>MINICARREGADEIRA SOBRE RODAS, POTÊNCIA LÍQUIDA DE 47 HP, CAPACIDADE NOMINAL DE OPERAÇÃO DE 646 KG - DEPRECIAÇÃO. AF_06/2015</t>
  </si>
  <si>
    <t>25,60</t>
  </si>
  <si>
    <t>90689</t>
  </si>
  <si>
    <t>MINICARREGADEIRA SOBRE RODAS, POTÊNCIA LÍQUIDA DE 47 HP, CAPACIDADE NOMINAL DE OPERAÇÃO DE 646 KG - JUROS. AF_06/2015</t>
  </si>
  <si>
    <t>5,05</t>
  </si>
  <si>
    <t>90690</t>
  </si>
  <si>
    <t>MINICARREGADEIRA SOBRE RODAS, POTÊNCIA LÍQUIDA DE 47 HP, CAPACIDADE NOMINAL DE OPERAÇÃO DE 646 KG - MANUTENÇÃO. AF_06/2015</t>
  </si>
  <si>
    <t>32,00</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</si>
  <si>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</si>
  <si>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</si>
  <si>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</si>
  <si>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</si>
  <si>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</si>
  <si>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</si>
  <si>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1,36</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</si>
  <si>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</si>
  <si>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</si>
  <si>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</si>
  <si>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</si>
  <si>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</si>
  <si>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</si>
  <si>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8,49</t>
  </si>
  <si>
    <t>90963</t>
  </si>
  <si>
    <t>COMPRESSOR DE AR REBOCÁVEL, VAZÃO 89 PCM, PRESSÃO EFETIVA DE TRABALHO 102 PSI, MOTOR DIESEL, POTÊNCIA 20 CV - MATERIAIS NA OPERAÇÃO. AF_06/2015</t>
  </si>
  <si>
    <t>14,87</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</si>
  <si>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</si>
  <si>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</si>
  <si>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</si>
  <si>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</si>
  <si>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</si>
  <si>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</si>
  <si>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</si>
  <si>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</si>
  <si>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</si>
  <si>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</si>
  <si>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</si>
  <si>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</si>
  <si>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</si>
  <si>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</si>
  <si>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</si>
  <si>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</si>
  <si>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</si>
  <si>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</si>
  <si>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</si>
  <si>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</si>
  <si>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</si>
  <si>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</si>
  <si>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10,10</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</si>
  <si>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</si>
  <si>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</si>
  <si>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</si>
  <si>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</si>
  <si>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13,05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</si>
  <si>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</si>
  <si>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</si>
  <si>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</si>
  <si>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</si>
  <si>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</si>
  <si>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</si>
  <si>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4,13</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</si>
  <si>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</si>
  <si>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</si>
  <si>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</si>
  <si>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</si>
  <si>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</si>
  <si>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</si>
  <si>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0,55</t>
  </si>
  <si>
    <t>91274</t>
  </si>
  <si>
    <t>PLACA VIBRATÓRIA REVERSÍVEL COM MOTOR 4 TEMPOS A GASOLINA, FORÇA CENTRÍFUGA DE 25 KN (2500 KGF), POTÊNCIA 5,5 CV - JUROS. AF_08/2015</t>
  </si>
  <si>
    <t>0,14</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</si>
  <si>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</si>
  <si>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</si>
  <si>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</si>
  <si>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</si>
  <si>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</si>
  <si>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</si>
  <si>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0,80</t>
  </si>
  <si>
    <t>91280</t>
  </si>
  <si>
    <t>CORTADORA DE PISO COM MOTOR 4 TEMPOS A GASOLINA, POTÊNCIA DE 13 HP, COM DISCO DE CORTE DIAMANTADO SEGMENTADO PARA CONCRETO, DIÂMETRO DE 350 MM, FURO DE 1" (14 X 1") - JUROS. AF_08/2015</t>
  </si>
  <si>
    <t>0,17</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</si>
  <si>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</si>
  <si>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</si>
  <si>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</si>
  <si>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</si>
  <si>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</si>
  <si>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</si>
  <si>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</si>
  <si>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</si>
  <si>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7,50</t>
  </si>
  <si>
    <t>91356</t>
  </si>
  <si>
    <t>CAMINHÃO TOCO, PESO BRUTO TOTAL 14.300 KG, CARGA ÚTIL MÁXIMA 9590 KG, DISTÂNCIA ENTRE EIXOS 4,76 M, POTÊNCIA 185 CV (NÃO INCLUI CARROCERIA) - IMPOSTOS E SEGUROS. AF_06/2014</t>
  </si>
  <si>
    <t>3,03</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</si>
  <si>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</si>
  <si>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</si>
  <si>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</si>
  <si>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</si>
  <si>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8,25</t>
  </si>
  <si>
    <t>91361</t>
  </si>
  <si>
    <t>CAMINHÃO PIPA 6.000 L, PESO BRUTO TOTAL 13.000 KG, DISTÂNCIA ENTRE EIXOS 4,80 M, POTÊNCIA 189 CV INCLUSIVE TANQUE DE AÇO PARA TRANSPORTE DE ÁGUA, CAPACIDADE 6 M3 - IMPOSTOS E SEGUROS. AF_06/2014</t>
  </si>
  <si>
    <t>3,33</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</si>
  <si>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</si>
  <si>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</si>
  <si>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</si>
  <si>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</si>
  <si>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8,71</t>
  </si>
  <si>
    <t>91369</t>
  </si>
  <si>
    <t>CAMINHÃO BASCULANTE 6 M3, PESO BRUTO TOTAL 16.000 KG, CARGA ÚTIL MÁXIMA 13.071 KG, DISTÂNCIA ENTRE EIXOS 4,80 M, POTÊNCIA 230 CV INCLUSIVE CAÇAMBA METÁLICA - IMPOSTOS E SEGUROS. AF_06/2014</t>
  </si>
  <si>
    <t>3,51</t>
  </si>
  <si>
    <t>91375</t>
  </si>
  <si>
    <t>CAMINHÃO TOCO, PESO BRUTO TOTAL 16.000 KG, CARGA ÚTIL MÁXIMA DE 10.685 KG, DISTÂNCIA ENTRE EIXOS 4,80 M, POTÊNCIA 189 CV EXCLUSIVE CARROCERIA - DEPRECIAÇÃO. AF_06/2014</t>
  </si>
  <si>
    <t>20,05</t>
  </si>
  <si>
    <t>91376</t>
  </si>
  <si>
    <t>CAMINHÃO TOCO, PESO BRUTO TOTAL 16.000 KG, CARGA ÚTIL MÁXIMA DE 10.685 KG, DISTÂNCIA ENTRE EIXOS 4,80 M, POTÊNCIA 189 CV EXCLUSIVE CARROCERIA - JUROS. AF_06/2014</t>
  </si>
  <si>
    <t>8,24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</si>
  <si>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</si>
  <si>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</si>
  <si>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</si>
  <si>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</si>
  <si>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</si>
  <si>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</si>
  <si>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11,45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</si>
  <si>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</si>
  <si>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</si>
  <si>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</si>
  <si>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</si>
  <si>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</si>
  <si>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</si>
  <si>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</si>
  <si>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</si>
  <si>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</si>
  <si>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</si>
  <si>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</si>
  <si>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</si>
  <si>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3,18</t>
  </si>
  <si>
    <t>91396</t>
  </si>
  <si>
    <t>CAMINHÃO PIPA 10.000 L TRUCADO, PESO BRUTO TOTAL 23.000 KG, CARGA ÚTIL MÁXIMA 15.935 KG, DISTÂNCIA ENTRE EIXOS 4,8 M, POTÊNCIA 230 CV, INCLUSIVE TANQUE DE AÇO PARA TRANSPORTE DE ÁGUA - DEPRECIAÇÃO. AF_06/2014</t>
  </si>
  <si>
    <t>29,84</t>
  </si>
  <si>
    <t>91397</t>
  </si>
  <si>
    <t>CAMINHÃO PIPA 10.000 L TRUCADO, PESO BRUTO TOTAL 23.000 KG, CARGA ÚTIL MÁXIMA 15.935 KG, DISTÂNCIA ENTRE EIXOS 4,8 M, POTÊNCIA 230 CV, INCLUSIVE TANQUE DE AÇO PARA TRANSPORTE DE ÁGUA - JUROS. AF_06/2014</t>
  </si>
  <si>
    <t>11,57</t>
  </si>
  <si>
    <t>91398</t>
  </si>
  <si>
    <t>CAMINHÃO PIPA 10.000 L TRUCADO, PESO BRUTO TOTAL 23.000 KG, CARGA ÚTIL MÁXIMA 15.935 KG, DISTÂNCIA ENTRE EIXOS 4,8 M, POTÊNCIA 230 CV, INCLUSIVE TANQUE DE AÇO PARA TRANSPORTE DE ÁGUA - IMPOSTOS E SEGUROS. AF_06/2014</t>
  </si>
  <si>
    <t>4,67</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</si>
  <si>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</si>
  <si>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</si>
  <si>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</si>
  <si>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</si>
  <si>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</si>
  <si>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</si>
  <si>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</si>
  <si>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AF_05/2023</t>
  </si>
  <si>
    <t>91469</t>
  </si>
  <si>
    <t>ESPARGIDOR DE ASFALTO PRESSURIZADO, TANQUE 6 M3 COM ISOLAÇÃO TÉRMICA, AQUECIDO COM 2 MAÇARICOS, COM BARRA ESPARGIDORA 3,60 M, MONTADO SOBRE CAMINHÃO  TOCO, PBT 14.300 KG, POTÊNCIA 185 CV - JUROS. AF_05/2023</t>
  </si>
  <si>
    <t>91484</t>
  </si>
  <si>
    <t>ESPARGIDOR DE ASFALTO PRESSURIZADO, TANQUE 6 M3 COM ISOLAÇÃO TÉRMICA, AQUECIDO COM 2 MAÇARICOS, COM BARRA ESPARGIDORA 3,60 M, MONTADO SOBRE CAMINHÃO  TOCO, PBT 14.300 KG, POTÊNCIA 185 CV - IMPOSTOS E SEGUROS. AF_05/2023</t>
  </si>
  <si>
    <t>91485</t>
  </si>
  <si>
    <t>ESPARGIDOR DE ASFALTO PRESSURIZADO, TANQUE 6 M3 COM ISOLAÇÃO TÉRMICA, AQUECIDO COM 2 MAÇARICOS, COM BARRA ESPARGIDORA 3,60 M, MONTADO SOBRE CAMINHÃO  TOCO, PBT 14.300 KG, POTÊNCIA 185 CV - MATERIAIS NA OPERAÇÃO. AF_05/2023</t>
  </si>
  <si>
    <t>91529</t>
  </si>
  <si>
    <t>COMPACTADOR DE SOLOS DE PERCUSSÃO (SOQUETE) COM MOTOR A GASOLINA 4 TEMPOS, POTÊNCIA 4 CV - DEPRECIAÇÃO. AF_08/2015</t>
  </si>
  <si>
    <t>0,81</t>
  </si>
  <si>
    <t>91530</t>
  </si>
  <si>
    <t>COMPACTADOR DE SOLOS DE PERCUSSÃO (SOQUETE) COM MOTOR A GASOLINA 4 TEMPOS, POTÊNCIA 4 CV - JUROS. AF_08/2015</t>
  </si>
  <si>
    <t>91531</t>
  </si>
  <si>
    <t>COMPACTADOR DE SOLOS DE PERCUSSÃO (SOQUETE) COM MOTOR A GASOLINA 4 TEMPOS, POTÊNCIA 4 CV - MANUTENÇÃO. AF_08/2015</t>
  </si>
  <si>
    <t>1,02</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</si>
  <si>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</si>
  <si>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</si>
  <si>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</si>
  <si>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</si>
  <si>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22,01</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</si>
  <si>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</si>
  <si>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</si>
  <si>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</si>
  <si>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</si>
  <si>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3,32</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</si>
  <si>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</si>
  <si>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</si>
  <si>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</si>
  <si>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</si>
  <si>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</si>
  <si>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</si>
  <si>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40,08</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</si>
  <si>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</si>
  <si>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</si>
  <si>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</si>
  <si>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</si>
  <si>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</si>
  <si>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</si>
  <si>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</si>
  <si>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</si>
  <si>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</si>
  <si>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</si>
  <si>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</si>
  <si>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</si>
  <si>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</si>
  <si>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</si>
  <si>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</si>
  <si>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</si>
  <si>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</si>
  <si>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</si>
  <si>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</si>
  <si>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</si>
  <si>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</si>
  <si>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1,33</t>
  </si>
  <si>
    <t>92042</t>
  </si>
  <si>
    <t>DISTRIBUIDOR DE AGREGADOS REBOCAVEL, CAPACIDADE 1,9 M³, LARGURA DE TRABALHO 3,66 M - MANUTENÇÃO. AF_11/2015</t>
  </si>
  <si>
    <t>5,39</t>
  </si>
  <si>
    <t>92101</t>
  </si>
  <si>
    <t>CAMINHÃO PARA EQUIPAMENTO DE LIMPEZA A SUCÇÃO COM CAMINHÃO TRUCADO DE PESO BRUTO TOTAL 23000 KG, CARGA ÚTIL MÁXIMA 15935 KG, DISTÂNCIA ENTRE EIXOS 4,80 M, POTÊNCIA 230 CV, INCLUSIVE LIMPADORA A SUCÇÃO, TANQUE 12000 L - DEPRECIAÇÃO. AF_05/2023</t>
  </si>
  <si>
    <t>92102</t>
  </si>
  <si>
    <t>CAMINHÃO PARA EQUIPAMENTO DE LIMPEZA A SUCÇÃO COM CAMINHÃO TRUCADO DE PESO BRUTO TOTAL 23000 KG, CARGA ÚTIL MÁXIMA 15935 KG, DISTÂNCIA ENTRE EIXOS 4,80 M, POTÊNCIA 230 CV, INCLUSIVE LIMPADORA A SUCÇÃO, TANQUE 12000 L - JUROS. AF_05/2023</t>
  </si>
  <si>
    <t>14,40</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</si>
  <si>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</si>
  <si>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</si>
  <si>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92104</t>
  </si>
  <si>
    <t>CAMINHÃO PARA EQUIPAMENTO DE LIMPEZA A SUCÇÃO COM CAMINHÃO TRUCADO DE PESO BRUTO TOTAL 23000 KG, CARGA ÚTIL MÁXIMA 15935 KG, DISTÂNCIA ENTRE EIXOS 4,80 M, POTÊNCIA 230 CV, INCLUSIVE LIMPADORA A SUCÇÃO, TANQUE 12000 L - MANUTENÇÃO. AF_05/2023</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</si>
  <si>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</si>
  <si>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</si>
  <si>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</si>
  <si>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</si>
  <si>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</si>
  <si>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</si>
  <si>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</si>
  <si>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</si>
  <si>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</si>
  <si>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</si>
  <si>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</si>
  <si>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</si>
  <si>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</si>
  <si>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</si>
  <si>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</si>
  <si>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</si>
  <si>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92133</t>
  </si>
  <si>
    <t>CAMINHONETE COM MOTOR A DIESEL, POTÊNCIA 180 CV, CABINE DUPLA, 4X4 - DEPRECIAÇÃO. AF_11/2015</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</si>
  <si>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</si>
  <si>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</si>
  <si>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</si>
  <si>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</si>
  <si>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</si>
  <si>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</si>
  <si>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16,37</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</si>
  <si>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</si>
  <si>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</si>
  <si>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</si>
  <si>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</si>
  <si>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</si>
  <si>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</si>
  <si>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1,48</t>
  </si>
  <si>
    <t>92142</t>
  </si>
  <si>
    <t>CAMINHONETE CABINE SIMPLES COM MOTOR 1.6 FLEX, CÂMBIO MANUAL, POTÊNCIA 101/104 CV, 2 PORTAS - IMPOSTOS E SEGUROS. AF_11/2015</t>
  </si>
  <si>
    <t>0,60</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</si>
  <si>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</si>
  <si>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</si>
  <si>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</si>
  <si>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</si>
  <si>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35,65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</si>
  <si>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</si>
  <si>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</si>
  <si>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</si>
  <si>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</si>
  <si>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11,76</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</si>
  <si>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</si>
  <si>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</si>
  <si>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</si>
  <si>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</si>
  <si>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</si>
  <si>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</si>
  <si>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</si>
  <si>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AF_05/2023</t>
  </si>
  <si>
    <t>0,13</t>
  </si>
  <si>
    <t>92713</t>
  </si>
  <si>
    <t>APARELHO PARA CORTE E SOLDA OXI-ACETILENO SOBRE RODAS, INCLUSIVE CILINDROS E MAÇARICOS - JUROS. AF_05/2023</t>
  </si>
  <si>
    <t>0,03</t>
  </si>
  <si>
    <t>92714</t>
  </si>
  <si>
    <t>APARELHO PARA CORTE E SOLDA OXI-ACETILENO SOBRE RODAS, INCLUSIVE CILINDROS E MAÇARICOS - MANUTENÇÃO. AF_05/2023</t>
  </si>
  <si>
    <t>92715</t>
  </si>
  <si>
    <t>APARELHO PARA CORTE E SOLDA OXI-ACETILENO SOBRE RODAS, INCLUSIVE CILINDROS E MAÇARICOS - MATERIAIS NA OPERAÇÃO. AF_05/2023</t>
  </si>
  <si>
    <t>92956</t>
  </si>
  <si>
    <t>MÁQUINA EXTRUSORA DE CONCRETO PARA GUIAS E SARJETAS, MOTOR A DIESEL, POTÊNCIA 14 CV - DEPRECIAÇÃO. AF_12/2015</t>
  </si>
  <si>
    <t>92957</t>
  </si>
  <si>
    <t>MÁQUINA EXTRUSORA DE CONCRETO PARA GUIAS E SARJETAS, MOTOR A DIESEL, POTÊNCIA 14 CV - JUROS. AF_12/2015</t>
  </si>
  <si>
    <t>0,99</t>
  </si>
  <si>
    <t>92958</t>
  </si>
  <si>
    <t>MÁQUINA EXTRUSORA DE CONCRETO PARA GUIAS E SARJETAS, MOTOR A DIESEL, POTÊNCIA 14 CV - MANUTENÇÃO. AF_12/2015</t>
  </si>
  <si>
    <t>4,71</t>
  </si>
  <si>
    <t>92959</t>
  </si>
  <si>
    <t>MÁQUINA EXTRUSORA DE CONCRETO PARA GUIAS E SARJETAS, MOTOR A DIESEL, POTÊNCIA 14 CV - MATERIAIS NA OPERAÇÃO. AF_12/2015</t>
  </si>
  <si>
    <t>92963</t>
  </si>
  <si>
    <t>MARTELO PERFURADOR PNEUMÁTICO MANUAL, HASTE 25 X 75 MM, 21 KG - DEPRECIAÇÃO. AF_12/2015</t>
  </si>
  <si>
    <t>1,41</t>
  </si>
  <si>
    <t>92964</t>
  </si>
  <si>
    <t>MARTELO PERFURADOR PNEUMÁTICO MANUAL, HASTE 25 X 75 MM, 21 KG - JUROS. AF_12/2015</t>
  </si>
  <si>
    <t>92965</t>
  </si>
  <si>
    <t>MARTELO PERFURADOR PNEUMÁTICO MANUAL, HASTE 25 X 75 MM, 21 KG - MANUTENÇÃO. AF_12/2015</t>
  </si>
  <si>
    <t>1,76</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</si>
  <si>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</si>
  <si>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</si>
  <si>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</si>
  <si>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</si>
  <si>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91,39</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</si>
  <si>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</si>
  <si>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</si>
  <si>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</si>
  <si>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</si>
  <si>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</si>
  <si>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CV, SEM CARREGADOR - DEPRECIAÇÃO. AF_02/2016</t>
  </si>
  <si>
    <t>0,47</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</si>
  <si>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</si>
  <si>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</si>
  <si>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</si>
  <si>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</si>
  <si>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0,58</t>
  </si>
  <si>
    <t>93232</t>
  </si>
  <si>
    <t>BETONEIRA CAPACIDADE NOMINAL 400 L, CAPACIDADE DE MISTURA 310 L, MOTOR A GASOLINA POTÊNCIA 5,5 CV, SEM CARREGADOR - MATERIAIS NA OPERAÇÃO. AF_02/2016</t>
  </si>
  <si>
    <t>93235</t>
  </si>
  <si>
    <t>GRUPO GERADOR ESTACIONÁRIO, MOTOR DIESEL POTÊNCIA 170 KVA - JUROS. AF_02/2016</t>
  </si>
  <si>
    <t>2,52</t>
  </si>
  <si>
    <t>93238</t>
  </si>
  <si>
    <t>ROLO COMPACTADOR VIBRATÓRIO REBOCÁVEL, CILINDRO DE AÇO LISO, POTÊNCIA DE TRAÇÃO DE 65 CV, PESO 4,7 T, IMPACTO DINÂMICO 18,3 T, LARGURA DE TRABALHO 1,67 M - JUROS. AF_02/2016</t>
  </si>
  <si>
    <t>2,59</t>
  </si>
  <si>
    <t>93239</t>
  </si>
  <si>
    <t>ROLO COMPACTADOR VIBRATÓRIO PÉ DE CARNEIRO, OPERADO POR CONTROLE REMOTO, POTÊNCIA 12,5 KW, PESO OPERACIONAL 1,675 T, LARGURA DE TRABALHO 0,85 M - JUROS. AF_02/2016</t>
  </si>
  <si>
    <t>11,75</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</si>
  <si>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</si>
  <si>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</si>
  <si>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</si>
  <si>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DEPRECIAÇÃO. AF_05/2023</t>
  </si>
  <si>
    <t>28,78</t>
  </si>
  <si>
    <t>93269</t>
  </si>
  <si>
    <t>GRUA ASCENCIONAL, LANÇA DE 30 M, CAPACIDADE DE 1,0 T A 30 M, ALTURA ATÉ 39 M   JUROS. AF_05/2023</t>
  </si>
  <si>
    <t>9,71</t>
  </si>
  <si>
    <t>93270</t>
  </si>
  <si>
    <t>GRUA ASCENCIONAL, LANÇA DE 30 M, CAPACIDADE DE 1,0 T A 30 M, ALTURA ATÉ 39 M   MANUTENÇÃO. AF_05/2023</t>
  </si>
  <si>
    <t>93271</t>
  </si>
  <si>
    <t>GRUA ASCENCIONAL, LANÇA DE 30 M, CAPACIDADE DE 1,0 T A 30 M, ALTURA ATÉ 39 M   MATERIAIS NA OPERAÇÃO. AF_05/2023</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</si>
  <si>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</si>
  <si>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</si>
  <si>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</si>
  <si>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</si>
  <si>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</si>
  <si>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</si>
  <si>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0,39</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</si>
  <si>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</si>
  <si>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</si>
  <si>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</si>
  <si>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</si>
  <si>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96,78</t>
  </si>
  <si>
    <t>93284</t>
  </si>
  <si>
    <t>GUINDASTE HIDRÁULICO AUTOPROPELIDO, COM LANÇA TELESCÓPICA 40 M, CAPACIDADE MÁXIMA 60 T, POTÊNCIA 260 KW - JUROS. AF_03/2016</t>
  </si>
  <si>
    <t>34,11</t>
  </si>
  <si>
    <t>93285</t>
  </si>
  <si>
    <t>GUINDASTE HIDRÁULICO AUTOPROPELIDO, COM LANÇA TELESCÓPICA 40 M, CAPACIDADE MÁXIMA 60 T, POTÊNCIA 260 KW - MANUTENÇÃO. AF_03/2016</t>
  </si>
  <si>
    <t>155,57</t>
  </si>
  <si>
    <t>93286</t>
  </si>
  <si>
    <t>GUINDASTE HIDRÁULICO AUTOPROPELIDO, COM LANÇA TELESCÓPICA 40 M, CAPACIDADE MÁXIMA 60 T, POTÊNCIA 260 KW - MATERIAIS NA OPERAÇÃO. AF_03/2016</t>
  </si>
  <si>
    <t>12,48</t>
  </si>
  <si>
    <t>93296</t>
  </si>
  <si>
    <t>GUINDASTE HIDRÁULICO AUTOPROPELIDO, COM LANÇA TELESCÓPICA 40 M, CAPACIDADE MÁXIMA 60 T, POTÊNCIA 260 KW - IMPOSTOS E SEGUROS. AF_03/2016</t>
  </si>
  <si>
    <t>13,79</t>
  </si>
  <si>
    <t>93397</t>
  </si>
  <si>
    <t>GUINDAUTO HIDRÁULICO, CAPACIDADE MÁXIMA DE CARGA 3300 KG, MOMENTO MÁXIMO DE CARGA 5,8 TM, ALCANCE MÁXIMO HORIZONTAL 7,60 M, INCLUSIVE CAMINHÃO TOCO PBT 16.000 KG, POTÊNCIA DE 189 CV - DEPRECIAÇÃO. AF_03/2016</t>
  </si>
  <si>
    <t>25,51</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</si>
  <si>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</si>
  <si>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</si>
  <si>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</si>
  <si>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</si>
  <si>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</si>
  <si>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</si>
  <si>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</si>
  <si>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</si>
  <si>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</si>
  <si>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AF_05/2023</t>
  </si>
  <si>
    <t>7,02</t>
  </si>
  <si>
    <t>93405</t>
  </si>
  <si>
    <t>MÁQUINA JATO DE PRESSAO PORTÁTIL, CAMARA DE 1 SAIDA, CAPACIDADE 280 L, DIAMETRO 670 MM, BICO DE JATO CURTO VENTURI DE 5/16 , MANGUEIRA DE 1 COM COMPRESSOR DE AR REBOCÁVEL 189 PCM E MOTOR DIESEL 63 CV - JUROS. AF_05/2023</t>
  </si>
  <si>
    <t>1,91</t>
  </si>
  <si>
    <t>93406</t>
  </si>
  <si>
    <t>MÁQUINA JATO DE PRESSAO PORTÁTIL, CAMARA DE 1 SAIDA, CAPACIDADE 280 L, DIAMETRO 670 MM, BICO DE JATO CURTO VENTURI DE 5/16 , MANGUEIRA DE 1 COM COMPRESSOR DE AR REBOCÁVEL 189 PCM E MOTOR DIESEL 63 CV - MANUTENÇÃO. AF_05/2023</t>
  </si>
  <si>
    <t>9,30</t>
  </si>
  <si>
    <t>93407</t>
  </si>
  <si>
    <t>MÁQUINA JATO DE PRESSAO PORTÁTIL, CAMARA DE 1 SAIDA, CAPACIDADE 280 L, DIAMETRO 670 MM, BICO DE JATO CURTO VENTURI DE 5/16 , MANGUEIRA DE 1 COM COMPRESSOR DE AR REBOCÁVEL 189 PCM E MOTOR DIESEL 63 CV - MATERIAIS NA OPERAÇÃO. AF_05/2023</t>
  </si>
  <si>
    <t>93411</t>
  </si>
  <si>
    <t>GERADOR PORTÁTIL MONOFÁSICO, POTÊNCIA 5500 VA, MOTOR A GASOLINA, POTÊNCIA DO MOTOR 13 CV - DEPRECIAÇÃO. AF_03/2016</t>
  </si>
  <si>
    <t>0,34</t>
  </si>
  <si>
    <t>93412</t>
  </si>
  <si>
    <t>GERADOR PORTÁTIL MONOFÁSICO, POTÊNCIA 5500 VA, MOTOR A GASOLINA, POTÊNCIA DO MOTOR 13 CV - JUROS. AF_03/2016</t>
  </si>
  <si>
    <t>0,12</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</si>
  <si>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</si>
  <si>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</si>
  <si>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</si>
  <si>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</si>
  <si>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</si>
  <si>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</si>
  <si>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</si>
  <si>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</si>
  <si>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1,58</t>
  </si>
  <si>
    <t>93419</t>
  </si>
  <si>
    <t>GRUPO GERADOR REBOCÁVEL, POTÊNCIA 66 KVA, MOTOR A DIESEL - MANUTENÇÃO. AF_03/2016</t>
  </si>
  <si>
    <t>4,01</t>
  </si>
  <si>
    <t>93420</t>
  </si>
  <si>
    <t>GRUPO GERADOR REBOCÁVEL, POTÊNCIA 66 KVA, MOTOR A DIESEL - MATERIAIS NA OPERAÇÃO. AF_03/2016</t>
  </si>
  <si>
    <t>66,69</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</si>
  <si>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</si>
  <si>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</si>
  <si>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</si>
  <si>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</si>
  <si>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</si>
  <si>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</si>
  <si>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5,68</t>
  </si>
  <si>
    <t>93426</t>
  </si>
  <si>
    <t>GRUPO GERADOR ESTACIONÁRIO, POTÊNCIA 150 KVA, MOTOR A DIESEL- MATERIAIS NA OPERAÇÃO. AF_03/2016</t>
  </si>
  <si>
    <t>93429</t>
  </si>
  <si>
    <t>USINA DE MISTURA ASFÁLTICA À QUENTE, TIPO CONTRA FLUXO, PROD 40 A 80 TON/HORA - DEPRECIAÇÃO. AF_05/2023</t>
  </si>
  <si>
    <t>115,00</t>
  </si>
  <si>
    <t>93430</t>
  </si>
  <si>
    <t>USINA DE MISTURA ASFÁLTICA À QUENTE, TIPO CONTRA FLUXO, PROD 40 A 80 TON/HORA - JUROS. AF_05/2023</t>
  </si>
  <si>
    <t>36,34</t>
  </si>
  <si>
    <t>93431</t>
  </si>
  <si>
    <t>USINA DE MISTURA ASFÁLTICA À QUENTE, TIPO CONTRA FLUXO, PROD 40 A 80 TON/HORA - MANUTENÇÃO. AF_05/2023</t>
  </si>
  <si>
    <t>93432</t>
  </si>
  <si>
    <t>USINA DE MISTURA ASFÁLTICA À QUENTE, TIPO CONTRA FLUXO, PROD 40 A 80 TON/HORA - MATERIAIS NA OPERAÇÃO. AF_05/2023</t>
  </si>
  <si>
    <t>93435</t>
  </si>
  <si>
    <t>USINA DE ASFALTO À FRIO, CAPACIDADE DE 40 A 60 TON/HORA, ELÉTRICA POTÊNCIA 30 CV - DEPRECIAÇÃO. AF_05/2023</t>
  </si>
  <si>
    <t>93436</t>
  </si>
  <si>
    <t>USINA DE ASFALTO À FRIO, CAPACIDADE DE 40 A 60 TON/HORA, ELÉTRICA POTÊNCIA 30 CV - JUROS. AF_05/2023</t>
  </si>
  <si>
    <t>93437</t>
  </si>
  <si>
    <t>USINA DE ASFALTO À FRIO, CAPACIDADE DE 40 A 60 TON/HORA, ELÉTRICA POTÊNCIA 30 CV - MANUTENÇÃO. AF_05/2023</t>
  </si>
  <si>
    <t>93438</t>
  </si>
  <si>
    <t>USINA DE ASFALTO À FRIO, CAPACIDADE DE 40 A 60 TON/HORA, ELÉTRICA POTÊNCIA 30 CV - MATERIAIS NA OPERAÇÃO. AF_05/2023</t>
  </si>
  <si>
    <t>111,68</t>
  </si>
  <si>
    <t>95114</t>
  </si>
  <si>
    <t>MARTELETE OU ROMPEDOR PNEUMÁTICO MANUAL, 28 KG, COM SILENCIADOR - DEPRECIAÇÃO. AF_07/2016</t>
  </si>
  <si>
    <t>95115</t>
  </si>
  <si>
    <t>MARTELETE OU ROMPEDOR PNEUMÁTICO MANUAL, 28 KG, COM SILENCIADOR - JUROS. AF_07/2016</t>
  </si>
  <si>
    <t>0,31</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</si>
  <si>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</si>
  <si>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</si>
  <si>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</si>
  <si>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</si>
  <si>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</si>
  <si>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</si>
  <si>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</si>
  <si>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</si>
  <si>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</si>
  <si>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</si>
  <si>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</si>
  <si>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</si>
  <si>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95123</t>
  </si>
  <si>
    <t>DISTRIBUIDOR DE AGREGADOS AUTOPROPELIDO, CAP 3 M3, A DIESEL, POTÊNCIA 176CV - DEPRECIAÇÃO. AF_07/2016</t>
  </si>
  <si>
    <t>17,87</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</si>
  <si>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</si>
  <si>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</si>
  <si>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</si>
  <si>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</si>
  <si>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</si>
  <si>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</si>
  <si>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</si>
  <si>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</si>
  <si>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</si>
  <si>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</si>
  <si>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</si>
  <si>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</si>
  <si>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</si>
  <si>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</si>
  <si>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</si>
  <si>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</si>
  <si>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</si>
  <si>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</si>
  <si>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</si>
  <si>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</si>
  <si>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</si>
  <si>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</si>
  <si>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</si>
  <si>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0,02</t>
  </si>
  <si>
    <t>95138</t>
  </si>
  <si>
    <t>TALHA MANUAL DE CORRENTE, CAPACIDADE DE 2 TON. COM ELEVAÇÃO DE 3 M - MANUTENÇÃO. AF_07/2016</t>
  </si>
  <si>
    <t>95208</t>
  </si>
  <si>
    <t>GRUA ASCENCIONAL, LANÇA DE 42 M, CAPACIDADE DE 1,5 T A 30 M, ALTURA ATÉ 39 M   DEPRECIAÇÃO. AF_05/2023</t>
  </si>
  <si>
    <t>32,60</t>
  </si>
  <si>
    <t>95209</t>
  </si>
  <si>
    <t>GRUA ASCENCIONAL, LANCA DE 42 M, CAPACIDADE DE 1,5 T A 30 M, ALTURA ATE 39 M   JUROS. AF_05/2023</t>
  </si>
  <si>
    <t>12,06</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</si>
  <si>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</si>
  <si>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</si>
  <si>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</si>
  <si>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</si>
  <si>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</si>
  <si>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</si>
  <si>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</si>
  <si>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MARTELO DEMOLIDOR PNEUMÁTICO MANUAL, 32 KG - DEPRECIAÇÃO. AF_09/2016</t>
  </si>
  <si>
    <t>1,21</t>
  </si>
  <si>
    <t>95256</t>
  </si>
  <si>
    <t>MARTELO DEMOLIDOR PNEUMÁTICO MANUAL, 32 KG - JUROS. AF_09/2016</t>
  </si>
  <si>
    <t>0,28</t>
  </si>
  <si>
    <t>95257</t>
  </si>
  <si>
    <t>MARTELO DEMOLIDOR PNEUMÁTICO MANUAL, 32 KG - MANUTENÇÃO. AF_09/2016</t>
  </si>
  <si>
    <t>1,52</t>
  </si>
  <si>
    <t>95260</t>
  </si>
  <si>
    <t>COMPACTADOR DE SOLOS DE PERCUSÃO (SOQUETE) COM MOTOR A GASOLINA, POTÊNCIA 3 CV - DEPRECIAÇÃO. AF_09/2016</t>
  </si>
  <si>
    <t>0,65</t>
  </si>
  <si>
    <t>95261</t>
  </si>
  <si>
    <t>COMPACTADOR DE SOLOS DE PERCUSÃO (SOQUETE) COM MOTOR A GASOLINA, POTÊNCIA 3 CV - JUROS. AF_09/2016</t>
  </si>
  <si>
    <t>95262</t>
  </si>
  <si>
    <t>COMPACTADOR DE SOLOS DE PERCUSÃO (SOQUETE) COM MOTOR A GASOLINA, POTÊNCIA 3 CV - MANUTENÇÃO. AF_09/2016</t>
  </si>
  <si>
    <t>1,27</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</si>
  <si>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</si>
  <si>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</si>
  <si>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</si>
  <si>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</si>
  <si>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0,44</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</si>
  <si>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</si>
  <si>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</si>
  <si>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</si>
  <si>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</si>
  <si>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</si>
  <si>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</si>
  <si>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</si>
  <si>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</si>
  <si>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0,40</t>
  </si>
  <si>
    <t>95273</t>
  </si>
  <si>
    <t>POLIDORA DE PISO (POLITRIZ), PESO DE 100KG, DIÂMETRO 450 MM, MOTOR ELÉTRICO, POTÊNCIA 4 HP - JUROS. AF_05/2023</t>
  </si>
  <si>
    <t>95274</t>
  </si>
  <si>
    <t>POLIDORA DE PISO (POLITRIZ), PESO DE 100KG, DIÂMETRO 450 MM, MOTOR ELÉTRICO, POTÊNCIA 4 HP - MANUTENÇÃO. AF_05/2023</t>
  </si>
  <si>
    <t>0,33</t>
  </si>
  <si>
    <t>95275</t>
  </si>
  <si>
    <t>POLIDORA DE PISO (POLITRIZ), PESO DE 100KG, DIÂMETRO 450 MM, MOTOR ELÉTRICO, POTÊNCIA 4 HP - MATERIAIS NA OPERAÇÃO. AF_05/2023</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</si>
  <si>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</si>
  <si>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</si>
  <si>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</si>
  <si>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</si>
  <si>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</si>
  <si>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</si>
  <si>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</si>
  <si>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</si>
  <si>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7,65</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</si>
  <si>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</si>
  <si>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</si>
  <si>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</si>
  <si>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</si>
  <si>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</si>
  <si>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</si>
  <si>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1,24</t>
  </si>
  <si>
    <t>95627</t>
  </si>
  <si>
    <t>ROLO COMPACTADOR VIBRATORIO TANDEM, ACO LISO, POTENCIA 125 HP, PESO SEM/COM LASTRO 10,20/11,65 T, LARGURA DE TRABALHO 1,73 M - DEPRECIAÇÃO. AF_11/2016</t>
  </si>
  <si>
    <t>47,95</t>
  </si>
  <si>
    <t>95628</t>
  </si>
  <si>
    <t>ROLO COMPACTADOR VIBRATORIO TANDEM, ACO LISO, POTENCIA 125 HP, PESO SEM/COM LASTRO 10,20/11,65 T, LARGURA DE TRABALHO 1,73 M - JUROS. AF_11/2016</t>
  </si>
  <si>
    <t>12,86</t>
  </si>
  <si>
    <t>95629</t>
  </si>
  <si>
    <t>ROLO COMPACTADOR VIBRATORIO TANDEM, ACO LISO, POTENCIA 125 HP, PESO SEM/COM LASTRO 10,20/11,65 T, LARGURA DE TRABALHO 1,73 M - MANUTENÇÃO. AF_11/2016</t>
  </si>
  <si>
    <t>60,01</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</si>
  <si>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</si>
  <si>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</si>
  <si>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</si>
  <si>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</si>
  <si>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4,05</t>
  </si>
  <si>
    <t>95699</t>
  </si>
  <si>
    <t>PERFURATRIZ MANUAL, TORQUE MAXIMO 55 KGF.M, POTENCIA 5 CV, COM DIAMETRO MAXIMO 8 1/2" - JUROS. AF_11/2016</t>
  </si>
  <si>
    <t>95700</t>
  </si>
  <si>
    <t>PERFURATRIZ MANUAL, TORQUE MAXIMO 55 KGF.M, POTENCIA 5 CV, COM DIAMETRO MAXIMO 8 1/2" - MANUTENÇÃO. AF_11/2016</t>
  </si>
  <si>
    <t>5,06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</si>
  <si>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</si>
  <si>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</si>
  <si>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</si>
  <si>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</si>
  <si>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</si>
  <si>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</si>
  <si>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12,27</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</si>
  <si>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</si>
  <si>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</si>
  <si>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</si>
  <si>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</si>
  <si>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</si>
  <si>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</si>
  <si>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54,99</t>
  </si>
  <si>
    <t>95711</t>
  </si>
  <si>
    <t>ESCAVADEIRA HIDRAULICA SOBRE ESTEIRA, COM GARRA GIRATORIA DE MANDIBULAS, PESO OPERACIONAL ENTRE 22,00 E 25,50 TON, POTENCIA LIQUIDA ENTRE 150 E 160 HP - JUROS. AF_11/2016</t>
  </si>
  <si>
    <t>14,53</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</si>
  <si>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</si>
  <si>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</si>
  <si>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</si>
  <si>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</si>
  <si>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</si>
  <si>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</si>
  <si>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</si>
  <si>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</si>
  <si>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13,99</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</si>
  <si>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</si>
  <si>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</si>
  <si>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</si>
  <si>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</si>
  <si>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</si>
  <si>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</si>
  <si>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3,58</t>
  </si>
  <si>
    <t>95870</t>
  </si>
  <si>
    <t>GRUPO GERADOR COM CARENAGEM, MOTOR DIESEL POTÊNCIA STANDART ENTRE 250 E 260 KVA - MANUTENÇÃO. AF_12/2016</t>
  </si>
  <si>
    <t>9,08</t>
  </si>
  <si>
    <t>95871</t>
  </si>
  <si>
    <t>GRUPO GERADOR COM CARENAGEM, MOTOR DIESEL POTÊNCIA STANDART ENTRE 250 E 260 KVA - MATERIAIS NA OPERAÇÃO. AF_12/2016</t>
  </si>
  <si>
    <t>95874</t>
  </si>
  <si>
    <t>GRUPO GERADOR COM CARENAGEM, MOTOR DIESEL POTÊNCIA STANDART ENTRE 250 E 260 KVA - DEPRECIAÇÃO. AF_12/2016</t>
  </si>
  <si>
    <t>10,17</t>
  </si>
  <si>
    <t>96008</t>
  </si>
  <si>
    <t>TRATOR DE PNEUS COM POTÊNCIA DE 122 CV, TRAÇÃO 4X4, COM VASSOURA MECÂNICA ACOPLADA - DEPRECIAÇÃO. AF_02/2017</t>
  </si>
  <si>
    <t>22,40</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</si>
  <si>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</si>
  <si>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</si>
  <si>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</si>
  <si>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</si>
  <si>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</si>
  <si>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</si>
  <si>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</si>
  <si>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</si>
  <si>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</si>
  <si>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</si>
  <si>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5,94</t>
  </si>
  <si>
    <t>96018</t>
  </si>
  <si>
    <t>TRATOR DE PNEUS COM POTÊNCIA DE 122 CV, TRAÇÃO 4X4, COM GRADE DE DISCOS ACOPLADA - MANUTENÇÃO. AF_02/2017</t>
  </si>
  <si>
    <t>24,27</t>
  </si>
  <si>
    <t>96019</t>
  </si>
  <si>
    <t>TRATOR DE PNEUS COM POTÊNCIA DE 122 CV, TRAÇÃO 4X4, COM GRADE DE DISCOS ACOPLADA - MATERIAIS NA OPERAÇÃO. AF_02/2017</t>
  </si>
  <si>
    <t>96023</t>
  </si>
  <si>
    <t>TRATOR DE PNEUS COM POTÊNCIA DE 85 CV, TRAÇÃO 4X4, COM GRADE DE DISCOS ACOPLADA - DEPRECIAÇÃO. AF_02/2017</t>
  </si>
  <si>
    <t>17,20</t>
  </si>
  <si>
    <t>96024</t>
  </si>
  <si>
    <t>TRATOR DE PNEUS COM POTÊNCIA DE 85 CV, TRAÇÃO 4X4, COM GRADE DE DISCOS ACOPLADA - JUROS. AF_02/2017</t>
  </si>
  <si>
    <t>4,60</t>
  </si>
  <si>
    <t>96026</t>
  </si>
  <si>
    <t>TRATOR DE PNEUS COM POTÊNCIA DE 85 CV, TRAÇÃO 4X4, COM GRADE DE DISCOS ACOPLADA - MANUTENÇÃO. AF_02/2017</t>
  </si>
  <si>
    <t>18,81</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</si>
  <si>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</si>
  <si>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</si>
  <si>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</si>
  <si>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</si>
  <si>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</si>
  <si>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</si>
  <si>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</si>
  <si>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</si>
  <si>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5,13</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</si>
  <si>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</si>
  <si>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</si>
  <si>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</si>
  <si>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</si>
  <si>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</si>
  <si>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</si>
  <si>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</si>
  <si>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</si>
  <si>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</si>
  <si>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</si>
  <si>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</si>
  <si>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</si>
  <si>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</si>
  <si>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</si>
  <si>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</si>
  <si>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</si>
  <si>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</si>
  <si>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</si>
  <si>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39,03</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</si>
  <si>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</si>
  <si>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</si>
  <si>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</si>
  <si>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</si>
  <si>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27,20</t>
  </si>
  <si>
    <t>96242</t>
  </si>
  <si>
    <t>MINIESCAVADEIRA SOBRE ESTEIRAS, POTENCIA LIQUIDA DE *30* HP, PESO OPERACIONAL DE *3.500* KG - JUROS. AF_04/2017</t>
  </si>
  <si>
    <t>96243</t>
  </si>
  <si>
    <t>MINIESCAVADEIRA SOBRE ESTEIRAS, POTENCIA LIQUIDA DE *30* HP, PESO OPERACIONAL DE *3.500* KG - MANUTENCAO. AF_04/2017</t>
  </si>
  <si>
    <t>34,00</t>
  </si>
  <si>
    <t>96244</t>
  </si>
  <si>
    <t>MINIESCAVADEIRA SOBRE ESTEIRAS, POTENCIA LIQUIDA DE *30* HP, PESO OPERACIONAL DE *3.500* KG - MATERIAIS NA OPERACAO. AF_04/2017</t>
  </si>
  <si>
    <t>17,31</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</si>
  <si>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</si>
  <si>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</si>
  <si>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</si>
  <si>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</si>
  <si>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</si>
  <si>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</si>
  <si>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66,55</t>
  </si>
  <si>
    <t>96459</t>
  </si>
  <si>
    <t>ROLO COMPACTADOR DE PNEUS, ESTATICO, PRESSAO VARIAVEL, POTENCIA 110 HP, PESO SEM/COM LASTRO 10,8/27 T, LARGURA DE ROLAGEM 2,30 M - JUROS. AF_06/2017</t>
  </si>
  <si>
    <t>14,26</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</si>
  <si>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</si>
  <si>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</si>
  <si>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</si>
  <si>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</si>
  <si>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</si>
  <si>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</si>
  <si>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</si>
  <si>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</si>
  <si>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</si>
  <si>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</si>
  <si>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</si>
  <si>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</si>
  <si>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</si>
  <si>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</si>
  <si>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</si>
  <si>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</si>
  <si>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99832</t>
  </si>
  <si>
    <t>LAVADORA DE ALTA PRESSAO (LAVA-JATO) PARA AGUA FRIA, PRESSAO DE OPERACAO ENTRE 1400 E 1900 LIB/POL2, VAZAO MAXIMA ENTRE 400 E 700 L/H - MATERIAIS NA OPERAÇÃO. AF_05/2023</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</si>
  <si>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</si>
  <si>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</si>
  <si>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</si>
  <si>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</si>
  <si>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</si>
  <si>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</si>
  <si>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</si>
  <si>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</si>
  <si>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</si>
  <si>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</si>
  <si>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</si>
  <si>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</si>
  <si>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</si>
  <si>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</si>
  <si>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</si>
  <si>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</si>
  <si>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</si>
  <si>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</si>
  <si>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</si>
  <si>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</si>
  <si>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</si>
  <si>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</si>
  <si>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</si>
  <si>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</si>
  <si>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102809</t>
  </si>
  <si>
    <t>CALDEIRA A GÁS COM TERMOSTATO, CAPACIDADE 100 LITROS - MATERIAIS NA OPERAÇÃO. AF_05/2023</t>
  </si>
  <si>
    <t>14,23</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</si>
  <si>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</si>
  <si>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</si>
  <si>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</si>
  <si>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AF_05/2023</t>
  </si>
  <si>
    <t>6,12</t>
  </si>
  <si>
    <t>102832</t>
  </si>
  <si>
    <t>CONJUNTO CILINDRO E BOMBA HIDRÁULICA PARA PROTENSÃO DE MONOBARRAS PARA TIRANTES, ESFORÇO MÁXIMO DE 30 TONELADAS  - MATERIAIS NA OPERAÇÃO. AF_05/2023</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</si>
  <si>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</si>
  <si>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</si>
  <si>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</si>
  <si>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</si>
  <si>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</si>
  <si>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</si>
  <si>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</si>
  <si>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</si>
  <si>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</si>
  <si>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</si>
  <si>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</si>
  <si>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</si>
  <si>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</si>
  <si>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</si>
  <si>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</si>
  <si>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</si>
  <si>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1,22</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</si>
  <si>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</si>
  <si>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</si>
  <si>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</si>
  <si>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</si>
  <si>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</si>
  <si>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</si>
  <si>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11,60</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</si>
  <si>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</si>
  <si>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</si>
  <si>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</si>
  <si>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</si>
  <si>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</si>
  <si>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</si>
  <si>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</si>
  <si>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</si>
  <si>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</si>
  <si>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</si>
  <si>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</si>
  <si>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</si>
  <si>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</si>
  <si>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</si>
  <si>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</si>
  <si>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</si>
  <si>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</si>
  <si>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</si>
  <si>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</si>
  <si>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</si>
  <si>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102985</t>
  </si>
  <si>
    <t>MÁQUINA DEMARCADORA DE FAIXA DE TRÁFEGO À FRIO, TRAÇÃO MANUAL, 4 CV, PRESSÃO MAX 3300 PSI, TANQUE 20 L - MATERIAIS NA OPERAÇÃO. AF_06/2021</t>
  </si>
  <si>
    <t>2,97</t>
  </si>
  <si>
    <t>103156</t>
  </si>
  <si>
    <t>MÁQUINA PARA SOLDA POR ELETROFUSÃO PARA TUBOS DE POLIETILENO DE ALTA DENSIDADE (PEAD) COM DIÂMETRO EXTERNO DE 20 A 800 MM, POTÊNCIA ENTRE 2750 E 3000 W - MATERIAIS NA OPERAÇÃO. AF_05/2023</t>
  </si>
  <si>
    <t>2,34</t>
  </si>
  <si>
    <t>103162</t>
  </si>
  <si>
    <t>MÁQUINA PARA SOLDA POR ELETROFUSÃO PARA TUBOS DE POLIETILENO DE ALTA DENSIDADE (PEAD) COM DIÂMETRO EXTERNO DE 20 A 1600 MM, POTÊNCIA DE 3500 W - MATERIAIS NA OPERAÇÃO. AF_05/2023</t>
  </si>
  <si>
    <t>103168</t>
  </si>
  <si>
    <t>MÁQUINA PARA SOLDA POR TERMOFUSÃO PARA TUBOS DE POLIETILENO DE ALTA DENSIDADE (PEAD) COM DIÂMETRO EXTERNO DE 90 A 315 MM, POTÊNCIA ENTRE 2500 E 5350 W - MATERIAIS NA OPERAÇÃO. AF_05/2023</t>
  </si>
  <si>
    <t>103174</t>
  </si>
  <si>
    <t>MÁQUINA PARA SOLDA POR TERMOFUSÃO PARA TUBOS DE POLIETILENO DE ALTA DENSIDADE (PEAD) COM DIÂMETRO EXTERNO DE 315 A 630 MM, POTÊNCIA ENTRE 8000 E 12350 W - MATERIAIS NA OPERAÇÃO. AF_05/2023</t>
  </si>
  <si>
    <t>103180</t>
  </si>
  <si>
    <t>MÁQUINA PARA SOLDA POR TERMOFUSÃO PARA TUBOS DE POLIETILENO DE ALTA DENSIDADE (PEAD) COM DIÂMETRO EXTERNO DE 710 A 1200 MM, POTÊNCIA ENTRE 16000 E 29500 W - MATERIAIS NA OPERAÇÃO. AF_05/2023</t>
  </si>
  <si>
    <t>18,56</t>
  </si>
  <si>
    <t>103223</t>
  </si>
  <si>
    <t>PERFURATRIZ PARA FURO DIRECIONAL HORIZONTAL (HDD) COM CAPACIDADE ATÉ 89 KN, POTÊNCIA 24,8 HP A 80 HP (INCLUSO FERRAMENTAS E LOCALIZADOR) - MATERIAIS NA OPERAÇÃO. AF_05/2023</t>
  </si>
  <si>
    <t>103229</t>
  </si>
  <si>
    <t>PERFURATRIZ PARA FURO DIRECIONAL HORIZONTAL (HDD) COM CAPACIDADE DE 90 KN A 200 KN, POTÊNCIA 100 HP A 160 HP (INCLUSO FERRAMENTAS E LOCALIZADOR) - MATERIAIS NA OPERAÇÃO. AF_05/2023</t>
  </si>
  <si>
    <t>103235</t>
  </si>
  <si>
    <t>PERFURATRIZ PARA FURO DIRECIONAL HORIZONTAL (HDD) COM CAPACIDADE DE 201 KN A 560 KN, POTÊNCIA 200 HP A 260 HP (INCLUSO FERRAMENTAS E LOCALIZADOR) - MATERIAIS NA OPERAÇÃO. AF_05/2023</t>
  </si>
  <si>
    <t>103241</t>
  </si>
  <si>
    <t>MISTURADOR PARA PREPARO DE LAMA ESTABILIZANTE COM CAPACIDADE DE *4000* L, COM BOMBA CENTRÍFUGA 5,5 HP A 23,07 HP, PARA SISTEMA DE FURO DIRECIONAL - MATERIAIS NA OPERAÇÃO. AF_05/2023</t>
  </si>
  <si>
    <t>103660</t>
  </si>
  <si>
    <t>VARREDEIRA DE GRAMA SINTÉTICA A GASOLINA, 2,4 CV, 4 TEMPOS - MATERIAIS NA OPERAÇÃO. AF_05/2023</t>
  </si>
  <si>
    <t>10,35</t>
  </si>
  <si>
    <t>103666</t>
  </si>
  <si>
    <t>BATE ESTACA PARA INSTALAÇÃO DE DEFENSAS METÁLICAS (GUARD RAIL) FIXO, INCLUSIVE CAMINHÃO TOCO PBT 9.700 KG, POTÊNCIA DE 160 CV - MATERIAIS NA OPERAÇÃO. AF_05/2023</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</si>
  <si>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</si>
  <si>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</si>
  <si>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103937</t>
  </si>
  <si>
    <t>CONJUNTO MACACO HIDRÁULICO E CENTRAL DE BOMBEAMENTO MOTORIZADO 1,8 KW PARA PROTENSÃO DE MONOCABOS PARA CONCRETO PROTENDIDO, ESFORÇO MÁXIMO DE 20 TONELADAS  - MATERIAIS NA OPERAÇÃO. AF_05/2022</t>
  </si>
  <si>
    <t>1,46</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</si>
  <si>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</si>
  <si>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</si>
  <si>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</si>
  <si>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</si>
  <si>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</si>
  <si>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</si>
  <si>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</si>
  <si>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</si>
  <si>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</si>
  <si>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</si>
  <si>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</si>
  <si>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</si>
  <si>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</si>
  <si>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</si>
  <si>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</si>
  <si>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</si>
  <si>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</si>
  <si>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</si>
  <si>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</si>
  <si>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</si>
  <si>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</si>
  <si>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</si>
  <si>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</si>
  <si>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</si>
  <si>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</si>
  <si>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</si>
  <si>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</si>
  <si>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</si>
  <si>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</si>
  <si>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</si>
  <si>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104715</t>
  </si>
  <si>
    <t>ESCAVADEIRA HIDRÁULICA DE BRAÇO LONGO (LONGO ALCANCE) SOBRE ESTEIRAS, CAÇAMBA 0,52 M3, PESO OPERACIONAL 24 T, POTÊNCIA LÍQUIDA 155 HP  - MATERIAIS NA OPERAÇÃO. AF_06/2023</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</si>
  <si>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</si>
  <si>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</si>
  <si>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</si>
  <si>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</si>
  <si>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</si>
  <si>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</si>
  <si>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</si>
  <si>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</si>
  <si>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</si>
  <si>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</si>
  <si>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</si>
  <si>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</si>
  <si>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</si>
  <si>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</si>
  <si>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88,32</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</si>
  <si>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</si>
  <si>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</si>
  <si>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</si>
  <si>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</si>
  <si>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</si>
  <si>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</si>
  <si>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</si>
  <si>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</si>
  <si>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</si>
  <si>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</si>
  <si>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</si>
  <si>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</si>
  <si>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</si>
  <si>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</si>
  <si>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</si>
  <si>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</si>
  <si>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</si>
  <si>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</si>
  <si>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</si>
  <si>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</si>
  <si>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</si>
  <si>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</si>
  <si>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</si>
  <si>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</si>
  <si>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</si>
  <si>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</si>
  <si>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</si>
  <si>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</si>
  <si>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</si>
  <si>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</si>
  <si>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</si>
  <si>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</si>
  <si>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</si>
  <si>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</si>
  <si>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</si>
  <si>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</si>
  <si>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</si>
  <si>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</si>
  <si>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</si>
  <si>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</si>
  <si>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</si>
  <si>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</si>
  <si>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</si>
  <si>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</si>
  <si>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</si>
  <si>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</si>
  <si>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100379</t>
  </si>
  <si>
    <t>FABRICAÇÃO E INSTALAÇÃO DE PONTALETES DE MADEIRA NÃO APARELHADA PARA TELHADOS COM ATÉ 2 ÁGUAS E COM TELHA CERÂMICA OU DE CONCRETO EM EDIFÍCIO RESIDENCIAL TÉRREO, INCLUSO TRANSPORTE VERTICAL. AF_07/2019</t>
  </si>
  <si>
    <t>38,29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</si>
  <si>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</si>
  <si>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</si>
  <si>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</si>
  <si>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</si>
  <si>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</si>
  <si>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</si>
  <si>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</si>
  <si>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</si>
  <si>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27,94</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</si>
  <si>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</si>
  <si>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</si>
  <si>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</si>
  <si>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</si>
  <si>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</si>
  <si>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</si>
  <si>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</si>
  <si>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</si>
  <si>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</si>
  <si>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</si>
  <si>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16,31</t>
  </si>
  <si>
    <t>100390</t>
  </si>
  <si>
    <t>RETIRADA E RECOLOCAÇÃO DE RIPA EM TELHADOS DE MAIS DE 2 ÁGUAS COM TELHA CERÂMICA OU DE CONCRETO DE ENCAIXE, INCLUSO TRANSPORTE VERTICAL. AF_07/2019</t>
  </si>
  <si>
    <t>22,32</t>
  </si>
  <si>
    <t>100391</t>
  </si>
  <si>
    <t>RETIRADA E RECOLOCAÇÃO DE CAIBRO EM TELHADOS DE MAIS DE 2 ÁGUAS COM TELHA CERÂMICA OU DE CONCRETO DE ENCAIXE, INCLUSO TRANSPORTE VERTICAL. AF_07/2019</t>
  </si>
  <si>
    <t>18,28</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</si>
  <si>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</si>
  <si>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</si>
  <si>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</si>
  <si>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</si>
  <si>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18,62</t>
  </si>
  <si>
    <t>100394</t>
  </si>
  <si>
    <t>RETIRADA E RECOLOCAÇÃO DE RIPA EM TELHADOS DE MAIS DE 2 ÁGUAS COM TELHA CERÂMICA CAPA-CANAL, INCLUSO TRANSPORTE VERTICAL. AF_07/2019</t>
  </si>
  <si>
    <t>17,57</t>
  </si>
  <si>
    <t>100395</t>
  </si>
  <si>
    <t>RETIRADA E RECOLOCAÇÃO DE CAIBRO EM TELHADOS DE MAIS DE 2 ÁGUAS COM TELHA CERÂMICA CAPA-CANAL, INCLUSO TRANSPORTE VERTICAL. AF_07/2019</t>
  </si>
  <si>
    <t>21,80</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</si>
  <si>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</si>
  <si>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</si>
  <si>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</si>
  <si>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</si>
  <si>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</si>
  <si>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</si>
  <si>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</si>
  <si>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</si>
  <si>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</si>
  <si>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</si>
  <si>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49,70</t>
  </si>
  <si>
    <t>94204</t>
  </si>
  <si>
    <t>TELHAMENTO COM TELHA CERÂMICA CAPA-CANAL, TIPO COLONIAL, COM MAIS DE 2 ÁGUAS, INCLUSO TRANSPORTE VERTICAL. AF_07/2019</t>
  </si>
  <si>
    <t>94224</t>
  </si>
  <si>
    <t>EMBOÇAMENTO COM ARGAMASSA TRAÇO 1:2:9 (CIMENTO, CAL E AREIA). AF_07/2019</t>
  </si>
  <si>
    <t>94226</t>
  </si>
  <si>
    <t>SUBCOBERTURA COM MANTA PLÁSTICA REVESTIDA POR PELÍCULA DE ALUMÍNO, INCLUSO TRANSPORTE VERTICAL. AF_07/2019</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</si>
  <si>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</si>
  <si>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</si>
  <si>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</si>
  <si>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</si>
  <si>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</si>
  <si>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</si>
  <si>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</si>
  <si>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</si>
  <si>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</si>
  <si>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</si>
  <si>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</si>
  <si>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</si>
  <si>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</si>
  <si>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</si>
  <si>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</si>
  <si>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</si>
  <si>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</si>
  <si>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</si>
  <si>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</si>
  <si>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94210</t>
  </si>
  <si>
    <t>TELHAMENTO COM TELHA ONDULADA DE FIBROCIMENTO E = 6 MM, COM RECOBRIMENTO LATERAL DE 1 1/4 DE ONDA PARA TELHADO COM INCLINAÇÃO MÁXIMA DE 10°, COM ATÉ 2 ÁGUAS, INCLUSO IÇAMENTO. AF_07/2019</t>
  </si>
  <si>
    <t>64,19</t>
  </si>
  <si>
    <t>94218</t>
  </si>
  <si>
    <t>TELHAMENTO COM TELHA ESTRUTURAL DE FIBROCIMENTO E= 8 MM, COM ATÉ 2 ÁGUAS, INCLUSO IÇAMENTO. AF_07/2019_PS</t>
  </si>
  <si>
    <t>94213</t>
  </si>
  <si>
    <t>TELHAMENTO COM TELHA DE AÇO/ALUMÍNIO E = 0,5 MM, COM ATÉ 2 ÁGUAS, INCLUSO IÇAMENTO. AF_07/2019</t>
  </si>
  <si>
    <t>94216</t>
  </si>
  <si>
    <t>TELHAMENTO COM TELHA METÁLICA TERMOACÚSTICA E = 30 MM, COM ATÉ 2 ÁGUAS, INCLUSO IÇAMENTO. AF_07/2019</t>
  </si>
  <si>
    <t>190,48</t>
  </si>
  <si>
    <t>104807</t>
  </si>
  <si>
    <t>COMPOSIÇÃO PARAMÉTRICA PARA EXECUÇÃO DE COBERTURA EM CASAS COM ESTRUTURA DE TESOURA DE MADEIRA, DUAS ÁGUAS, TELHA CERÂMICA DE ENCAIXE E SEM PLATIBANDA. AF_11/2023</t>
  </si>
  <si>
    <t>104809</t>
  </si>
  <si>
    <t>COMPOSIÇÃO PARAMÉTRICA PARA EXECUÇÃO DE COBERTURA EM CASAS COM ESTRUTURA DE PONTALETES DE MADEIRA, DUAS ÁGUAS, TELHA CERÂMICA DE ENCAIXE E SEM PLATIBANDA. AF_11/2023</t>
  </si>
  <si>
    <t>104810</t>
  </si>
  <si>
    <t>COMPOSIÇÃO PARAMÉTRICA PARA EXECUÇÃO DE COBERTURA EM CASAS COM ESTRUTURA DE PONTALETES DE MADEIRA, DUAS ÁGUAS, TELHA DE FIBROCIMENTO E SEM PLATIBANDA. AF_11/2023</t>
  </si>
  <si>
    <t>104811</t>
  </si>
  <si>
    <t>COMPOSIÇÃO PARAMÉTRICA PARA EXECUÇÃO DE COBERTURA EM CASAS COM ESTRUTURA DE TESOURA METÁLICA, DUAS ÁGUAS, TELHA CERÂMICA DE ENCAIXE E SEM PLATIBANDA. AF_11/2023</t>
  </si>
  <si>
    <t>104812</t>
  </si>
  <si>
    <t>COMPOSIÇÃO PARAMÉTRICA PARA EXECUÇÃO DE COBERTURA EM CASAS COM ESTRUTURA DE TESOURA METÁLICA, DUAS ÁGUAS, TELHA DE FIBROCIMENTO E SEM PLATIBANDA. AF_11/2023</t>
  </si>
  <si>
    <t>104813</t>
  </si>
  <si>
    <t>COMPOSIÇÃO PARAMÉTRICA PARA EXECUÇÃO DE COBERTURA EM CASAS SEM ESTRUTURA DE APOIO PARA A TRAMA, COM DUAS ÁGUAS, TELHA CERÂMICA E SEM PLATIBANDA. AF_11/2023</t>
  </si>
  <si>
    <t>104814</t>
  </si>
  <si>
    <t>COMPOSIÇÃO PARAMÉTRICA PARA EXECUÇÃO DE COBERTURA EM CASAS SEM ESTRUTURA DE APOIO PARA A TRAMA, COM DUAS ÁGUAS, TELHA DE FIBROCIMENTO E SEM PLATIBANDA. AF_11/2023</t>
  </si>
  <si>
    <t>104815</t>
  </si>
  <si>
    <t>COMPOSIÇÃO PARAMÉTRICA PARA EXECUÇÃO DE COBERTURA EM CASAS COM ESTRUTURA DE PONTALETES DE MADEIRA, UMA ÁGUA, TELHA DE FIBROCIMENTO E COM PLATIBANDA. AF_11/2023</t>
  </si>
  <si>
    <t>104808</t>
  </si>
  <si>
    <t>COMPOSIÇÃO PARAMÉTRICA PARA EXECUÇÃO DE COBERTURA EM CASAS COM ESTRUTURA DE TESOURA DE MADEIRA, DUAS ÁGUAS, TELHA DE FIBROCIMENTO E SEM PLATIBANDA. AF_11/2023</t>
  </si>
  <si>
    <t>104816</t>
  </si>
  <si>
    <t>COMPOSIÇÃO PARAMÉTRICA PARA EXECUÇÃO DE COBERTURA DE EDIFICAÇÕES COM ESTRUTURA EM PONTALETES DE MADEIRA, DUAS ÁGUAS, TELHA DE FIBROCIMENTO ONDULADA E COM PLATIBANDA. AF_11/2023</t>
  </si>
  <si>
    <t>104817</t>
  </si>
  <si>
    <t>COMPOSIÇÃO PARAMÉTRICA PARA EXECUÇÃO DE COBERTURA DE EDIFICAÇÕES COM ESTRUTURA EM PONTALETES DE MADEIRA, DUAS ÁGUAS, TELHA CERÂMICA E SEM PLATIBANDA. AF_11/2023</t>
  </si>
  <si>
    <t>104819</t>
  </si>
  <si>
    <t>COMPOSIÇÃO PARAMÉTRICA PARA EXECUÇÃO DE COBERTURA DE EDIFICAÇÕES COM ESTRUTURA EM TESOURA METÁLICA, DUAS ÁGUAS, TELHA CERÂMICA E SEM PLATIBANDA. AF_11/2023</t>
  </si>
  <si>
    <t>104821</t>
  </si>
  <si>
    <t>COMPOSIÇÃO PARAMÉTRICA PARA EXECUÇÃO DE COBERTURA DE EDIFICAÇÕES COM ESTRUTURA EM TESOURA DE MADEIRA, DUAS ÁGUAS, TELHA CERÂMICA E SEM PLATIBANDA. AF_11/2023</t>
  </si>
  <si>
    <t>194,24</t>
  </si>
  <si>
    <t>104822</t>
  </si>
  <si>
    <t>COMPOSIÇÃO PARAMÉTRICA PARA EXECUÇÃO DE COBERTURA DE EDIFICAÇÕES COM ESTRUTURA EM PONTALETES DE MADEIRA, MAIS DE DUAS ÁGUAS, GEOMETRIA RECORTADA EM PLANTA, TELHA CERÂMICA E COM PLATIBANDA. AF_11/2023</t>
  </si>
  <si>
    <t>104823</t>
  </si>
  <si>
    <t>COMPOSIÇÃO PARAMÉTRICA PARA EXECUÇÃO DE COBERTURA DE EDIFICAÇÕES COM ESTRUTURA EM PONTALETES DE MADEIRA, MAIS DE DUAS ÁGUAS, GEOMETRIA RECORTADA EM PLANTA, TELHA CERÂMICA E SEM PLATIBANDA. AF_11/2023</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</si>
  <si>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</si>
  <si>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</si>
  <si>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</si>
  <si>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</si>
  <si>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</si>
  <si>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</si>
  <si>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25,69</t>
  </si>
  <si>
    <t>94222</t>
  </si>
  <si>
    <t>CUMEEIRA PARA TELHA DE CONCRETO EMBOÇADA COM ARGAMASSA TRAÇO 1:2:9 (CIMENTO, CAL E AREIA) PARA TELHADOS COM ATÉ 2 ÁGUAS, INCLUSO TRANSPORTE VERTICAL. AF_07/2019</t>
  </si>
  <si>
    <t>94223</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</si>
  <si>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</si>
  <si>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</si>
  <si>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</si>
  <si>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</si>
  <si>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</si>
  <si>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</si>
  <si>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</si>
  <si>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</si>
  <si>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12,59</t>
  </si>
  <si>
    <t>100329</t>
  </si>
  <si>
    <t>RETIRADA E RECOLOCAÇÃO DE  TELHA CERÂMICA DE ENCAIXE, COM MAIS DE DUAS ÁGUAS, INCLUSO IÇAMENTO. AF_07/2019</t>
  </si>
  <si>
    <t>15,47</t>
  </si>
  <si>
    <t>100330</t>
  </si>
  <si>
    <t>RETIRADA E RECOLOCAÇÃO DE  TELHA CERÂMICA CAPA-CANAL, COM ATÉ DUAS ÁGUAS, INCLUSO IÇAMENTO. AF_07/2019</t>
  </si>
  <si>
    <t>17,09</t>
  </si>
  <si>
    <t>100331</t>
  </si>
  <si>
    <t>RETIRADA E RECOLOCAÇÃO DE  TELHA CERÂMICA CAPA-CANAL, COM MAIS DE DUAS ÁGUAS, INCLUSO IÇAMENTO. AF_07/2019</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</si>
  <si>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</si>
  <si>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</si>
  <si>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</si>
  <si>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</si>
  <si>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</si>
  <si>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</si>
  <si>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</si>
  <si>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</si>
  <si>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</si>
  <si>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</si>
  <si>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145,17</t>
  </si>
  <si>
    <t>94231</t>
  </si>
  <si>
    <t>94449</t>
  </si>
  <si>
    <t>TELHAMENTO COM TELHA ONDULADA DE FIBRA DE VIDRO E = 0,6 MM, PARA TELHADO COM INCLINAÇÃO MAIOR QUE 10°, COM ATÉ 2 ÁGUAS, INCLUSO IÇAMENTO. AF_07/2019</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</si>
  <si>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</si>
  <si>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</si>
  <si>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</si>
  <si>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</si>
  <si>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</si>
  <si>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</si>
  <si>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</si>
  <si>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</si>
  <si>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</si>
  <si>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</si>
  <si>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</si>
  <si>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</si>
  <si>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</si>
  <si>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</si>
  <si>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</si>
  <si>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</si>
  <si>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</si>
  <si>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</si>
  <si>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</si>
  <si>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</si>
  <si>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60,18</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</si>
  <si>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</si>
  <si>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</si>
  <si>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</si>
  <si>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</si>
  <si>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</si>
  <si>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</si>
  <si>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44,80</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</si>
  <si>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</si>
  <si>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</si>
  <si>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</si>
  <si>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</si>
  <si>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</si>
  <si>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</si>
  <si>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</si>
  <si>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</si>
  <si>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</si>
  <si>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</si>
  <si>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</si>
  <si>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</si>
  <si>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</si>
  <si>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</si>
  <si>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</si>
  <si>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</si>
  <si>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</si>
  <si>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</si>
  <si>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</si>
  <si>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</si>
  <si>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</si>
  <si>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</si>
  <si>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</si>
  <si>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</si>
  <si>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</si>
  <si>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</si>
  <si>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</si>
  <si>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</si>
  <si>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</si>
  <si>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</si>
  <si>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</si>
  <si>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</si>
  <si>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</si>
  <si>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</si>
  <si>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</si>
  <si>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</si>
  <si>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</si>
  <si>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</si>
  <si>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</si>
  <si>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</si>
  <si>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</si>
  <si>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</si>
  <si>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</si>
  <si>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</si>
  <si>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</si>
  <si>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</si>
  <si>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</si>
  <si>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</si>
  <si>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</si>
  <si>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</si>
  <si>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</si>
  <si>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</si>
  <si>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</si>
  <si>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</si>
  <si>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</si>
  <si>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</si>
  <si>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</si>
  <si>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</si>
  <si>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</si>
  <si>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</si>
  <si>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</si>
  <si>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</si>
  <si>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</si>
  <si>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</si>
  <si>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</si>
  <si>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</si>
  <si>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</si>
  <si>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</si>
  <si>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</si>
  <si>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</si>
  <si>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</si>
  <si>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</si>
  <si>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</si>
  <si>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</si>
  <si>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</si>
  <si>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</si>
  <si>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</si>
  <si>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</si>
  <si>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</si>
  <si>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</si>
  <si>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</si>
  <si>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</si>
  <si>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</si>
  <si>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</si>
  <si>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</si>
  <si>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</si>
  <si>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</si>
  <si>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</si>
  <si>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</si>
  <si>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</si>
  <si>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</si>
  <si>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</si>
  <si>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KG</t>
  </si>
  <si>
    <t>14,17</t>
  </si>
  <si>
    <t>100378</t>
  </si>
  <si>
    <t>FABRICAÇÃO E INSTALAÇÃO DE TESOURA (INTEIRA OU MEIA) EM AÇO, VÃOS MAIORES QUE 6,0 M E MENORES QUE 12,0 M, INCLUSO IÇAMENTO. AF_07/2019</t>
  </si>
  <si>
    <t>13,21</t>
  </si>
  <si>
    <t>100382</t>
  </si>
  <si>
    <t>FABRICAÇÃO E INSTALAÇÃO DE PONTALETES DE MADEIRA NÃO APARELHADA PARA TELHADOS COM ATÉ 2 ÁGUAS E COM TELHA ONDULADA DE FIBROCIMENTO, ALUMÍNIO OU PLÁSTICA EM EDIFÍCIO RESIDENCIAL TÉRREO, INCLUSO TRANSPORTE VERTICAL. AF_07/2019</t>
  </si>
  <si>
    <t>24,88</t>
  </si>
  <si>
    <t>104314</t>
  </si>
  <si>
    <t>TRAMA DE AÇO COMPOSTA POR TERÇAS PARA TELHADOS DE ATÉ 2 ÁGUAS PARA TELHA ONDULADA DE FIBROCIMENTO, METÁLICA, PLÁSTICA OU TERMOACÚSTICA, INCLUSO TRANSPORTE VERTICAL (EM KG). AF_07/2019</t>
  </si>
  <si>
    <t>94444</t>
  </si>
  <si>
    <t>TELHAMENTO COM TELHA DE ENCAIXE, TIPO FRANCESA DE VIDRO, COM ATÉ 2 ÁGUAS, INCLUSO TRANSPORTE VERTICAL. AF_07/2019</t>
  </si>
  <si>
    <t>104482</t>
  </si>
  <si>
    <t>ESGOTAMENTO DE VALA COM BOMBA SUBMERSÍVEL. AF_12/2022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</si>
  <si>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</si>
  <si>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</si>
  <si>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</si>
  <si>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</si>
  <si>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</si>
  <si>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</si>
  <si>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M3</t>
  </si>
  <si>
    <t>104190</t>
  </si>
  <si>
    <t>INSTALAÇÃO E DESINSTALAÇÃO DE SISTEMA DE BOMBA PARA SISTEMA DE REBAIXAMENTO DE LENÇOL FREÁTICO POR POÇOS PROFUNDOS (EXCLUI O FORNECIMENTO DE BOMBA). AF_12/2022</t>
  </si>
  <si>
    <t>102661</t>
  </si>
  <si>
    <t>DRENO SUBSUPERFICIAL (SEÇÃO 0,40 X 0,40 M), COM TUBO DE PEAD CORRUGADO PERFURADO, DN 100 MM, ENCHIMENTO COM AREIA. AF_07/2021</t>
  </si>
  <si>
    <t>38,84</t>
  </si>
  <si>
    <t>102662</t>
  </si>
  <si>
    <t>DRENO SUBSUPERFICIAL (SEÇÃO 0,40 X 0,40 M), COM TUBO DE PVC CORRUGADO RÍGIDO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</si>
  <si>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</si>
  <si>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</si>
  <si>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</si>
  <si>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</si>
  <si>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</si>
  <si>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</si>
  <si>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</si>
  <si>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</si>
  <si>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102668</t>
  </si>
  <si>
    <t>DRENO SUBSUPERFICIAL (SEÇÃO 0,40 X 0,40 M), COM TUBO DE PVC CORRUGADO RÍGIDO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</si>
  <si>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</si>
  <si>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</si>
  <si>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</si>
  <si>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</si>
  <si>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102672</t>
  </si>
  <si>
    <t>DRENO PROFUNDO (SEÇÃO 0,50 X 1,50 M), COM TUBO DE PVC CORRUGADO RÍGIDO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</si>
  <si>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</si>
  <si>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</si>
  <si>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</si>
  <si>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</si>
  <si>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102676</t>
  </si>
  <si>
    <t>DRENO PROFUNDO (SEÇÃO 0,50 X 1,50 M), COM TUBO DE PVC CORRUGADO RÍGIDO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</si>
  <si>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</si>
  <si>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</si>
  <si>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</si>
  <si>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</si>
  <si>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</si>
  <si>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</si>
  <si>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</si>
  <si>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</si>
  <si>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102681</t>
  </si>
  <si>
    <t>DRENO PROFUNDO (SEÇÃO 0,50 X 1,50 M), COM TUBO DE PVC CORRUGADO RÍGIDO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</si>
  <si>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</si>
  <si>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</si>
  <si>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</si>
  <si>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</si>
  <si>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</si>
  <si>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</si>
  <si>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102687</t>
  </si>
  <si>
    <t>DRENO PROFUNDO (SEÇÃO 0,50 X 1,50 M), COM TUBO DE CONCRETO SIMPLES POROSO, DN 200 MM, ENCHIMENTO COM BRITA, ENVOLVIDO COM MANTA GEOTÊXTIL. AF_07/2021</t>
  </si>
  <si>
    <t>102688</t>
  </si>
  <si>
    <t>DRENO ESPINHA DE PEIXE (SEÇÃO 0,40 X 0,40 M), COM TUBO DE PEAD CORRUGADO PERFURADO, DN 100 MM, ENCHIMENTO COM AREIA, INCLUSIVE CONEXÕES. AF_07/2021</t>
  </si>
  <si>
    <t>102689</t>
  </si>
  <si>
    <t>DRENO ESPINHA DE PEIXE (SEÇÃO 0,40 X 0,40 M), COM TUBO DE PVC CORRUGADO RÍGIDO PERFURADO, DN 100 MM, ENCHIMENTO COM AREIA, INCLUSIVE CONEXÕES. AF_07/2021</t>
  </si>
  <si>
    <t>102690</t>
  </si>
  <si>
    <t>DRENO ESPINHA DE PEIXE (SEÇÃO (0,40 X 0,40 M), COM TUBO DE PEAD CORRUGADO PERFURADO, DN 100 MM, ENCHIMENTO COM BRITA, ENVOLVIDO COM MANTA GEOTÊXTIL, INCLUSIVE CONEXÕES. AF_07/2021</t>
  </si>
  <si>
    <t>68,29</t>
  </si>
  <si>
    <t>102693</t>
  </si>
  <si>
    <t>DRENO ESPINHA DE PEIXE (SEÇÃO 0,40 X 0,40 M), COM TUBO DE PVC CORRUGADO RÍGIDO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</si>
  <si>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</si>
  <si>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</si>
  <si>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</si>
  <si>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</si>
  <si>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</si>
  <si>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</si>
  <si>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</si>
  <si>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</si>
  <si>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102704</t>
  </si>
  <si>
    <t>TUBO DE PEAD CORRUGADO PERFURADO, DN 100 MM, PARA DRENO - FORNECIMENTO E ASSENTAMENTO. AF_07/2021</t>
  </si>
  <si>
    <t>10,95</t>
  </si>
  <si>
    <t>102705</t>
  </si>
  <si>
    <t>TUBO DE PVC CORRUGADO RÍGIDO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</si>
  <si>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</si>
  <si>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</si>
  <si>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</si>
  <si>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</si>
  <si>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21,97</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</si>
  <si>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</si>
  <si>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</si>
  <si>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</si>
  <si>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</si>
  <si>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</si>
  <si>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</si>
  <si>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</si>
  <si>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</si>
  <si>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</si>
  <si>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</si>
  <si>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</si>
  <si>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</si>
  <si>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169,76</t>
  </si>
  <si>
    <t>102717</t>
  </si>
  <si>
    <t>ENCHIMENTO DE BRITA PARA DRENO, LANÇAMENTO MECANIZADO. AF_07/2021</t>
  </si>
  <si>
    <t>102718</t>
  </si>
  <si>
    <t>ENCHIMENTO DE AREIA PARA DRENO, LANÇAMENTO MANUAL. AF_07/2021</t>
  </si>
  <si>
    <t>173,43</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</si>
  <si>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</si>
  <si>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</si>
  <si>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</si>
  <si>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</si>
  <si>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</si>
  <si>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RÍGIDO PERFURADO, ENCHIMENTO COM BRITA, ENVOLVIDO COM MANTA GEOTÊXTIL. AF_07/2021</t>
  </si>
  <si>
    <t>102724</t>
  </si>
  <si>
    <t>DRENO BARBACÃ, DN 100 MM, COM MATERIAL DRENANTE. AF_07/2021</t>
  </si>
  <si>
    <t>30,41</t>
  </si>
  <si>
    <t>102725</t>
  </si>
  <si>
    <t>DRENO BARBACÃ, DN 75 MM, COM MATERIAL DRENANTE. AF_07/2021</t>
  </si>
  <si>
    <t>102726</t>
  </si>
  <si>
    <t>DRENO BARBACÃ, DN 50 MM, COM MATERIAL DRENANTE. AF_07/2021</t>
  </si>
  <si>
    <t>27,52</t>
  </si>
  <si>
    <t>103653</t>
  </si>
  <si>
    <t>GEOTÊXTIL NÃO TECIDO 100% POLIÉSTER, RESISTÊNCIA A TRAÇÃO DE 31 KN/M (RT-31), INSTALADO EM DRENO - FORNECIMENTO E INSTALAÇÃO. AF_07/2021</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</si>
  <si>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</si>
  <si>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</si>
  <si>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</si>
  <si>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</si>
  <si>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</si>
  <si>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</si>
  <si>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</si>
  <si>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</si>
  <si>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</si>
  <si>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</si>
  <si>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</si>
  <si>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</si>
  <si>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</si>
  <si>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</si>
  <si>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</si>
  <si>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</si>
  <si>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</si>
  <si>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</si>
  <si>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</si>
  <si>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</si>
  <si>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</si>
  <si>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</si>
  <si>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</si>
  <si>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</si>
  <si>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</si>
  <si>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</si>
  <si>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</si>
  <si>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</si>
  <si>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</si>
  <si>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</si>
  <si>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</si>
  <si>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</si>
  <si>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</si>
  <si>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</si>
  <si>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</si>
  <si>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</si>
  <si>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</si>
  <si>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</si>
  <si>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</si>
  <si>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</si>
  <si>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172,73</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</si>
  <si>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</si>
  <si>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</si>
  <si>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</si>
  <si>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</si>
  <si>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</si>
  <si>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</si>
  <si>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</si>
  <si>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</si>
  <si>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</si>
  <si>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</si>
  <si>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</si>
  <si>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</si>
  <si>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</si>
  <si>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</si>
  <si>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160,19</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</si>
  <si>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</si>
  <si>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</si>
  <si>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</si>
  <si>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</si>
  <si>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</si>
  <si>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</si>
  <si>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</si>
  <si>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</si>
  <si>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</si>
  <si>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</si>
  <si>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</si>
  <si>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</si>
  <si>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</si>
  <si>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</si>
  <si>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</si>
  <si>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</si>
  <si>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</si>
  <si>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</si>
  <si>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</si>
  <si>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</si>
  <si>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</si>
  <si>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</si>
  <si>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</si>
  <si>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</si>
  <si>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</si>
  <si>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</si>
  <si>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</si>
  <si>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</si>
  <si>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</si>
  <si>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</si>
  <si>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</si>
  <si>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</si>
  <si>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</si>
  <si>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</si>
  <si>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</si>
  <si>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</si>
  <si>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</si>
  <si>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</si>
  <si>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</si>
  <si>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</si>
  <si>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</si>
  <si>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</si>
  <si>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</si>
  <si>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</si>
  <si>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</si>
  <si>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</si>
  <si>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</si>
  <si>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</si>
  <si>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</si>
  <si>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</si>
  <si>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</si>
  <si>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</si>
  <si>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</si>
  <si>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</si>
  <si>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</si>
  <si>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</si>
  <si>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</si>
  <si>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</si>
  <si>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</si>
  <si>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</si>
  <si>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</si>
  <si>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</si>
  <si>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</si>
  <si>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</si>
  <si>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</si>
  <si>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</si>
  <si>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</si>
  <si>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</si>
  <si>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</si>
  <si>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</si>
  <si>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</si>
  <si>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</si>
  <si>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</si>
  <si>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</si>
  <si>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</si>
  <si>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</si>
  <si>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</si>
  <si>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</si>
  <si>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</si>
  <si>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</si>
  <si>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</si>
  <si>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</si>
  <si>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</si>
  <si>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METÁLICAS, 50 UTILIZAÇÕES, E CONCRETO FCK =15 MPA. AF_11/2023</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</si>
  <si>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</si>
  <si>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</si>
  <si>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</si>
  <si>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</si>
  <si>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</si>
  <si>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</si>
  <si>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</si>
  <si>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</si>
  <si>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</si>
  <si>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</si>
  <si>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35,29</t>
  </si>
  <si>
    <t>100342</t>
  </si>
  <si>
    <t>ARMAÇÃO DE CORTINA DE CONTENÇÃO EM CONCRETO ARMADO, COM AÇO CA-50 DE 6,3 MM - MONTAGEM. AF_07/2019</t>
  </si>
  <si>
    <t>15,02</t>
  </si>
  <si>
    <t>100343</t>
  </si>
  <si>
    <t>ARMAÇÃO DE CORTINA DE CONTENÇÃO EM CONCRETO ARMADO, COM AÇO CA-50 DE 8 MM - MONTAGEM. AF_07/2019</t>
  </si>
  <si>
    <t>100344</t>
  </si>
  <si>
    <t>ARMAÇÃO DE CORTINA DE CONTENÇÃO EM CONCRETO ARMADO, COM AÇO CA-50 DE 10 MM - MONTAGEM. AF_07/2019</t>
  </si>
  <si>
    <t>12,98</t>
  </si>
  <si>
    <t>100345</t>
  </si>
  <si>
    <t>ARMAÇÃO DE CORTINA DE CONTENÇÃO EM CONCRETO ARMADO, COM AÇO CA-50 DE 12,5 MM - MONTAGEM. AF_07/2019</t>
  </si>
  <si>
    <t>11,05</t>
  </si>
  <si>
    <t>100346</t>
  </si>
  <si>
    <t>ARMAÇÃO DE CORTINA DE CONTENÇÃO EM CONCRETO ARMADO, COM AÇO CA-50 DE 16 MM - MONTAGEM. AF_07/2019</t>
  </si>
  <si>
    <t>10,59</t>
  </si>
  <si>
    <t>100347</t>
  </si>
  <si>
    <t>ARMAÇÃO DE CORTINA DE CONTENÇÃO EM CONCRETO ARMADO, COM AÇO CA-50 DE 20 MM - MONTAGEM. AF_07/2019</t>
  </si>
  <si>
    <t>11,97</t>
  </si>
  <si>
    <t>100348</t>
  </si>
  <si>
    <t>ARMAÇÃO DE CORTINA DE CONTENÇÃO EM CONCRETO ARMADO, COM AÇO CA-50 DE 25 MM - MONTAGEM. AF_07/2019</t>
  </si>
  <si>
    <t>100349</t>
  </si>
  <si>
    <t>CONCRETAGEM DE CORTINA DE CONTENÇÃO, ATRAVÉS DE BOMBA   LANÇAMENTO, ADENSAMENTO E ACABAMENTO. AF_07/2019</t>
  </si>
  <si>
    <t>104841</t>
  </si>
  <si>
    <t>EXECUÇÃO DE PERFURAÇÃO PARA TIRANTE, COMPRIMENTO MAIOR OU IGUAL A 14 M E MENOR QUE 22 M, COM DIÂMETRO DE FURO DE 100 MM EXECUTADO COM HASTE E TUBOS DE REVESTIMENTO UTILIZANDO PERFURATRIZ SOBRE ESTEIRA. AF_11/2023</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</si>
  <si>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</si>
  <si>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</si>
  <si>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</si>
  <si>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</si>
  <si>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</si>
  <si>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</si>
  <si>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</si>
  <si>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</si>
  <si>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</si>
  <si>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</si>
  <si>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100,66</t>
  </si>
  <si>
    <t>104847</t>
  </si>
  <si>
    <t>EXECUÇÃO DE PERFURAÇÃO PARA TIRANTE, COMPRIMENTO MAIOR OU IGUAL A 22 M E MENOR QUE 30 M, COM DIÂMETRO DE FURO DE 200 MM EXECUTADO COM HASTE E TUBOS DE REVESTIMENTO UTILIZANDO PERFURATRIZ SOBRE ESTEIRA. AF_11/2023</t>
  </si>
  <si>
    <t>104848</t>
  </si>
  <si>
    <t>EXECUÇÃO DE PERFURAÇÃO PARA TIRANTE, COMPRIMENTO MAIOR OU IGUAL A 6 M E MENOR QUE 14 M, COM DIÂMETRO DE FURO DE 100 MM EXECUTADO COM HASTE UTILIZANDO PERFURATRIZ MANUAL SOBRE BASE DE MONTAGEM. AF_11/2023</t>
  </si>
  <si>
    <t>64,45</t>
  </si>
  <si>
    <t>104849</t>
  </si>
  <si>
    <t>EXECUÇÃO DE PERFURAÇÃO PARA TIRANTE, COMPRIMENTO MAIOR OU IGUAL A 14 M E MENOR QUE 22 M, COM DIÂMETRO DE FURO DE 100 MM EXECUTADO COM HASTE UTILIZANDO PERFURATRIZ MANUAL SOBRE BASE DE MONTAGEM. AF_11/2023</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</si>
  <si>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</si>
  <si>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</si>
  <si>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</si>
  <si>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</si>
  <si>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</si>
  <si>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</si>
  <si>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104853</t>
  </si>
  <si>
    <t>EXECUÇÃO DE PERFURAÇÃO PARA TIRANTE, COMPRIMENTO MAIOR OU IGUAL A 22 M E MENOR QUE 30 M, COM DIÂMETRO DE FURO DE 150 MM EXECUTADO COM HASTE UTILIZANDO PERFURATRIZ MANUAL SOBRE BASE DE MONTAGEM. AF_11/2023</t>
  </si>
  <si>
    <t>54,33</t>
  </si>
  <si>
    <t>104854</t>
  </si>
  <si>
    <t>EXECUÇÃO DE PERFURAÇÃO PARA TIRANTE, COMPRIMENTO MAIOR OU IGUAL A 14 M E MENOR QUE 22 M, COM DIÂMETRO DE FURO DE 200 MM EXECUTADO COM HASTE UTILIZANDO PERFURATRIZ MANUAL SOBRE BASE DE MONTAGEM. AF_11/2023</t>
  </si>
  <si>
    <t>104855</t>
  </si>
  <si>
    <t>EXECUÇÃO DE PERFURAÇÃO PARA TIRANTE, COMPRIMENTO MAIOR OU IGUAL A 22 M E MENOR QUE 30 M, COM DIÂMETRO DE FURO DE 200 MM EXECUTADO COM HASTE UTILIZANDO PERFURATRIZ MANUAL SOBRE BASE DE MONTAGEM. AF_11/2023</t>
  </si>
  <si>
    <t>104876</t>
  </si>
  <si>
    <t>PERFURAÇÃO DE CORTINA PRÉ-MOLDADA COM MARTELETE ROMPEDOR. AF_11/2023</t>
  </si>
  <si>
    <t>104877</t>
  </si>
  <si>
    <t>EXECUÇÃO DE LONGARINA, PARA TIRANTES PROVISÓRIOS, COM PERFIL METÁLICO, INCLUINDO CUNHA E SOLIDARIZAÇÃO. AF_11/2023</t>
  </si>
  <si>
    <t>104878</t>
  </si>
  <si>
    <t>EXECUÇÃO DE LONGARINA, PARA TIRANTES PERMANENTES, COM PERFIL METÁLICO, INCLUINDO CUNHA E SOLIDARIZAÇÃO. AF_11/2023</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</si>
  <si>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</si>
  <si>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</si>
  <si>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</si>
  <si>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</si>
  <si>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</si>
  <si>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</si>
  <si>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</si>
  <si>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</si>
  <si>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</si>
  <si>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</si>
  <si>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39,69</t>
  </si>
  <si>
    <t>104889</t>
  </si>
  <si>
    <t>EXECUÇÃO DE PERFURAÇÃO PARA TIRANTE, COMPRIMENTO MAIOR OU IGUAL A 6 M E MENOR QUE 14 M, COM DIÂMETRO DE FURO DE 200 MM EXECUTADO COM HASTE UTILIZANDO PERFURATRIZ SOBRE ESTEIRA. AF_11/2023</t>
  </si>
  <si>
    <t>56,87</t>
  </si>
  <si>
    <t>104890</t>
  </si>
  <si>
    <t>EXECUÇÃO DE PERFURAÇÃO PARA TIRANTE, COMPRIMENTO MAIOR OU IGUAL A 14 M E MENOR QUE 22 M, COM DIÂMETRO DE FURO DE 200 MM EXECUTADO COM HASTE UTILIZANDO PERFURATRIZ SOBRE ESTEIRA. AF_11/2023</t>
  </si>
  <si>
    <t>49,68</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</si>
  <si>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</si>
  <si>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</si>
  <si>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</si>
  <si>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</si>
  <si>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</si>
  <si>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</si>
  <si>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</si>
  <si>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</si>
  <si>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</si>
  <si>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</si>
  <si>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</si>
  <si>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</si>
  <si>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</si>
  <si>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</si>
  <si>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</si>
  <si>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</si>
  <si>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</si>
  <si>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</si>
  <si>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</si>
  <si>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</si>
  <si>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</si>
  <si>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</si>
  <si>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</si>
  <si>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</si>
  <si>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</si>
  <si>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</si>
  <si>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</si>
  <si>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</si>
  <si>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</si>
  <si>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</si>
  <si>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</si>
  <si>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</si>
  <si>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</si>
  <si>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</si>
  <si>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</si>
  <si>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</si>
  <si>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</si>
  <si>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</si>
  <si>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</si>
  <si>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</si>
  <si>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97933</t>
  </si>
  <si>
    <t>CAIXA COM GRELHA SIMPLES RETANGULAR, EM CONCRETO PRÉ-MOLDADO, DIMENSÕES INTERNAS: 0,6X1,0X1,0 M. AF_12/2020</t>
  </si>
  <si>
    <t>97934</t>
  </si>
  <si>
    <t>CAIXA COM GRELHA DUPLA RETANGULAR, EM CONCRETO PRÉ-MOLDADO, DIMENSÕES INTERNAS: 0,5X2,2X1,0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</si>
  <si>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</si>
  <si>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</si>
  <si>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</si>
  <si>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</si>
  <si>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</si>
  <si>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</si>
  <si>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</si>
  <si>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</si>
  <si>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</si>
  <si>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</si>
  <si>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</si>
  <si>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</si>
  <si>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</si>
  <si>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</si>
  <si>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</si>
  <si>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</si>
  <si>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</si>
  <si>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</si>
  <si>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</si>
  <si>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</si>
  <si>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</si>
  <si>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</si>
  <si>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</si>
  <si>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</si>
  <si>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</si>
  <si>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</si>
  <si>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</si>
  <si>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</si>
  <si>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</si>
  <si>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</si>
  <si>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</si>
  <si>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</si>
  <si>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</si>
  <si>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1.045,71</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</si>
  <si>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</si>
  <si>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</si>
  <si>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</si>
  <si>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</si>
  <si>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</si>
  <si>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</si>
  <si>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</si>
  <si>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</si>
  <si>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</si>
  <si>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</si>
  <si>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</si>
  <si>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</si>
  <si>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</si>
  <si>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</si>
  <si>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</si>
  <si>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1,20 M, PROFUNDIDADE = 1,40 M, EXCLUINDO TAMPÃO. AF_12/2020_PA</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</si>
  <si>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</si>
  <si>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</si>
  <si>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</si>
  <si>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</si>
  <si>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</si>
  <si>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1,50 M, PROFUNDIDADE = 1,40 M, EXCLUINDO TAMPÃO. AF_12/2020_PA</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</si>
  <si>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</si>
  <si>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</si>
  <si>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</si>
  <si>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1,40 M, EXCLUINDO TAMPÃO. AF_12/2020_PA</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</si>
  <si>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</si>
  <si>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</si>
  <si>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</si>
  <si>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1,40 M, EXCLUINDO TAMPÃO. AF_12/2020_PA</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</si>
  <si>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</si>
  <si>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</si>
  <si>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</si>
  <si>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</si>
  <si>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</si>
  <si>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</si>
  <si>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</si>
  <si>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1,40 M, EXCLUINDO TAMPÃO. AF_12/2020_PA</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</si>
  <si>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</si>
  <si>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</si>
  <si>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</si>
  <si>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</si>
  <si>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</si>
  <si>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1,40 M, EXCLUINDO TAMPÃO. AF_12/2020_PA</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</si>
  <si>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</si>
  <si>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</si>
  <si>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</si>
  <si>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AF_12/2020_PA</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</si>
  <si>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</si>
  <si>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</si>
  <si>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</si>
  <si>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</si>
  <si>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</si>
  <si>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</si>
  <si>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</si>
  <si>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</si>
  <si>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</si>
  <si>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</si>
  <si>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</si>
  <si>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</si>
  <si>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</si>
  <si>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</si>
  <si>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</si>
  <si>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</si>
  <si>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</si>
  <si>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</si>
  <si>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</si>
  <si>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</si>
  <si>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</si>
  <si>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</si>
  <si>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</si>
  <si>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1,40 M, EXCLUINDO TAMPÃO. AF_12/2020_PA</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</si>
  <si>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</si>
  <si>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</si>
  <si>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</si>
  <si>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1,40 M, EXCLUINDO TAMPÃO. AF_12/2020_PA</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</si>
  <si>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</si>
  <si>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</si>
  <si>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</si>
  <si>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1,40 M, EXCLUINDO TAMPÃO. AF_12/2020_PA</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</si>
  <si>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</si>
  <si>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</si>
  <si>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</si>
  <si>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1,40 M, EXCLUINDO TAMPÃO. AF_12/2020_PA</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</si>
  <si>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</si>
  <si>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</si>
  <si>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</si>
  <si>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</si>
  <si>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</si>
  <si>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</si>
  <si>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</si>
  <si>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1,40 M, EXCLUINDO TAMPÃO. AF_12/2020_PA</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</si>
  <si>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</si>
  <si>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</si>
  <si>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</si>
  <si>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1,40 M, EXCLUINDO TAMPÃO. AF_12/2020_PA</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</si>
  <si>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</si>
  <si>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</si>
  <si>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</si>
  <si>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1,40 M, EXCLUINDO TAMPÃO. AF_12/2020_PA</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</si>
  <si>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</si>
  <si>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</si>
  <si>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</si>
  <si>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</si>
  <si>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</si>
  <si>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</si>
  <si>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</si>
  <si>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1,40 M, EXCLUINDO TAMPÃO. AF_12/2020_PA</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</si>
  <si>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</si>
  <si>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</si>
  <si>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</si>
  <si>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1,40 M, EXCLUINDO TAMPÃO. AF_12/2020_PA</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</si>
  <si>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</si>
  <si>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</si>
  <si>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</si>
  <si>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</si>
  <si>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</si>
  <si>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</si>
  <si>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</si>
  <si>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1,40 M, EXCLUINDO TAMPÃO. AF_12/2020_PA</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</si>
  <si>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</si>
  <si>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</si>
  <si>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</si>
  <si>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</si>
  <si>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</si>
  <si>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</si>
  <si>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</si>
  <si>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AF_12/2020_PA</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</si>
  <si>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</si>
  <si>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</si>
  <si>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</si>
  <si>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</si>
  <si>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</si>
  <si>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</si>
  <si>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</si>
  <si>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</si>
  <si>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</si>
  <si>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</si>
  <si>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</si>
  <si>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</si>
  <si>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</si>
  <si>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</si>
  <si>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</si>
  <si>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ACRÉSCIMO PARA POÇO DE VISITA CIRCULAR PARA ESGOTO, EM CONCRETO PRÉ-MOLDADO, DIÂMETRO INTERNO = 0,8 M. AF_12/2020</t>
  </si>
  <si>
    <t>98410</t>
  </si>
  <si>
    <t>BASE PARA POÇO DE VISITA CIRCULAR PARA ESGOTO, EM CONCRETO PRÉ-MOLDADO, DIÂMETRO INTERNO = 1,0 M, PROFUNDIDADE = 1,35 M, EXCLUINDO TAMPÃO. AF_12/2020_PA</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</si>
  <si>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</si>
  <si>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</si>
  <si>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</si>
  <si>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</si>
  <si>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</si>
  <si>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1,40 M, EXCLUINDO TAMPÃO. AF_12/2020_PA</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</si>
  <si>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</si>
  <si>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</si>
  <si>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</si>
  <si>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1,40 M, EXCLUINDO TAMPÃO. AF_12/2020_PA</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</si>
  <si>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</si>
  <si>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</si>
  <si>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</si>
  <si>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</si>
  <si>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</si>
  <si>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1,50 M, PROFUNDIDADE = 1,40 M, EXCLUINDO TAMPÃO. AF_12/2020_PA</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</si>
  <si>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</si>
  <si>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</si>
  <si>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</si>
  <si>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1,40 M, EXCLUINDO TAMPÃO. AF_12/2020_PA</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</si>
  <si>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</si>
  <si>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</si>
  <si>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</si>
  <si>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</si>
  <si>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</si>
  <si>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</si>
  <si>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</si>
  <si>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</si>
  <si>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</si>
  <si>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</si>
  <si>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</si>
  <si>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1,40 M, EXCLUINDO TAMPÃO. AF_12/2020_PA</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</si>
  <si>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</si>
  <si>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</si>
  <si>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</si>
  <si>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</si>
  <si>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</si>
  <si>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</si>
  <si>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</si>
  <si>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</si>
  <si>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</si>
  <si>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</si>
  <si>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</si>
  <si>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</si>
  <si>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</si>
  <si>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</si>
  <si>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</si>
  <si>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</si>
  <si>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</si>
  <si>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</si>
  <si>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</si>
  <si>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</si>
  <si>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</si>
  <si>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</si>
  <si>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</si>
  <si>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</si>
  <si>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</si>
  <si>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</si>
  <si>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</si>
  <si>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</si>
  <si>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</si>
  <si>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</si>
  <si>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</si>
  <si>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</si>
  <si>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</si>
  <si>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</si>
  <si>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</si>
  <si>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</si>
  <si>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</si>
  <si>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</si>
  <si>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</si>
  <si>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</si>
  <si>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</si>
  <si>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</si>
  <si>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</si>
  <si>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</si>
  <si>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</si>
  <si>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</si>
  <si>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</si>
  <si>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</si>
  <si>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</si>
  <si>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1,40 M, EXCLUINDO TAMPÃO. AF_12/2020_PA</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</si>
  <si>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</si>
  <si>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</si>
  <si>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</si>
  <si>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</si>
  <si>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</si>
  <si>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</si>
  <si>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</si>
  <si>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1,40 M, EXCLUINDO TAMPÃO. AF_12/2020_PA</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</si>
  <si>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</si>
  <si>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</si>
  <si>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</si>
  <si>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</si>
  <si>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</si>
  <si>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1,40 M, EXCLUINDO TAMPÃO. AF_12/2020_PA</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</si>
  <si>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</si>
  <si>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</si>
  <si>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</si>
  <si>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</si>
  <si>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</si>
  <si>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</si>
  <si>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</si>
  <si>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</si>
  <si>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</si>
  <si>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1,40 M, EXCLUINDO TAMPÃO. AF_12/2020_PA</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</si>
  <si>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</si>
  <si>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</si>
  <si>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</si>
  <si>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1,40 M, EXCLUINDO TAMPÃO. AF_12/2020_PA</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</si>
  <si>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</si>
  <si>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</si>
  <si>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</si>
  <si>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</si>
  <si>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</si>
  <si>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1,40 M, EXCLUINDO TAMPÃO. AF_12/2020_PA</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</si>
  <si>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</si>
  <si>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</si>
  <si>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</si>
  <si>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1,40 M, EXCLUINDO TAMPÃO. AF_12/2020_PA</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</si>
  <si>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</si>
  <si>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</si>
  <si>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</si>
  <si>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</si>
  <si>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</si>
  <si>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</si>
  <si>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</si>
  <si>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</si>
  <si>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</si>
  <si>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1,40 M, EXCLUINDO TAMPÃO. AF_12/2020_PA</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</si>
  <si>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</si>
  <si>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</si>
  <si>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</si>
  <si>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</si>
  <si>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</si>
  <si>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</si>
  <si>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</si>
  <si>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1,40 M, EXCLUINDO TAMPÃO. AF_12/2020_PA</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</si>
  <si>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</si>
  <si>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</si>
  <si>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</si>
  <si>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1,40 M, EXCLUINDO TAMPÃO. AF_12/2020_PA</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</si>
  <si>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</si>
  <si>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</si>
  <si>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</si>
  <si>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</si>
  <si>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</si>
  <si>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</si>
  <si>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</si>
  <si>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</si>
  <si>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</si>
  <si>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</si>
  <si>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</si>
  <si>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</si>
  <si>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</si>
  <si>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</si>
  <si>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</si>
  <si>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</si>
  <si>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</si>
  <si>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</si>
  <si>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</si>
  <si>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</si>
  <si>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</si>
  <si>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</si>
  <si>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</si>
  <si>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</si>
  <si>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</si>
  <si>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</si>
  <si>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</si>
  <si>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</si>
  <si>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</si>
  <si>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</si>
  <si>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94263</t>
  </si>
  <si>
    <t>94264</t>
  </si>
  <si>
    <t>33,40</t>
  </si>
  <si>
    <t>94265</t>
  </si>
  <si>
    <t>94266</t>
  </si>
  <si>
    <t>94267</t>
  </si>
  <si>
    <t>94268</t>
  </si>
  <si>
    <t>94269</t>
  </si>
  <si>
    <t>94270</t>
  </si>
  <si>
    <t>94271</t>
  </si>
  <si>
    <t>94272</t>
  </si>
  <si>
    <t>94273</t>
  </si>
  <si>
    <t>94274</t>
  </si>
  <si>
    <t>58,98</t>
  </si>
  <si>
    <t>94275</t>
  </si>
  <si>
    <t>94276</t>
  </si>
  <si>
    <t>94277</t>
  </si>
  <si>
    <t>43,82</t>
  </si>
  <si>
    <t>94278</t>
  </si>
  <si>
    <t>47,44</t>
  </si>
  <si>
    <t>94279</t>
  </si>
  <si>
    <t>51,68</t>
  </si>
  <si>
    <t>94280</t>
  </si>
  <si>
    <t>94281</t>
  </si>
  <si>
    <t>94282</t>
  </si>
  <si>
    <t>94283</t>
  </si>
  <si>
    <t>94284</t>
  </si>
  <si>
    <t>94285</t>
  </si>
  <si>
    <t>78,82</t>
  </si>
  <si>
    <t>94286</t>
  </si>
  <si>
    <t>94287</t>
  </si>
  <si>
    <t>94288</t>
  </si>
  <si>
    <t>94289</t>
  </si>
  <si>
    <t>94290</t>
  </si>
  <si>
    <t>59,13</t>
  </si>
  <si>
    <t>94291</t>
  </si>
  <si>
    <t>94292</t>
  </si>
  <si>
    <t>94293</t>
  </si>
  <si>
    <t>94294</t>
  </si>
  <si>
    <t>8,75</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</si>
  <si>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</si>
  <si>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</si>
  <si>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</si>
  <si>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</si>
  <si>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</si>
  <si>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</si>
  <si>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</si>
  <si>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</si>
  <si>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</si>
  <si>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</si>
  <si>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</si>
  <si>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</si>
  <si>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</si>
  <si>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</si>
  <si>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</si>
  <si>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</si>
  <si>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14,62</t>
  </si>
  <si>
    <t>102730</t>
  </si>
  <si>
    <t>ARMAÇÃO DE MURO ALA E MURO TESTA UTILIZANDO AÇO CA-50 DE 10 MM - MONTAGEM. AF_07/2021</t>
  </si>
  <si>
    <t>102731</t>
  </si>
  <si>
    <t>ARMAÇÃO DE MURO ALA E MURO TESTA UTILIZANDO AÇO CA-50 DE 12,5 MM - MONTAGEM. AF_07/2021</t>
  </si>
  <si>
    <t>11,18</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</si>
  <si>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</si>
  <si>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</si>
  <si>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</si>
  <si>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</si>
  <si>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</si>
  <si>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</si>
  <si>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</si>
  <si>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</si>
  <si>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</si>
  <si>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</si>
  <si>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</si>
  <si>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</si>
  <si>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</si>
  <si>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</si>
  <si>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</si>
  <si>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</si>
  <si>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</si>
  <si>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</si>
  <si>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</si>
  <si>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</si>
  <si>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</si>
  <si>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</si>
  <si>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</si>
  <si>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</si>
  <si>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</si>
  <si>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</si>
  <si>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</si>
  <si>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</si>
  <si>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</si>
  <si>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</si>
  <si>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</si>
  <si>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</si>
  <si>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</si>
  <si>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</si>
  <si>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</si>
  <si>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</si>
  <si>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</si>
  <si>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</si>
  <si>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</si>
  <si>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</si>
  <si>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</si>
  <si>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</si>
  <si>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</si>
  <si>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</si>
  <si>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</si>
  <si>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</si>
  <si>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</si>
  <si>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</si>
  <si>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</si>
  <si>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</si>
  <si>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</si>
  <si>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</si>
  <si>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</si>
  <si>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</si>
  <si>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</si>
  <si>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</si>
  <si>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</si>
  <si>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</si>
  <si>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</si>
  <si>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</si>
  <si>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</si>
  <si>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</si>
  <si>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</si>
  <si>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</si>
  <si>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</si>
  <si>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</si>
  <si>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</si>
  <si>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</si>
  <si>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</si>
  <si>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</si>
  <si>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</si>
  <si>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</si>
  <si>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</si>
  <si>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</si>
  <si>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</si>
  <si>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</si>
  <si>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</si>
  <si>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</si>
  <si>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</si>
  <si>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</si>
  <si>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</si>
  <si>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</si>
  <si>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</si>
  <si>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</si>
  <si>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</si>
  <si>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</si>
  <si>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</si>
  <si>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</si>
  <si>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</si>
  <si>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</si>
  <si>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</si>
  <si>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</si>
  <si>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</si>
  <si>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</si>
  <si>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</si>
  <si>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</si>
  <si>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</si>
  <si>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</si>
  <si>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</si>
  <si>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</si>
  <si>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</si>
  <si>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</si>
  <si>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</si>
  <si>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</si>
  <si>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</si>
  <si>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</si>
  <si>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</si>
  <si>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</si>
  <si>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</si>
  <si>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</si>
  <si>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</si>
  <si>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</si>
  <si>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</si>
  <si>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</si>
  <si>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</si>
  <si>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</si>
  <si>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</si>
  <si>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</si>
  <si>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</si>
  <si>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</si>
  <si>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</si>
  <si>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</si>
  <si>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</si>
  <si>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</si>
  <si>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</si>
  <si>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</si>
  <si>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</si>
  <si>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</si>
  <si>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</si>
  <si>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</si>
  <si>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</si>
  <si>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</si>
  <si>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</si>
  <si>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</si>
  <si>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</si>
  <si>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</si>
  <si>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</si>
  <si>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</si>
  <si>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</si>
  <si>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</si>
  <si>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</si>
  <si>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</si>
  <si>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101570</t>
  </si>
  <si>
    <t>ESCORAMENTO DE VALA, TIPO PONTALETEAMENTO, COM PROFUNDIDADE DE 0 A 1,5 M, LARGURA MENOR QUE 1,5 M. AF_08/2020</t>
  </si>
  <si>
    <t>21,34</t>
  </si>
  <si>
    <t>101571</t>
  </si>
  <si>
    <t>ESCORAMENTO DE VALA, TIPO PONTALETEAMENTO, COM PROFUNDIDADE DE 0 A 1,5 M, LARGURA MAIOR OU IGUAL A 1,5 M E MENOR QUE 2,5 M. AF_08/2020</t>
  </si>
  <si>
    <t>28,55</t>
  </si>
  <si>
    <t>101572</t>
  </si>
  <si>
    <t>ESCORAMENTO DE VALA, TIPO PONTALETEAMENTO, COM PROFUNDIDADE DE 1,5 A 3,0 M, LARGURA MENOR QUE 1,5 M. AF_08/2020</t>
  </si>
  <si>
    <t>16,94</t>
  </si>
  <si>
    <t>101573</t>
  </si>
  <si>
    <t>ESCORAMENTO DE VALA, TIPO PONTALETEAMENTO, COM PROFUNDIDADE DE 1,5 A 3,0 M, LARGURA MAIOR OU IGUAL A 1,5 M E MENOR QUE 2,5 M. AF_08/2020</t>
  </si>
  <si>
    <t>24,14</t>
  </si>
  <si>
    <t>101574</t>
  </si>
  <si>
    <t>ESCORAMENTO DE VALA, TIPO PONTALETEAMENTO, COM PROFUNDIDADE DE 3,0 A 4,5 M, LARGURA MENOR QUE 1,5 M. AF_08/2020</t>
  </si>
  <si>
    <t>101575</t>
  </si>
  <si>
    <t>ESCORAMENTO DE VALA, TIPO PONTALETEAMENTO, COM PROFUNDIDADE DE 3,0 A 4,5 M, LARGURA MAIOR OU IGUAL A 1,5 M E MENOR QUE 2,5 M. AF_08/2020</t>
  </si>
  <si>
    <t>20,74</t>
  </si>
  <si>
    <t>101576</t>
  </si>
  <si>
    <t>ESCORAMENTO DE VALA, TIPO DESCONTÍNUO, COM PROFUNDIDADE DE 0 A 1,5 M, LARGURA MENOR QUE 1,5 M. AF_08/2020</t>
  </si>
  <si>
    <t>101577</t>
  </si>
  <si>
    <t>ESCORAMENTO DE VALA, TIPO DESCONTÍNUO, COM PROFUNDIDADE DE 0 A 1,5 M, LARGURA MAIOR OU IGUAL A 1,5 M E MENOR QUE 2,5 M. AF_08/2020</t>
  </si>
  <si>
    <t>101578</t>
  </si>
  <si>
    <t>ESCORAMENTO DE VALA, TIPO DESCONTÍNUO, COM PROFUNDIDADE DE 1,5 M A 3,0 M, LARGURA MENOR QUE 1,5 M. AF_08/2020</t>
  </si>
  <si>
    <t>33,62</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</si>
  <si>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</si>
  <si>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</si>
  <si>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</si>
  <si>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</si>
  <si>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30,68</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</si>
  <si>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</si>
  <si>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</si>
  <si>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</si>
  <si>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</si>
  <si>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</si>
  <si>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</si>
  <si>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</si>
  <si>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</si>
  <si>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</si>
  <si>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</si>
  <si>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69,27</t>
  </si>
  <si>
    <t>101586</t>
  </si>
  <si>
    <t>ESCORAMENTO DE VALA, TIPO CONTÍNUO, COM PROFUNDIDADE DE 3,0 A 4,5 M, LARGURA MENOR QUE 1,5 M. AF_08/2020</t>
  </si>
  <si>
    <t>101587</t>
  </si>
  <si>
    <t>ESCORAMENTO DE VALA, TIPO CONTÍNUO, COM PROFUNDIDADE DE 3,0 A 4,5 M, LARGURA MAIOR OU IGUAL A 1,5 E MENOR QUE 2,5 M. AF_08/2020</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</si>
  <si>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</si>
  <si>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</si>
  <si>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</si>
  <si>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</si>
  <si>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</si>
  <si>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</si>
  <si>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67,97</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</si>
  <si>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</si>
  <si>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</si>
  <si>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</si>
  <si>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</si>
  <si>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</si>
  <si>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</si>
  <si>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</si>
  <si>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</si>
  <si>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16,60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</si>
  <si>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</si>
  <si>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</si>
  <si>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</si>
  <si>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</si>
  <si>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101603</t>
  </si>
  <si>
    <t>ESCORAMENTO DE VALA, TIPO BLINDAGEM, COM PROFUNDIDADE DE 1,5 A 3,0 M, LARGURA MAIOR OU IGUAL A 1,5 M E MENOR QUE 2,5 M - EXECUÇÃO, NÃO INCLUI MATERIAL. AF_08/2020</t>
  </si>
  <si>
    <t>20,28</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</si>
  <si>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</si>
  <si>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</si>
  <si>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</si>
  <si>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</si>
  <si>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</si>
  <si>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</si>
  <si>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</si>
  <si>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</si>
  <si>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</si>
  <si>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</si>
  <si>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</si>
  <si>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</si>
  <si>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</si>
  <si>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</si>
  <si>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</si>
  <si>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</si>
  <si>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</si>
  <si>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</si>
  <si>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</si>
  <si>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</si>
  <si>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</si>
  <si>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</si>
  <si>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</si>
  <si>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90799</t>
  </si>
  <si>
    <t>90801</t>
  </si>
  <si>
    <t>BATENTE PARA PORTA DE MADEIRA, PADRÃO MÉDIO - FORNECIMENTO E MONTAGEM. AF_12/2019</t>
  </si>
  <si>
    <t>90806</t>
  </si>
  <si>
    <t>BATENTE PARA PORTA DE MADEIRA, FIXAÇÃO COM ARGAMASSA, PADRÃO MÉDIO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</si>
  <si>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</si>
  <si>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</si>
  <si>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</si>
  <si>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</si>
  <si>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</si>
  <si>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</si>
  <si>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</si>
  <si>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</si>
  <si>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</si>
  <si>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</si>
  <si>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</si>
  <si>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</si>
  <si>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</si>
  <si>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</si>
  <si>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</si>
  <si>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</si>
  <si>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</si>
  <si>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</si>
  <si>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</si>
  <si>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</si>
  <si>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</si>
  <si>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</si>
  <si>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</si>
  <si>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</si>
  <si>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</si>
  <si>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</si>
  <si>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</si>
  <si>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</si>
  <si>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</si>
  <si>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</si>
  <si>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</si>
  <si>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</si>
  <si>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</si>
  <si>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</si>
  <si>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</si>
  <si>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</si>
  <si>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</si>
  <si>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</si>
  <si>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</si>
  <si>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</si>
  <si>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</si>
  <si>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</si>
  <si>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</si>
  <si>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</si>
  <si>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</si>
  <si>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</si>
  <si>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</si>
  <si>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</si>
  <si>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</si>
  <si>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</si>
  <si>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</si>
  <si>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</si>
  <si>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</si>
  <si>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</si>
  <si>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</si>
  <si>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</si>
  <si>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</si>
  <si>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</si>
  <si>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</si>
  <si>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</si>
  <si>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</si>
  <si>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</si>
  <si>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</si>
  <si>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</si>
  <si>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</si>
  <si>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</si>
  <si>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</si>
  <si>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</si>
  <si>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</si>
  <si>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</si>
  <si>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</si>
  <si>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</si>
  <si>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104,48</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</si>
  <si>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</si>
  <si>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</si>
  <si>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</si>
  <si>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</si>
  <si>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</si>
  <si>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</si>
  <si>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</si>
  <si>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</si>
  <si>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</si>
  <si>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</si>
  <si>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</si>
  <si>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</si>
  <si>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</si>
  <si>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</si>
  <si>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</si>
  <si>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</si>
  <si>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</si>
  <si>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</si>
  <si>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</si>
  <si>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</si>
  <si>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</si>
  <si>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</si>
  <si>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</si>
  <si>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</si>
  <si>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</si>
  <si>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</si>
  <si>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</si>
  <si>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</si>
  <si>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</si>
  <si>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</si>
  <si>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</si>
  <si>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</si>
  <si>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</si>
  <si>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</si>
  <si>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661,17</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</si>
  <si>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</si>
  <si>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</si>
  <si>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</si>
  <si>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</si>
  <si>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</si>
  <si>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</si>
  <si>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</si>
  <si>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</si>
  <si>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</si>
  <si>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</si>
  <si>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</si>
  <si>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</si>
  <si>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</si>
  <si>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</si>
  <si>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</si>
  <si>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</si>
  <si>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</si>
  <si>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</si>
  <si>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</si>
  <si>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</si>
  <si>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</si>
  <si>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</si>
  <si>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</si>
  <si>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</si>
  <si>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</si>
  <si>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</si>
  <si>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10,67</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</si>
  <si>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</si>
  <si>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</si>
  <si>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</si>
  <si>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</si>
  <si>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</si>
  <si>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</si>
  <si>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</si>
  <si>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</si>
  <si>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</si>
  <si>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</si>
  <si>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</si>
  <si>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</si>
  <si>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</si>
  <si>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</si>
  <si>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</si>
  <si>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</si>
  <si>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</si>
  <si>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</si>
  <si>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</si>
  <si>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</si>
  <si>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</si>
  <si>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</si>
  <si>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</si>
  <si>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</si>
  <si>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</si>
  <si>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</si>
  <si>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</si>
  <si>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</si>
  <si>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</si>
  <si>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</si>
  <si>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</si>
  <si>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</si>
  <si>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</si>
  <si>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</si>
  <si>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</si>
  <si>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</si>
  <si>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</si>
  <si>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</si>
  <si>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</si>
  <si>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</si>
  <si>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</si>
  <si>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</si>
  <si>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</si>
  <si>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</si>
  <si>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55,65</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</si>
  <si>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</si>
  <si>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</si>
  <si>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</si>
  <si>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</si>
  <si>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66,97</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</si>
  <si>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</si>
  <si>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</si>
  <si>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</si>
  <si>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</si>
  <si>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</si>
  <si>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</si>
  <si>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</si>
  <si>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</si>
  <si>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</si>
  <si>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</si>
  <si>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</si>
  <si>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</si>
  <si>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</si>
  <si>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</si>
  <si>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</si>
  <si>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</si>
  <si>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</si>
  <si>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</si>
  <si>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</si>
  <si>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</si>
  <si>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</si>
  <si>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</si>
  <si>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100701</t>
  </si>
  <si>
    <t>PORTA DE FERRO, DE ABRIR, TIPO GRADE COM CHAPA, COM GUARNIÇÕES. AF_12/2019</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</si>
  <si>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</si>
  <si>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</si>
  <si>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</si>
  <si>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</si>
  <si>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</si>
  <si>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</si>
  <si>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</si>
  <si>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</si>
  <si>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</si>
  <si>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</si>
  <si>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</si>
  <si>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</si>
  <si>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</si>
  <si>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</si>
  <si>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</si>
  <si>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</si>
  <si>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99857</t>
  </si>
  <si>
    <t>CORRIMÃO SIMPLES, DIÂMETRO EXTERNO = 1 1/2, EM ALUMÍNIO. AF_04/2019_PS</t>
  </si>
  <si>
    <t>99861</t>
  </si>
  <si>
    <t>GRADIL EM FERRO FIXADO EM VÃOS DE JANELAS, FORMADO POR BARRAS CHATAS DE 25X4,8 MM. AF_04/2019</t>
  </si>
  <si>
    <t>543,69</t>
  </si>
  <si>
    <t>99862</t>
  </si>
  <si>
    <t>GRADIL EM ALUMÍNIO FIXADO EM VÃOS DE JANELAS, FORMADO POR TUBOS DE 3/4". AF_04/2019</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</si>
  <si>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</si>
  <si>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</si>
  <si>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</si>
  <si>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</si>
  <si>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</si>
  <si>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</si>
  <si>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</si>
  <si>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</si>
  <si>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</si>
  <si>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</si>
  <si>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</si>
  <si>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</si>
  <si>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</si>
  <si>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</si>
  <si>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</si>
  <si>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</si>
  <si>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</si>
  <si>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</si>
  <si>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</si>
  <si>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</si>
  <si>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</si>
  <si>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</si>
  <si>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</si>
  <si>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</si>
  <si>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</si>
  <si>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</si>
  <si>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</si>
  <si>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</si>
  <si>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</si>
  <si>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</si>
  <si>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</si>
  <si>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</si>
  <si>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48,86</t>
  </si>
  <si>
    <t>100710</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</si>
  <si>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</si>
  <si>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</si>
  <si>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</si>
  <si>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</si>
  <si>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</si>
  <si>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</si>
  <si>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</si>
  <si>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</si>
  <si>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</si>
  <si>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</si>
  <si>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</si>
  <si>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</si>
  <si>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</si>
  <si>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</si>
  <si>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</si>
  <si>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</si>
  <si>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</si>
  <si>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</si>
  <si>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</si>
  <si>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</si>
  <si>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</si>
  <si>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</si>
  <si>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</si>
  <si>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</si>
  <si>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</si>
  <si>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</si>
  <si>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</si>
  <si>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</si>
  <si>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</si>
  <si>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</si>
  <si>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</si>
  <si>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</si>
  <si>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</si>
  <si>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</si>
  <si>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</si>
  <si>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</si>
  <si>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</si>
  <si>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</si>
  <si>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</si>
  <si>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</si>
  <si>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</si>
  <si>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</si>
  <si>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</si>
  <si>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</si>
  <si>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</si>
  <si>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</si>
  <si>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</si>
  <si>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</si>
  <si>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</si>
  <si>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</si>
  <si>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</si>
  <si>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</si>
  <si>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</si>
  <si>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</si>
  <si>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</si>
  <si>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</si>
  <si>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</si>
  <si>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</si>
  <si>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</si>
  <si>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</si>
  <si>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</si>
  <si>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</si>
  <si>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</si>
  <si>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</si>
  <si>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102190</t>
  </si>
  <si>
    <t>REMOÇÃO DE VIDRO LISO COMUM DE ESQUADRIA COM BAGUETE DE MADEIRA. AF_01/2021</t>
  </si>
  <si>
    <t>102191</t>
  </si>
  <si>
    <t>REMOÇÃO DE VIDRO LISO COMUM DE ESQUADRIA COM BAGUETE DE ALUMÍNIO OU PVC. AF_01/2021</t>
  </si>
  <si>
    <t>102192</t>
  </si>
  <si>
    <t>REMOÇÃO DE VIDRO TEMPERADO FIXADO EM PERFIL U. AF_01/2021</t>
  </si>
  <si>
    <t>94569</t>
  </si>
  <si>
    <t>JANELA DE ALUMÍNIO TIPO MAXIM-AR, COM VIDROS, BATENTE E FERRAGENS. EXCLUSIVE ALIZAR, ACABAMENTO E CONTRAMARCO. FORNECIMENTO E INSTALAÇÃO. AF_12/2019</t>
  </si>
  <si>
    <t>94570</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</si>
  <si>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</si>
  <si>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</si>
  <si>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</si>
  <si>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</si>
  <si>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</si>
  <si>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</si>
  <si>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</si>
  <si>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16,83</t>
  </si>
  <si>
    <t>94590</t>
  </si>
  <si>
    <t>CONTRAMARCO DE ALUMÍNIO, FIXAÇÃO COM PARAFUSO - FORNECIMENTO E INSTALAÇÃO. AF_12/2019</t>
  </si>
  <si>
    <t>16,29</t>
  </si>
  <si>
    <t>100674</t>
  </si>
  <si>
    <t>JANELA FIXA DE ALUMÍNIO PARA VIDRO, COM VIDRO, BATENTE E FERRAGENS. EXCLUSIVE ACABAMENTO, ALIZAR E CONTRAMARCO. FORNECIMENTO E INSTALAÇÃO. AF_12/2019</t>
  </si>
  <si>
    <t>101096</t>
  </si>
  <si>
    <t>TUBULÃO A CÉU ABERTO, DIÂMETRO DO FUSTE DE 70CM, ESCAVAÇÃO MANUAL, SEM ALARGAMENTO DE BASE, CONCRETO FEITO EM OBRA E LANÇADO COM JERICA. AF_05/2020_PA</t>
  </si>
  <si>
    <t>101097</t>
  </si>
  <si>
    <t>TUBULÃO A CÉU ABERTO, DIÂMETRO DO FUSTE DE 80CM, ESCAVAÇÃO MANUAL, SEM ALARGAMENTO DE BASE, CONCRETO FEITO EM OBRA E LANÇADO COM JERICA. AF_05/2020_PA</t>
  </si>
  <si>
    <t>101098</t>
  </si>
  <si>
    <t>TUBULÃO A CÉU ABERTO, DIÂMETRO DO FUSTE DE 100CM, ESCAVAÇÃO MANUAL, SEM ALARGAMENTO DE BASE, CONCRETO FEITO EM OBRA E LANÇADO COM JERICA. AF_05/2020_PA</t>
  </si>
  <si>
    <t>101099</t>
  </si>
  <si>
    <t>TUBULÃO A CÉU ABERTO, DIÂMETRO DO FUSTE DE 120CM, ESCAVAÇÃO MANUAL, SEM ALARGAMENTO DE BASE, CONCRETO FEITO EM OBRA E LANÇADO COM JERICA. AF_05/2020_PA</t>
  </si>
  <si>
    <t>101100</t>
  </si>
  <si>
    <t>TUBULÃO A CÉU ABERTO, DIÂMETRO DO FUSTE DE 70CM, ESCAVAÇÃO MECÂNICA, SEM ALARGAMENTO DE BASE, CONCRETO FEITO EM OBRA E LANÇADO COM JERICA. AF_05/2020_PA</t>
  </si>
  <si>
    <t>101101</t>
  </si>
  <si>
    <t>TUBULÃO A CÉU ABERTO, DIÂMETRO DO FUSTE DE 80CM, ESCAVAÇÃO MECÂNICA, SEM ALARGAMENTO DE BASE, CONCRETO FEITO EM OBRA E LANÇADO COM JERICA (EXCLUSIVE MOBILIZAÇÃO E DESMOBILIZAÇÃO). AF_05/2020_PA</t>
  </si>
  <si>
    <t>101102</t>
  </si>
  <si>
    <t>TUBULÃO A CÉU ABERTO, DIÂMETRO DO FUSTE DE 100CM, ESCAVAÇÃO MECÂNICA, SEM ALARGAMENTO DE BASE, CONCRETO FEITO EM OBRA E LANÇADO COM JERICA (EXCLUSIVE MOBILIZAÇÃO E DESMOBILIZAÇÃO). AF_05/2020_PA</t>
  </si>
  <si>
    <t>101103</t>
  </si>
  <si>
    <t>TUBULÃO A CÉU ABERTO, DIÂMETRO DO FUSTE DE 120CM, ESCAVAÇÃO MECÂNICA, SEM ALARGAMENTO DE BASE, CONCRETO FEITO EM OBRA E LANÇADO COM JERICA (EXCLUSIVE MOBILIZAÇÃO E DESMOBILIZAÇÃO). AF_05/2020_PA</t>
  </si>
  <si>
    <t>101104</t>
  </si>
  <si>
    <t>TUBULÃO A CÉU ABERTO, DIÂMETRO DO FUSTE DE 70CM, ESCAVAÇÃO MANUAL, SEM ALARGAMENTO DE BASE, CONCRETO USINADO E LANÇADO COM BOMBA OU DIRETAMENTE DO CAMINHÃO (EXCLUSIVE BOMBEAMENTO). AF_05/2020_PA</t>
  </si>
  <si>
    <t>101105</t>
  </si>
  <si>
    <t>TUBULÃO A CÉU ABERTO, DIÂMETRO DO FUSTE DE 80CM, ESCAVAÇÃO MANUAL, SEM ALARGAMENTO DE BASE, CONCRETO USINADO E LANÇADO COM BOMBA OU DIRETAMENTE DO CAMINHÃO (EXCLUSIVE BOMBEAMENTO). AF_05/2020_PA</t>
  </si>
  <si>
    <t>101106</t>
  </si>
  <si>
    <t>TUBULÃO A CÉU ABERTO, DIÂMETRO DO FUSTE DE 100CM, ESCAVAÇÃO MANUAL, SEM ALARGAMENTO DE BASE, CONCRETO USINADO E LANÇADO COM BOMBA OU DIRETAMENTE DO CAMINHÃO (EXCLUSIVE BOMBEAMENTO). AF_05/2020_PA</t>
  </si>
  <si>
    <t>101107</t>
  </si>
  <si>
    <t>TUBULÃO A CÉU ABERTO, DIÂMETRO DO FUSTE DE 120CM, ESCAVAÇÃO MANUAL, SEM ALARGAMENTO DE BASE, CONCRETO USINADO E LANÇADO COM BOMBA OU DIRETAMENTE DO CAMINHÃO (EXCLUSIVE BOMBEAMENTO). AF_05/2020_PA</t>
  </si>
  <si>
    <t>101108</t>
  </si>
  <si>
    <t>TUBULÃO A CÉU ABERTO, DIÂMETRO DO FUSTE DE 70CM, ESCAVAÇÃO MECÂNICA, SEM ALARGAMENTO DE BASE, CONCRETO USINADO E LANÇADO COM BOMBA OU DIRETAMENTE DO CAMINHÃO (EXCLUSIVE BOMBEAMENTO, MOBILIZAÇÃO E DESMOBILIZAÇÃO). AF_05/2020_PA</t>
  </si>
  <si>
    <t>101109</t>
  </si>
  <si>
    <t>TUBULÃO A CÉU ABERTO, DIÂMETRO DO FUSTE DE 80CM, ESCAVAÇÃO MECÂNICA, SEM ALARGAMENTO DE BASE, CONCRETO USINADO E LANÇADO COM BOMBA OU DIRETAMENTE DO CAMINHÃO (EXCLUSIVE BOMBEAMENTO, MOBILIZAÇÃO E DESMOBILIZAÇÃO). AF_05/2020_PA</t>
  </si>
  <si>
    <t>101110</t>
  </si>
  <si>
    <t>TUBULÃO A CÉU ABERTO, DIÂMETRO DO FUSTE DE 100CM, ESCAVAÇÃO MECÂNICA, SEM ALARGAMENTO DE BASE, CONCRETO USINADO E LANÇADO COM BOMBA OU DIRETAMENTE DO CAMINHÃO (EXCLUSIVE BOMBEAMENTO, MOBILIZAÇÃO E DESMOBILIZAÇÃO). AF_05/2020_PA</t>
  </si>
  <si>
    <t>101111</t>
  </si>
  <si>
    <t>TUBULÃO A CÉU ABERTO, DIÂMETRO DO FUSTE DE 120CM, ESCAVAÇÃO MECÂNICA, SEM ALARGAMENTO DE BASE, CONCRETO USINADO E LANÇADO COM BOMBA OU DIRETAMENTE DO CAMINHÃO (EXCLUSIVE BOMBEAMENTO, MOBILIZAÇÃO E DESMOBILIZAÇÃO). AF_05/2020_PA</t>
  </si>
  <si>
    <t>101112</t>
  </si>
  <si>
    <t>ALARGAMENTO DE BASE DE TUBULÃO A CÉU ABERTO, ESCAVAÇÃO MANUAL, CONCRETO FEITO EM OBRA E LANÇADO COM JERICA. AF_05/2020</t>
  </si>
  <si>
    <t>101113</t>
  </si>
  <si>
    <t>ALARGAMENTO DE BASE DE TUBULÃO A CÉU ABERTO, ESCAVAÇÃO MANUAL, CONCRETO USINADO E LANÇADO COM BOMBA OU DIRETAMENTE DO CAMINHÃO (EXCLUSIVE BOMBEAMENTO). AF_05/2020</t>
  </si>
  <si>
    <t>95601</t>
  </si>
  <si>
    <t>ARRASAMENTO MECANICO DE ESTACA DE CONCRETO ARMADO, DIAMETROS DE ATÉ 40 CM. AF_05/2021</t>
  </si>
  <si>
    <t>16,17</t>
  </si>
  <si>
    <t>95602</t>
  </si>
  <si>
    <t>ARRASAMENTO MECANICO DE ESTACA DE CONCRETO ARMADO, DIAMETROS DE 41 CM A 60 CM. AF_05/2021</t>
  </si>
  <si>
    <t>95603</t>
  </si>
  <si>
    <t>ARRASAMENTO MECANICO DE ESTACA DE CONCRETO ARMADO, DIAMETROS DE 61 CM A 80 CM. AF_05/2021</t>
  </si>
  <si>
    <t>44,17</t>
  </si>
  <si>
    <t>95604</t>
  </si>
  <si>
    <t>ARRASAMENTO MECANICO DE ESTACA DE CONCRETO ARMADO, DIAMETROS DE 81 CM A 100 CM. AF_05/2021</t>
  </si>
  <si>
    <t>95605</t>
  </si>
  <si>
    <t>ARRASAMENTO MECANICO DE ESTACA DE CONCRETO ARMADO, DIAMETROS DE 101 CM A 150 CM. AF_05/2021</t>
  </si>
  <si>
    <t>95607</t>
  </si>
  <si>
    <t>ARRASAMENTO DE ESTACA METÁLICA, PERFIL LAMINADO TIPO  I  FAMÍLIA 250. AF_05/2021</t>
  </si>
  <si>
    <t>95608</t>
  </si>
  <si>
    <t>ARRASAMENTO MECÂNICO DE ESTACA METÁLICA, PERFIL LAMINADO TIPO  H - FAMÍLIA 250. AF_05/2021</t>
  </si>
  <si>
    <t>95609</t>
  </si>
  <si>
    <t>ARRASAMENTO MECÂNICO DE ESTACA METÁLICA, PERFIL LAMINADO TIPO  H - FAMÍLIA 310. AF_05/2021</t>
  </si>
  <si>
    <t>100651</t>
  </si>
  <si>
    <t>ESTACA HÉLICE CONTÍNUA, DIÂMETRO DE 30 CM, INCLUSO CONCRETO FCK=30MPA E ARMADURA MÍNIMA (EXCLUSIVE BOMBEAMENTO, MOBILIZAÇÃO E DESMOBILIZAÇÃO). AF_12/2019_PA</t>
  </si>
  <si>
    <t>100652</t>
  </si>
  <si>
    <t>ESTACA HÉLICE CONTÍNUA , DIÂMETRO DE 50 CM, INCLUSO CONCRETO FCK=30MPA E ARMADURA MÍNIMA (EXCLUSIVE BOMBEAMENTO, MOBILIZAÇÃO E DESMOBILIZAÇÃO). AF_12/2019_PA</t>
  </si>
  <si>
    <t>100653</t>
  </si>
  <si>
    <t>ESTACA HÉLICE CONTÍNUA, DIÂMETRO DE 70 CM, INCLUSO CONCRETO FCK=30MPA E ARMADURA MÍNIMA (EXCLUSIVE BOMBEAMENTO, MOBILIZAÇÃO E DESMOBILIZAÇÃO). AF_12/2019_PA</t>
  </si>
  <si>
    <t>100654</t>
  </si>
  <si>
    <t>ESTACA HÉLICE CONTÍNUA, DIÂMETRO DE 80 CM, INCLUSO CONCRETO FCK=30MPA E ARMADURA MÍNIMA (EXCLUSIVE BOMBEAMENTO, MOBILIZAÇÃO E DESMOBILIZAÇÃO). AF_12/2019_PA</t>
  </si>
  <si>
    <t>100655</t>
  </si>
  <si>
    <t>ESTACA HÉLICE CONTÍNUA, DIÂMETRO DE 90 CM, INCLUSO CONCRETO FCK=30MPA E ARMADURA MÍNIMA (EXCLUSIVE BOMBEAMENTO, MOBILIZAÇÃO E DESMOBILIZAÇÃO). AF_12/2019_PA</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</si>
  <si>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</si>
  <si>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</si>
  <si>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</si>
  <si>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</si>
  <si>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</si>
  <si>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</si>
  <si>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</si>
  <si>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</si>
  <si>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16,70</t>
  </si>
  <si>
    <t>100890</t>
  </si>
  <si>
    <t>ESTACA METÁLICA PARA FUNDAÇÃO, UTILIZANDO PERFIL LAMINADO HP310X79 (EXCLUSIVE MOBILIZAÇÃO E DESMOBILIZAÇÃO). AF_01/2020</t>
  </si>
  <si>
    <t>16,56</t>
  </si>
  <si>
    <t>100892</t>
  </si>
  <si>
    <t>ESTACA METÁLICA PARA CONTENÇÃO, UTILIZANDO PERFIL LAMINADO W250X32,7 (EXCLUSIVE MOBILIZAÇÃO E DESMOBILIZAÇÃO). AF_01/2020</t>
  </si>
  <si>
    <t>100893</t>
  </si>
  <si>
    <t>ESTACA METÁLICA PARA CONTENÇÃO, UTILIZANDO PERFIL LAMINADO W250X38,5 (EXCLUSIVE MOBILIZAÇÃO E DESMOBILIZAÇÃO). AF_01/2020</t>
  </si>
  <si>
    <t>100894</t>
  </si>
  <si>
    <t>ESTACA METÁLICA PARA CONTENÇÃO, UTILIZANDO PERFIL LAMINADO W250X44,8 (EXCLUSIVE MOBILIZAÇÃO E DESMOBILIZAÇÃO). AF_01/2020</t>
  </si>
  <si>
    <t>15,50</t>
  </si>
  <si>
    <t>100896</t>
  </si>
  <si>
    <t>ESTACA ESCAVADA MECANICAMENTE, SEM FLUIDO ESTABILIZANTE, COM 25CM DE DIÂMETRO, CONCRETO LANÇADO POR CAMINHÃO BETONEIRA (EXCLUSIVE MOBILIZAÇÃO E DESMOBILIZAÇÃO). AF_01/2020_PA</t>
  </si>
  <si>
    <t>100897</t>
  </si>
  <si>
    <t>ESTACA ESCAVADA MECANICAMENTE, SEM FLUIDO ESTABILIZANTE, COM 40CM DE DIÂMETRO, CONCRETO LANÇADO POR CAMINHÃO BETONEIRA (EXCLUSIVE MOBILIZAÇÃO E DESMOBILIZAÇÃO). AF_01/2020_PA</t>
  </si>
  <si>
    <t>100898</t>
  </si>
  <si>
    <t>ESTACA ESCAVADA MECANICAMENTE, SEM FLUIDO ESTABILIZANTE, COM 60CM DE DIÂMETRO, CONCRETO LANÇADO POR CAMINHÃO BETONEIRA (EXCLUSIVE MOBILIZAÇÃO E DESMOBILIZAÇÃO). AF_01/2020_PA</t>
  </si>
  <si>
    <t>100899</t>
  </si>
  <si>
    <t>ESTACA ESCAVADA MECANICAMENTE, SEM FLUIDO ESTABILIZANTE, COM 25CM DE DIÂMETRO, CONCRETO LANÇADO MANUALMENTE (EXCLUSIVE MOBILIZAÇÃO E DESMOBILIZAÇÃO). AF_01/2020_PA</t>
  </si>
  <si>
    <t>100900</t>
  </si>
  <si>
    <t>ESTACA ESCAVADA MECANICAMENTE, SEM FLUIDO ESTABILIZANTE, COM 60CM DE DIÂMETRO, CONCRETO LANÇADO POR BOMBA LANÇA (EXCLUSIVE BOMBEAMENTO, MOBILIZAÇÃO E DESMOBILIZAÇÃO). AF_01/2020_PA</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</si>
  <si>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</si>
  <si>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</si>
  <si>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</si>
  <si>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</si>
  <si>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</si>
  <si>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</si>
  <si>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</si>
  <si>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ESTACA BROCA DE CONCRETO, DIÂMETRO DE 30CM, ESCAVAÇÃO MANUAL COM TRADO CONCHA, INTEIRAMENTE ARMADA. AF_05/2020_PA</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</si>
  <si>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</si>
  <si>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</si>
  <si>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</si>
  <si>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</si>
  <si>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</si>
  <si>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</si>
  <si>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95240</t>
  </si>
  <si>
    <t>95241</t>
  </si>
  <si>
    <t>29,54</t>
  </si>
  <si>
    <t>96616</t>
  </si>
  <si>
    <t>96617</t>
  </si>
  <si>
    <t>18,36</t>
  </si>
  <si>
    <t>96619</t>
  </si>
  <si>
    <t>96620</t>
  </si>
  <si>
    <t>96621</t>
  </si>
  <si>
    <t>96622</t>
  </si>
  <si>
    <t>96623</t>
  </si>
  <si>
    <t>96624</t>
  </si>
  <si>
    <t>97082</t>
  </si>
  <si>
    <t>ESCAVAÇÃO MANUAL DE VIGA DE BORDA PARA RADIER. AF_09/2021</t>
  </si>
  <si>
    <t>97083</t>
  </si>
  <si>
    <t>COMPACTAÇÃO MECÂNICA DE SOLO PARA EXECUÇÃO DE RADIER, PISO DE CONCRETO OU LAJE SOBRE SOLO, COM COMPACTADOR DE SOLOS A PERCUSSÃO. AF_09/2021</t>
  </si>
  <si>
    <t>2,80</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</si>
  <si>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</si>
  <si>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</si>
  <si>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</si>
  <si>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</si>
  <si>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</si>
  <si>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</si>
  <si>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2,30</t>
  </si>
  <si>
    <t>97088</t>
  </si>
  <si>
    <t>ARMAÇÃO PARA EXECUÇÃO DE RADIER, PISO DE CONCRETO OU LAJE SOBRE SOLO, COM USO DE TELA Q-92. AF_09/2021</t>
  </si>
  <si>
    <t>97089</t>
  </si>
  <si>
    <t>ARMAÇÃO PARA EXECUÇÃO DE RADIER, PISO DE CONCRETO OU LAJE SOBRE SOLO, COM USO DE TELA Q-113. AF_09/2021</t>
  </si>
  <si>
    <t>97090</t>
  </si>
  <si>
    <t>ARMAÇÃO PARA EXECUÇÃO DE RADIER, PISO DE CONCRETO OU LAJE SOBRE SOLO, COM USO DE TELA Q-138. AF_09/2021</t>
  </si>
  <si>
    <t>97091</t>
  </si>
  <si>
    <t>ARMAÇÃO PARA EXECUÇÃO DE RADIER, PISO DE CONCRETO OU LAJE SOBRE SOLO, COM USO DE TELA Q-159. AF_09/2021</t>
  </si>
  <si>
    <t>13,16</t>
  </si>
  <si>
    <t>97092</t>
  </si>
  <si>
    <t>ARMAÇÃO PARA EXECUÇÃO DE RADIER, PISO DE CONCRETO OU LAJE SOBRE SOLO, COM USO DE TELA Q-196. AF_09/2021</t>
  </si>
  <si>
    <t>12,74</t>
  </si>
  <si>
    <t>97093</t>
  </si>
  <si>
    <t>ARMAÇÃO PARA EXECUÇÃO DE RADIER, PISO DE CONCRETO OU LAJE SOBRE SOLO, COM USO DE TELA Q-283. AF_09/2021</t>
  </si>
  <si>
    <t>11,95</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</si>
  <si>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</si>
  <si>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</si>
  <si>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</si>
  <si>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</si>
  <si>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</si>
  <si>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</si>
  <si>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97102</t>
  </si>
  <si>
    <t>EXECUÇÃO DE RADIER, ESPESSURA DE 15 CM, FCK = 30 MPA, COM USO DE FORMAS EM MADEIRA SERRADA. AF_09/2021</t>
  </si>
  <si>
    <t>97103</t>
  </si>
  <si>
    <t>EXECUÇÃO DE RADIER, ESPESSURA DE 20 CM, FCK = 30 MPA, COM USO DE FORMAS EM MADEIRA SERRADA. AF_09/2021</t>
  </si>
  <si>
    <t>100322</t>
  </si>
  <si>
    <t>100323</t>
  </si>
  <si>
    <t>176,72</t>
  </si>
  <si>
    <t>100324</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</si>
  <si>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</si>
  <si>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</si>
  <si>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</si>
  <si>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</si>
  <si>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</si>
  <si>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</si>
  <si>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</si>
  <si>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</si>
  <si>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</si>
  <si>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</si>
  <si>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133,12</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</si>
  <si>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</si>
  <si>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</si>
  <si>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</si>
  <si>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</si>
  <si>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</si>
  <si>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</si>
  <si>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</si>
  <si>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</si>
  <si>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</si>
  <si>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</si>
  <si>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</si>
  <si>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</si>
  <si>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</si>
  <si>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</si>
  <si>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</si>
  <si>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</si>
  <si>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</si>
  <si>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</si>
  <si>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92268</t>
  </si>
  <si>
    <t>FABRICAÇÃO DE FÔRMA PARA LAJES, EM CHAPA DE MADEIRA COMPENSADA PLASTIFICADA, E = 18 MM. AF_09/2020</t>
  </si>
  <si>
    <t>92269</t>
  </si>
  <si>
    <t>92270</t>
  </si>
  <si>
    <t>185,77</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</si>
  <si>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</si>
  <si>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</si>
  <si>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</si>
  <si>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</si>
  <si>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</si>
  <si>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</si>
  <si>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</si>
  <si>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</si>
  <si>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</si>
  <si>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</si>
  <si>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</si>
  <si>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</si>
  <si>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</si>
  <si>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</si>
  <si>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</si>
  <si>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</si>
  <si>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</si>
  <si>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</si>
  <si>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</si>
  <si>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</si>
  <si>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</si>
  <si>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</si>
  <si>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</si>
  <si>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</si>
  <si>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</si>
  <si>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</si>
  <si>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</si>
  <si>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</si>
  <si>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71,04</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</si>
  <si>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</si>
  <si>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</si>
  <si>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</si>
  <si>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</si>
  <si>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</si>
  <si>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</si>
  <si>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</si>
  <si>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</si>
  <si>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63,63</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</si>
  <si>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</si>
  <si>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</si>
  <si>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</si>
  <si>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</si>
  <si>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</si>
  <si>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</si>
  <si>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</si>
  <si>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</si>
  <si>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</si>
  <si>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</si>
  <si>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</si>
  <si>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</si>
  <si>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</si>
  <si>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</si>
  <si>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</si>
  <si>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</si>
  <si>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</si>
  <si>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</si>
  <si>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</si>
  <si>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</si>
  <si>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</si>
  <si>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</si>
  <si>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</si>
  <si>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</si>
  <si>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</si>
  <si>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</si>
  <si>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</si>
  <si>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</si>
  <si>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</si>
  <si>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</si>
  <si>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</si>
  <si>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</si>
  <si>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</si>
  <si>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</si>
  <si>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</si>
  <si>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</si>
  <si>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</si>
  <si>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</si>
  <si>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</si>
  <si>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</si>
  <si>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</si>
  <si>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</si>
  <si>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</si>
  <si>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</si>
  <si>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</si>
  <si>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</si>
  <si>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</si>
  <si>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</si>
  <si>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</si>
  <si>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</si>
  <si>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</si>
  <si>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</si>
  <si>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</si>
  <si>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</si>
  <si>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</si>
  <si>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</si>
  <si>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</si>
  <si>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</si>
  <si>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</si>
  <si>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</si>
  <si>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92472</t>
  </si>
  <si>
    <t>MONTAGEM E DESMONTAGEM DE FÔRMA DE VIGA, ESCORAMENTO METÁLICO, PÉ-DIREITO SIMPLES, EM CHAPA DE MADEIRA PLASTIFICADA, 12 UTILIZAÇÕES. AF_09/2020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</si>
  <si>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</si>
  <si>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</si>
  <si>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</si>
  <si>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</si>
  <si>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</si>
  <si>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</si>
  <si>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</si>
  <si>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</si>
  <si>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94,63</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</si>
  <si>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</si>
  <si>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</si>
  <si>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</si>
  <si>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</si>
  <si>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</si>
  <si>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</si>
  <si>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</si>
  <si>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</si>
  <si>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</si>
  <si>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</si>
  <si>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</si>
  <si>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</si>
  <si>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224,91</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</si>
  <si>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</si>
  <si>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</si>
  <si>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</si>
  <si>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</si>
  <si>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</si>
  <si>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</si>
  <si>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</si>
  <si>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</si>
  <si>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</si>
  <si>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</si>
  <si>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58,94</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</si>
  <si>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</si>
  <si>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</si>
  <si>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</si>
  <si>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</si>
  <si>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</si>
  <si>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</si>
  <si>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</si>
  <si>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</si>
  <si>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</si>
  <si>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</si>
  <si>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</si>
  <si>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</si>
  <si>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48,76</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</si>
  <si>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</si>
  <si>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</si>
  <si>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</si>
  <si>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</si>
  <si>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60,71</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</si>
  <si>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</si>
  <si>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</si>
  <si>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</si>
  <si>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</si>
  <si>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</si>
  <si>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</si>
  <si>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</si>
  <si>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</si>
  <si>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</si>
  <si>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</si>
  <si>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</si>
  <si>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</si>
  <si>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</si>
  <si>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</si>
  <si>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68,91</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</si>
  <si>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</si>
  <si>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</si>
  <si>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</si>
  <si>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</si>
  <si>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</si>
  <si>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</si>
  <si>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</si>
  <si>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</si>
  <si>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</si>
  <si>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</si>
  <si>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</si>
  <si>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</si>
  <si>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</si>
  <si>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</si>
  <si>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</si>
  <si>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</si>
  <si>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</si>
  <si>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</si>
  <si>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</si>
  <si>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</si>
  <si>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</si>
  <si>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</si>
  <si>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</si>
  <si>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96530</t>
  </si>
  <si>
    <t>96531</t>
  </si>
  <si>
    <t>96532</t>
  </si>
  <si>
    <t>96533</t>
  </si>
  <si>
    <t>96534</t>
  </si>
  <si>
    <t>96535</t>
  </si>
  <si>
    <t>96536</t>
  </si>
  <si>
    <t>76,22</t>
  </si>
  <si>
    <t>96537</t>
  </si>
  <si>
    <t>96538</t>
  </si>
  <si>
    <t>96539</t>
  </si>
  <si>
    <t>96540</t>
  </si>
  <si>
    <t>96541</t>
  </si>
  <si>
    <t>96542</t>
  </si>
  <si>
    <t>96543</t>
  </si>
  <si>
    <t>17,62</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</si>
  <si>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</si>
  <si>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</si>
  <si>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</si>
  <si>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</si>
  <si>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</si>
  <si>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</si>
  <si>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17,01</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</si>
  <si>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</si>
  <si>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</si>
  <si>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</si>
  <si>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</si>
  <si>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</si>
  <si>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</si>
  <si>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</si>
  <si>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</si>
  <si>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</si>
  <si>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</si>
  <si>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</si>
  <si>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</si>
  <si>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</si>
  <si>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</si>
  <si>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</si>
  <si>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</si>
  <si>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</si>
  <si>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</si>
  <si>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</si>
  <si>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</si>
  <si>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203,81</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</si>
  <si>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</si>
  <si>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</si>
  <si>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</si>
  <si>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</si>
  <si>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</si>
  <si>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</si>
  <si>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</si>
  <si>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</si>
  <si>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269,34</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</si>
  <si>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</si>
  <si>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</si>
  <si>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</si>
  <si>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</si>
  <si>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</si>
  <si>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</si>
  <si>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</si>
  <si>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</si>
  <si>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</si>
  <si>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</si>
  <si>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</si>
  <si>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</si>
  <si>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</si>
  <si>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</si>
  <si>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</si>
  <si>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</si>
  <si>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</si>
  <si>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</si>
  <si>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</si>
  <si>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</si>
  <si>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</si>
  <si>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</si>
  <si>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</si>
  <si>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</si>
  <si>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</si>
  <si>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</si>
  <si>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</si>
  <si>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</si>
  <si>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</si>
  <si>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</si>
  <si>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</si>
  <si>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</si>
  <si>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</si>
  <si>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</si>
  <si>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</si>
  <si>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</si>
  <si>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</si>
  <si>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</si>
  <si>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</si>
  <si>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</si>
  <si>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</si>
  <si>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</si>
  <si>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</si>
  <si>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</si>
  <si>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</si>
  <si>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</si>
  <si>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</si>
  <si>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</si>
  <si>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</si>
  <si>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</si>
  <si>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</si>
  <si>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</si>
  <si>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</si>
  <si>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</si>
  <si>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</si>
  <si>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</si>
  <si>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</si>
  <si>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</si>
  <si>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</si>
  <si>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</si>
  <si>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</si>
  <si>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</si>
  <si>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</si>
  <si>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</si>
  <si>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189,26</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</si>
  <si>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</si>
  <si>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</si>
  <si>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</si>
  <si>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</si>
  <si>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495,17</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</si>
  <si>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</si>
  <si>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</si>
  <si>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</si>
  <si>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</si>
  <si>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</si>
  <si>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</si>
  <si>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</si>
  <si>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</si>
  <si>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</si>
  <si>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</si>
  <si>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</si>
  <si>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</si>
  <si>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</si>
  <si>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</si>
  <si>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</si>
  <si>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</si>
  <si>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</si>
  <si>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</si>
  <si>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</si>
  <si>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</si>
  <si>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</si>
  <si>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</si>
  <si>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</si>
  <si>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</si>
  <si>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</si>
  <si>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</si>
  <si>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</si>
  <si>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</si>
  <si>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</si>
  <si>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</si>
  <si>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</si>
  <si>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</si>
  <si>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</si>
  <si>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</si>
  <si>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</si>
  <si>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</si>
  <si>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</si>
  <si>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</si>
  <si>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</si>
  <si>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</si>
  <si>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</si>
  <si>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</si>
  <si>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</si>
  <si>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</si>
  <si>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</si>
  <si>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</si>
  <si>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241,78</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</si>
  <si>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</si>
  <si>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</si>
  <si>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</si>
  <si>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</si>
  <si>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</si>
  <si>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</si>
  <si>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</si>
  <si>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</si>
  <si>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</si>
  <si>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ESCADA EM CONCRETO ARMADO MOLDADO IN LOCO, FCK 25 MPA, COM 1 LANCE E LAJE PLANA, FÔRMA EM CHAPA DE MADEIRA COMPENSADA RESINADA. AF_11/2020_PA</t>
  </si>
  <si>
    <t>102074</t>
  </si>
  <si>
    <t>ESCADA EM CONCRETO ARMADO MOLDADO IN LOCO, FCK 25 MPA, COM 2 LANCES EM  U  E LAJE PLANA, FÔRMA EM CHAPA DE MADEIRA COMPENSADA RESINADA. AF_11/2020_PA</t>
  </si>
  <si>
    <t>102075</t>
  </si>
  <si>
    <t>ESCADA EM CONCRETO ARMADO MOLDADO IN LOCO, FCK 25 MPA, COM 2 LANCES EM  L  E LAJE PLANA, FÔRMA EM CHAPA DE MADEIRA COMPENSADA RESINADA. AF_11/2020_PA</t>
  </si>
  <si>
    <t>102076</t>
  </si>
  <si>
    <t>ESCADA EM CONCRETO ARMADO MOLDADO IN LOCO, FCK 25 MPA, COM 2 LANCES EM  X  E LAJE PLANA, FÔRMA EM CHAPA DE MADEIRA COMPENSADA RESINADA. AF_11/2020_PA</t>
  </si>
  <si>
    <t>102077</t>
  </si>
  <si>
    <t>ESCADA EM CONCRETO ARMADO MOLDADO IN LOCO, FCK 25 MPA, COM 1 LANCE E LAJE CASCATA, FÔRMA EM CHAPA DE MADEIRA COMPENSADA RESINADA. AF_11/2020_PA</t>
  </si>
  <si>
    <t>102078</t>
  </si>
  <si>
    <t>ESCADA EM CONCRETO ARMADO MOLDADO IN LOCO, FCK 25 MPA, COM 2 LANCES EM  U  E LAJE CASCATA, FÔRMA EM CHAPA DE MADEIRA COMPENSADA RESINADA. AF_11/2020_PA</t>
  </si>
  <si>
    <t>102079</t>
  </si>
  <si>
    <t>ESCADA EM CONCRETO ARMADO MOLDADO IN LOCO, FCK 25 MPA, COM 2 LANCES EM  L  E LAJE CASCATA, FÔRMA EM CHAPA DE MADEIRA COMPENSADA RESINADA. AF_11/2020_PA</t>
  </si>
  <si>
    <t>102080</t>
  </si>
  <si>
    <t>ESCADA EM CONCRETO ARMADO MOLDADO IN LOCO, FCK 25 MPA, COM 2 LANCES EM  X  E LAJE CASCATA, FÔRMA EM CHAPA DE MADEIRA COMPENSADA RESINADA. AF_11/2020_PA</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</si>
  <si>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</si>
  <si>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</si>
  <si>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</si>
  <si>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</si>
  <si>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</si>
  <si>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X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</si>
  <si>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</si>
  <si>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</si>
  <si>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</si>
  <si>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</si>
  <si>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</si>
  <si>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X E LAJE CASCATA, EM MADEIRA SERRADA, E=25 MM. AF_11/2020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</si>
  <si>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</si>
  <si>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</si>
  <si>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</si>
  <si>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</si>
  <si>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76,70</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</si>
  <si>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</si>
  <si>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</si>
  <si>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</si>
  <si>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</si>
  <si>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57,17</t>
  </si>
  <si>
    <t>89996</t>
  </si>
  <si>
    <t>ARMAÇÃO VERTICAL DE ALVENARIA ESTRUTURAL; DIÂMETRO DE 10,0 MM. AF_09/2021</t>
  </si>
  <si>
    <t>11,63</t>
  </si>
  <si>
    <t>89997</t>
  </si>
  <si>
    <t>ARMAÇÃO VERTICAL DE ALVENARIA ESTRUTURAL; DIÂMETRO DE 12,5 MM. AF_09/2021</t>
  </si>
  <si>
    <t>89998</t>
  </si>
  <si>
    <t>ARMAÇÃO DE CINTA DE ALVENARIA ESTRUTURAL; DIÂMETRO DE 10,0 MM. AF_09/2021</t>
  </si>
  <si>
    <t>89999</t>
  </si>
  <si>
    <t>ARMAÇÃO DE VERGA E CONTRAVERGA DE ALVENARIA ESTRUTURAL; DIÂMETRO DE 8,0 MM. AF_09/2021</t>
  </si>
  <si>
    <t>90000</t>
  </si>
  <si>
    <t>ARMAÇÃO DE VERGA E CONTRAVERGA DE ALVENARIA ESTRUTURAL; DIÂMETRO DE 10,0 MM. AF_09/2021</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</si>
  <si>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</si>
  <si>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</si>
  <si>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</si>
  <si>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</si>
  <si>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9,92</t>
  </si>
  <si>
    <t>91595</t>
  </si>
  <si>
    <t>ARMAÇÃO DO SISTEMA DE PAREDES DE CONCRETO, EXECUTADA EM PAREDES DE EDIFICAÇÕES TÉRREAS, TELA Q-61. AF_06/2019</t>
  </si>
  <si>
    <t>10,51</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</si>
  <si>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</si>
  <si>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</si>
  <si>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</si>
  <si>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</si>
  <si>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</si>
  <si>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</si>
  <si>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</si>
  <si>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</si>
  <si>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</si>
  <si>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</si>
  <si>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</si>
  <si>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</si>
  <si>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</si>
  <si>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</si>
  <si>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12,76</t>
  </si>
  <si>
    <t>91603</t>
  </si>
  <si>
    <t>ARMAÇÃO DO SISTEMA DE PAREDES DE CONCRETO, EXECUTADA COMO REFORÇO, VERGALHÃO DE 10,0 MM DE DIÂMETRO. AF_06/2019</t>
  </si>
  <si>
    <t>12,05</t>
  </si>
  <si>
    <t>92759</t>
  </si>
  <si>
    <t>ARMAÇÃO DE PILAR OU VIGA DE ESTRUTURA CONVENCIONAL DE CONCRETO ARMADO UTILIZANDO AÇO CA-60 DE 5,0 MM - MONTAGEM. AF_06/2022</t>
  </si>
  <si>
    <t>14,64</t>
  </si>
  <si>
    <t>92760</t>
  </si>
  <si>
    <t>ARMAÇÃO DE PILAR OU VIGA DE ESTRUTURA CONVENCIONAL DE CONCRETO ARMADO UTILIZANDO AÇO CA-50 DE 6,3 MM - MONTAGEM. AF_06/2022</t>
  </si>
  <si>
    <t>14,31</t>
  </si>
  <si>
    <t>92761</t>
  </si>
  <si>
    <t>ARMAÇÃO DE PILAR OU VIGA DE ESTRUTURA CONVENCIONAL DE CONCRETO ARMADO UTILIZANDO AÇO CA-50 DE 8,0 MM - MONTAGEM. AF_06/2022</t>
  </si>
  <si>
    <t>13,76</t>
  </si>
  <si>
    <t>92762</t>
  </si>
  <si>
    <t>ARMAÇÃO DE PILAR OU VIGA DE ESTRUTURA CONVENCIONAL DE CONCRETO ARMADO UTILIZANDO AÇO CA-50 DE 10,0 MM - MONTAGEM. AF_06/2022</t>
  </si>
  <si>
    <t>12,46</t>
  </si>
  <si>
    <t>92763</t>
  </si>
  <si>
    <t>ARMAÇÃO DE PILAR OU VIGA DE ESTRUTURA CONVENCIONAL DE CONCRETO ARMADO UTILIZANDO AÇO CA-50 DE 12,5 MM - MONTAGEM. AF_06/2022</t>
  </si>
  <si>
    <t>10,57</t>
  </si>
  <si>
    <t>92764</t>
  </si>
  <si>
    <t>ARMAÇÃO DE PILAR OU VIGA DE ESTRUTURA CONVENCIONAL DE CONCRETO ARMADO UTILIZANDO AÇO CA-50 DE 16,0 MM - MONTAGEM. AF_06/2022</t>
  </si>
  <si>
    <t>10,33</t>
  </si>
  <si>
    <t>92765</t>
  </si>
  <si>
    <t>ARMAÇÃO DE PILAR OU VIGA DE ESTRUTURA CONVENCIONAL DE CONCRETO ARMADO UTILIZANDO AÇO CA-50 DE 20,0 MM - MONTAGEM. AF_06/2022</t>
  </si>
  <si>
    <t>11,86</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</si>
  <si>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</si>
  <si>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</si>
  <si>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</si>
  <si>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</si>
  <si>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15,79</t>
  </si>
  <si>
    <t>92768</t>
  </si>
  <si>
    <t>ARMAÇÃO DE LAJE DE ESTRUTURA CONVENCIONAL DE CONCRETO ARMADO UTILIZANDO AÇO CA-60 DE 5,0 MM - MONTAGEM. AF_06/2022</t>
  </si>
  <si>
    <t>14,21</t>
  </si>
  <si>
    <t>92769</t>
  </si>
  <si>
    <t>ARMAÇÃO DE LAJE DE ESTRUTURA CONVENCIONAL DE CONCRETO ARMADO UTILIZANDO AÇO CA-50 DE 6,3 MM - MONTAGEM. AF_06/2022</t>
  </si>
  <si>
    <t>13,87</t>
  </si>
  <si>
    <t>92770</t>
  </si>
  <si>
    <t>ARMAÇÃO DE LAJE DE ESTRUTURA CONVENCIONAL DE CONCRETO ARMADO UTILIZANDO AÇO CA-50 DE 8,0 MM - MONTAGEM. AF_06/2022</t>
  </si>
  <si>
    <t>13,36</t>
  </si>
  <si>
    <t>92771</t>
  </si>
  <si>
    <t>ARMAÇÃO DE LAJE DE ESTRUTURA CONVENCIONAL DE CONCRETO ARMADO UTILIZANDO AÇO CA-50 DE 10,0 MM - MONTAGEM. AF_06/2022</t>
  </si>
  <si>
    <t>12,09</t>
  </si>
  <si>
    <t>92772</t>
  </si>
  <si>
    <t>ARMAÇÃO DE LAJE DE ESTRUTURA CONVENCIONAL DE CONCRETO ARMADO UTILIZANDO AÇO CA-50 DE 12,5 MM - MONTAGEM. AF_06/2022</t>
  </si>
  <si>
    <t>92773</t>
  </si>
  <si>
    <t>ARMAÇÃO DE LAJE DE ESTRUTURA CONVENCIONAL DE CONCRETO ARMADO UTILIZANDO AÇO CA-50 DE 16,0 MM - MONTAGEM. AF_06/2022</t>
  </si>
  <si>
    <t>92774</t>
  </si>
  <si>
    <t>ARMAÇÃO DE LAJE DE ESTRUTURA CONVENCIONAL DE CONCRETO ARMADO UTILIZANDO AÇO CA-50 DE 20,0 MM - MONTAGEM. AF_06/2022</t>
  </si>
  <si>
    <t>11,73</t>
  </si>
  <si>
    <t>92798</t>
  </si>
  <si>
    <t>CORTE E DOBRA DE AÇO CA-50, DIÂMETRO DE 25,0 MM. AF_06/2022</t>
  </si>
  <si>
    <t>92799</t>
  </si>
  <si>
    <t>CORTE E DOBRA DE AÇO CA-60, DIÂMETRO DE 4,2 MM. AF_06/2022</t>
  </si>
  <si>
    <t>92800</t>
  </si>
  <si>
    <t>CORTE E DOBRA DE AÇO CA-60, DIÂMETRO DE 5,0 MM. AF_06/2022</t>
  </si>
  <si>
    <t>92801</t>
  </si>
  <si>
    <t>CORTE E DOBRA DE AÇO CA-50, DIÂMETRO DE 6,3 MM. AF_06/2022</t>
  </si>
  <si>
    <t>11,49</t>
  </si>
  <si>
    <t>92802</t>
  </si>
  <si>
    <t>CORTE E DOBRA DE AÇO CA-50, DIÂMETRO DE 8,0 MM. AF_06/2022</t>
  </si>
  <si>
    <t>92803</t>
  </si>
  <si>
    <t>CORTE E DOBRA DE AÇO CA-50, DIÂMETRO DE 10,0 MM. AF_06/2022</t>
  </si>
  <si>
    <t>10,74</t>
  </si>
  <si>
    <t>92804</t>
  </si>
  <si>
    <t>CORTE E DOBRA DE AÇO CA-50, DIÂMETRO DE 12,5 MM. AF_06/2022</t>
  </si>
  <si>
    <t>9,23</t>
  </si>
  <si>
    <t>92805</t>
  </si>
  <si>
    <t>CORTE E DOBRA DE AÇO CA-50, DIÂMETRO DE 16,0 MM. AF_06/2022</t>
  </si>
  <si>
    <t>9,17</t>
  </si>
  <si>
    <t>92806</t>
  </si>
  <si>
    <t>CORTE E DOBRA DE AÇO CA-50, DIÂMETRO DE 20,0 MM. AF_06/2022</t>
  </si>
  <si>
    <t>92875</t>
  </si>
  <si>
    <t>CORTE E DOBRA DE AÇO CA-25, DIÂMETRO DE 6,3 MM. AF_06/2022</t>
  </si>
  <si>
    <t>92876</t>
  </si>
  <si>
    <t>CORTE E DOBRA DE AÇO CA-25, DIÂMETRO DE 8,0 MM. AF_06/2022</t>
  </si>
  <si>
    <t>92877</t>
  </si>
  <si>
    <t>CORTE E DOBRA DE AÇO CA-25, DIÂMETRO DE 10,0 MM. AF_06/2022</t>
  </si>
  <si>
    <t>11,62</t>
  </si>
  <si>
    <t>92878</t>
  </si>
  <si>
    <t>CORTE E DOBRA DE AÇO CA-25, DIÂMETRO DE 12,5 MM. AF_06/2022</t>
  </si>
  <si>
    <t>11,47</t>
  </si>
  <si>
    <t>92879</t>
  </si>
  <si>
    <t>CORTE E DOBRA DE AÇO CA-25, DIÂMETRO DE 16,0 MM. AF_06/2022</t>
  </si>
  <si>
    <t>92880</t>
  </si>
  <si>
    <t>CORTE E DOBRA DE AÇO CA-25, DIÂMETRO DE 20,0 MM. AF_06/2022</t>
  </si>
  <si>
    <t>92881</t>
  </si>
  <si>
    <t>CORTE E DOBRA DE AÇO CA-25, DIÂMETRO DE 25,0 MM. AF_06/2022</t>
  </si>
  <si>
    <t>92882</t>
  </si>
  <si>
    <t>ARMAÇÃO UTILIZANDO AÇO CA-25 DE 6,3 MM - MONTAGEM. AF_06/2022</t>
  </si>
  <si>
    <t>92883</t>
  </si>
  <si>
    <t>ARMAÇÃO UTILIZANDO AÇO CA-25 DE 8,0 MM - MONTAGEM. AF_06/2022</t>
  </si>
  <si>
    <t>13,23</t>
  </si>
  <si>
    <t>92884</t>
  </si>
  <si>
    <t>ARMAÇÃO UTILIZANDO AÇO CA-25 DE 10,0 MM - MONTAGEM. AF_06/2022</t>
  </si>
  <si>
    <t>92885</t>
  </si>
  <si>
    <t>ARMAÇÃO UTILIZANDO AÇO CA-25 DE 12,5 MM - MONTAGEM. AF_06/2022</t>
  </si>
  <si>
    <t>13,14</t>
  </si>
  <si>
    <t>92886</t>
  </si>
  <si>
    <t>ARMAÇÃO UTILIZANDO AÇO CA-25 DE 16,0 MM - MONTAGEM. AF_06/2022</t>
  </si>
  <si>
    <t>12,72</t>
  </si>
  <si>
    <t>92887</t>
  </si>
  <si>
    <t>ARMAÇÃO UTILIZANDO AÇO CA-25 DE 20,0 MM - MONTAGEM. AF_06/2022</t>
  </si>
  <si>
    <t>92888</t>
  </si>
  <si>
    <t>ARMAÇÃO UTILIZANDO AÇO CA-25 DE 25,0 MM - MONTAGEM. AF_06/2022</t>
  </si>
  <si>
    <t>12,52</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</si>
  <si>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</si>
  <si>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</si>
  <si>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</si>
  <si>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</si>
  <si>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</si>
  <si>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</si>
  <si>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</si>
  <si>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</si>
  <si>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</si>
  <si>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</si>
  <si>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11,11</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</si>
  <si>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</si>
  <si>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</si>
  <si>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</si>
  <si>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</si>
  <si>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12,17</t>
  </si>
  <si>
    <t>92924</t>
  </si>
  <si>
    <t>ARMAÇÃO DE ESTRUTURAS DIVERSAS DE CONCRETO ARMADO, EXCETO VIGAS, PILARES, LAJES E FUNDAÇÕES, UTILIZANDO AÇO CA-50 DE 25,0 MM - MONTAGEM. AF_06/2022</t>
  </si>
  <si>
    <t>95448</t>
  </si>
  <si>
    <t>CORTE E DOBRA DE AÇO CA-50, DIÂMERO DE 32 MM. AF_06/2022</t>
  </si>
  <si>
    <t>11,87</t>
  </si>
  <si>
    <t>95576</t>
  </si>
  <si>
    <t>MONTAGEM DE ARMADURA DE ESTACAS, DIÂMETRO = 8,0 MM. AF_09/2021_PS</t>
  </si>
  <si>
    <t>13,89</t>
  </si>
  <si>
    <t>95577</t>
  </si>
  <si>
    <t>MONTAGEM DE ARMADURA DE ESTACAS, DIÂMETRO = 10,0 MM. AF_09/2021_PS</t>
  </si>
  <si>
    <t>95578</t>
  </si>
  <si>
    <t>MONTAGEM DE ARMADURA DE ESTACAS, DIÂMETRO = 12,5 MM. AF_09/2021_PS</t>
  </si>
  <si>
    <t>95579</t>
  </si>
  <si>
    <t>MONTAGEM DE ARMADURA DE ESTACAS, DIÂMETRO = 16,0 MM. AF_09/2021_PS</t>
  </si>
  <si>
    <t>9,97</t>
  </si>
  <si>
    <t>95580</t>
  </si>
  <si>
    <t>MONTAGEM DE ARMADURA DE ESTACAS, DIÂMETRO = 20,0 MM. AF_09/2021_PS</t>
  </si>
  <si>
    <t>95581</t>
  </si>
  <si>
    <t>MONTAGEM DE ARMADURA DE ESTACAS, DIÂMETRO = 25,0 MM. AF_09/2021_PS</t>
  </si>
  <si>
    <t>11,52</t>
  </si>
  <si>
    <t>95582</t>
  </si>
  <si>
    <t>MONTAGEM DE ARMADURA DE ESTACAS, DIÂMETRO = 32,0 MM. AF_09/2021_PS</t>
  </si>
  <si>
    <t>95583</t>
  </si>
  <si>
    <t>MONTAGEM DE ARMADURA TRANSVERSAL DE ESTACAS DE SEÇÃO CIRCULAR, DIÂMETRO = 5,0 MM. AF_09/2021_PS</t>
  </si>
  <si>
    <t>16,11</t>
  </si>
  <si>
    <t>95584</t>
  </si>
  <si>
    <t>MONTAGEM DE ARMADURA TRANSVERSAL DE ESTACAS DE SEÇÃO CIRCULAR, DIÂMETRO = 6,30 MM. AF_09/2021_PS</t>
  </si>
  <si>
    <t>14,89</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</si>
  <si>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</si>
  <si>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</si>
  <si>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</si>
  <si>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</si>
  <si>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</si>
  <si>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</si>
  <si>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21,18</t>
  </si>
  <si>
    <t>95944</t>
  </si>
  <si>
    <t>ARMAÇÃO DE ESCADA, DE UMA ESTRUTURA CONVENCIONAL DE CONCRETO ARMADO UTILIZANDO AÇO CA-50 DE 6,3 MM - MONTAGEM. AF_11/2020</t>
  </si>
  <si>
    <t>95945</t>
  </si>
  <si>
    <t>ARMAÇÃO DE ESCADA, DE UMA ESTRUTURA CONVENCIONAL DE CONCRETO ARMADO UTILIZANDO AÇO CA-50 DE 8,0 MM - MONTAGEM. AF_11/2020</t>
  </si>
  <si>
    <t>16,77</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</si>
  <si>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</si>
  <si>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</si>
  <si>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</si>
  <si>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</si>
  <si>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10,99</t>
  </si>
  <si>
    <t>95948</t>
  </si>
  <si>
    <t>ARMAÇÃO DE ESCADA, DE UMA ESTRUTURA CONVENCIONAL DE CONCRETO ARMADO UTILIZANDO AÇO CA-50 DE 16,0 MM - MONTAGEM. AF_11/2020</t>
  </si>
  <si>
    <t>9,99</t>
  </si>
  <si>
    <t>96544</t>
  </si>
  <si>
    <t>16,64</t>
  </si>
  <si>
    <t>96545</t>
  </si>
  <si>
    <t>15,63</t>
  </si>
  <si>
    <t>96546</t>
  </si>
  <si>
    <t>11,85</t>
  </si>
  <si>
    <t>11,25</t>
  </si>
  <si>
    <t>100064</t>
  </si>
  <si>
    <t>ARMAÇÃO DO SISTEMA DE PAREDES DE CONCRETO, EXECUTADA COMO ARMADURA POSITIVA DE LAJES, TELA Q-159. AF_06/2019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</si>
  <si>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</si>
  <si>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</si>
  <si>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</si>
  <si>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</si>
  <si>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</si>
  <si>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</si>
  <si>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10,36</t>
  </si>
  <si>
    <t>102920</t>
  </si>
  <si>
    <t>ARMAÇÃO DE CINTA DE ALVENARIA ESTRUTURAL; DIÂMETRO DE 12,5 MM. AF_09/2021</t>
  </si>
  <si>
    <t>102921</t>
  </si>
  <si>
    <t>ARMAÇÃO VERTICAL DE ALVENARIA ESTRUTURAL; DIÂMETRO DE 16,0 MM. AF_09/2021</t>
  </si>
  <si>
    <t>9,06</t>
  </si>
  <si>
    <t>102922</t>
  </si>
  <si>
    <t>ARMAÇÃO DE VERGA E CONTRAVERGA DE ALVENARIA ESTRUTURAL; DIÂMETRO DE 16,0 MM. AF_09/2021</t>
  </si>
  <si>
    <t>102923</t>
  </si>
  <si>
    <t>ARMAÇÃO DE CINTA DE ALVENARIA ESTRUTURAL; DIÂMETRO DE 16,0 MM. AF_09/2021</t>
  </si>
  <si>
    <t>8,88</t>
  </si>
  <si>
    <t>103088</t>
  </si>
  <si>
    <t>ARMAÇÃO DE VERGA E CONTRAVERGA DE ALVENARIA ESTRUTURAL; DIÂMETRO DE 12,5 MM. AF_09/2021</t>
  </si>
  <si>
    <t>10,78</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</si>
  <si>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</si>
  <si>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</si>
  <si>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</si>
  <si>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</si>
  <si>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</si>
  <si>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</si>
  <si>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11,27</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</si>
  <si>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</si>
  <si>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</si>
  <si>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</si>
  <si>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</si>
  <si>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13,90</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</si>
  <si>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</si>
  <si>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</si>
  <si>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</si>
  <si>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</si>
  <si>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18,12</t>
  </si>
  <si>
    <t>104111</t>
  </si>
  <si>
    <t>ARMAÇÃO DE PILAR OU VIGA DE ESTRUTURA DE CONCRETO ARMADO EMBUTIDA EM ALVENARIA DE VEDAÇÃO UTILIZANDO AÇO CA-60 DE 5,0 MM - MONTAGEM. AF_06/2022</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</si>
  <si>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</si>
  <si>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</si>
  <si>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</si>
  <si>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</si>
  <si>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</si>
  <si>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</si>
  <si>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</si>
  <si>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</si>
  <si>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</si>
  <si>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</si>
  <si>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</si>
  <si>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</si>
  <si>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</si>
  <si>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</si>
  <si>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</si>
  <si>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</si>
  <si>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</si>
  <si>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</si>
  <si>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</si>
  <si>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</si>
  <si>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</si>
  <si>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</si>
  <si>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</si>
  <si>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</si>
  <si>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</si>
  <si>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</si>
  <si>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</si>
  <si>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</si>
  <si>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</si>
  <si>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</si>
  <si>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</si>
  <si>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</si>
  <si>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</si>
  <si>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</si>
  <si>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</si>
  <si>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</si>
  <si>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</si>
  <si>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</si>
  <si>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</si>
  <si>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</si>
  <si>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</si>
  <si>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</si>
  <si>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</si>
  <si>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</si>
  <si>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</si>
  <si>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</si>
  <si>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</si>
  <si>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</si>
  <si>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</si>
  <si>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</si>
  <si>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</si>
  <si>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96556</t>
  </si>
  <si>
    <t>96557</t>
  </si>
  <si>
    <t>96558</t>
  </si>
  <si>
    <t>99235</t>
  </si>
  <si>
    <t>CONCRETAGEM DE EDIFICAÇÕES (PAREDES E LAJES) FEITAS COM SISTEMA DE FÔRMAS MANUSEÁVEIS, COM CONCRETO USINADO AUTOADENSÁVEL FCK 25 MPA - LANÇAMENTO E ACABAMENTO. AF_10/2021</t>
  </si>
  <si>
    <t>99431</t>
  </si>
  <si>
    <t>CONCRETAGEM DE LAJES EM EDIFICAÇÕES UNIFAMILIARES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</si>
  <si>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</si>
  <si>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</si>
  <si>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99433</t>
  </si>
  <si>
    <t>CONCRETAGEM DE PLATIBANDA EM EDIFICAÇÕES UNIFAMILIARES FEITAS COM SISTEMA DE FÔRMAS MANUSEÁVEIS, COM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</si>
  <si>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</si>
  <si>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</si>
  <si>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</si>
  <si>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</si>
  <si>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</si>
  <si>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</si>
  <si>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</si>
  <si>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</si>
  <si>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99438</t>
  </si>
  <si>
    <t>CONCRETAGEM DE PLATIBANDA EM EDIFICAÇÕES MULTIFAMILIARES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</si>
  <si>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</si>
  <si>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</si>
  <si>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</si>
  <si>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</si>
  <si>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</si>
  <si>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</si>
  <si>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</si>
  <si>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</si>
  <si>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</si>
  <si>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</si>
  <si>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</si>
  <si>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</si>
  <si>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</si>
  <si>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</si>
  <si>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</si>
  <si>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</si>
  <si>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</si>
  <si>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</si>
  <si>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</si>
  <si>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</si>
  <si>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</si>
  <si>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</si>
  <si>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</si>
  <si>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</si>
  <si>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</si>
  <si>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</si>
  <si>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</si>
  <si>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</si>
  <si>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</si>
  <si>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</si>
  <si>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</si>
  <si>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</si>
  <si>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</si>
  <si>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</si>
  <si>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</si>
  <si>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</si>
  <si>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</si>
  <si>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</si>
  <si>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</si>
  <si>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</si>
  <si>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</si>
  <si>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</si>
  <si>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</si>
  <si>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CONCRETAGEM DE PILARES, FCK = 25 MPA, COM USO DE BOMBA - LANÇAMENTO, ADENSAMENTO E ACABAMENTO. AF_02/2022_PS</t>
  </si>
  <si>
    <t>103673</t>
  </si>
  <si>
    <t>LANÇAMENTO COM USO DE BOMBA, ADENSAMENTO E ACABAMENTO DE CONCRETO EM ESTRUTURAS. AF_02/2022</t>
  </si>
  <si>
    <t>103674</t>
  </si>
  <si>
    <t>CONCRETAGEM DE VIGAS E LAJES, FCK=25 MPA, PARA LAJES PREMOLDADAS COM USO DE BOMBA - LANÇAMENTO, ADENSAMENTO E ACABAMENTO. AF_02/2022_PS</t>
  </si>
  <si>
    <t>103675</t>
  </si>
  <si>
    <t>CONCRETAGEM DE VIGAS E LAJES, FCK=25 MPA, PARA LAJES MACIÇAS OU NERVURADAS COM USO DE BOMBA - LANÇAMENTO, ADENSAMENTO E ACABAMENTO. AF_02/2022_PS</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</si>
  <si>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</si>
  <si>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</si>
  <si>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</si>
  <si>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</si>
  <si>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</si>
  <si>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</si>
  <si>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</si>
  <si>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</si>
  <si>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</si>
  <si>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</si>
  <si>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</si>
  <si>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</si>
  <si>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</si>
  <si>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</si>
  <si>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</si>
  <si>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</si>
  <si>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</si>
  <si>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CONCRETAGEM DE RESERVATÓRIOS, FCK=25 MPA, COM USO DE BOMBA - LANÇAMENTO, ADENSAMENTO E ACABAMENTO. AF_02/2022_PS</t>
  </si>
  <si>
    <t>103685</t>
  </si>
  <si>
    <t>CONCRETAGEM DE MURETAS, FCK=25 MPA, COM USO DE BOMBA - LANÇAMENTO, ADENSAMENTO E ACABAMENTO. AF_02/2022_PS</t>
  </si>
  <si>
    <t>103686</t>
  </si>
  <si>
    <t>CONCRETAGEM DE ESCADAS, FCK=25 MPA, COM USO DE BOMBA - LANÇAMENTO, ADENSAMENTO E ACABAMENTO. AF_02/2022_PS</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</si>
  <si>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</si>
  <si>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</si>
  <si>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</si>
  <si>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</si>
  <si>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101963</t>
  </si>
  <si>
    <t>LAJE PRÉ-MOLDADA UNIDIRECIONAL, BIAPOIADA, PARA PISO, ENCHIMENTO EM CERÂMICA, VIGOTA CONVENCIONAL, ALTURA TOTAL DA LAJE (ENCHIMENTO+CAPA) = (8+4). AF_11/2020_PA</t>
  </si>
  <si>
    <t>101964</t>
  </si>
  <si>
    <t>LAJE PRÉ-MOLDADA UNIDIRECIONAL, BIAPOIADA, PARA FORRO, ENCHIMENTO EM CERÂMICA, VIGOTA CONVENCIONAL, ALTURA TOTAL DA LAJE (ENCHIMENTO+CAPA) = (8+3). AF_11/2020_PA</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</si>
  <si>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</si>
  <si>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</si>
  <si>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</si>
  <si>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</si>
  <si>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98575</t>
  </si>
  <si>
    <t>TRATAMENTO DE JUNTA DE DILATAÇÃO, COM TARUGO DE POLIETILENO E SELANTE PU, INCLUSO PREENCHIMENTO COM ESPUMA EXPANSIVA PU. AF_09/2023</t>
  </si>
  <si>
    <t>69,84</t>
  </si>
  <si>
    <t>98576</t>
  </si>
  <si>
    <t>TRATAMENTO DE JUNTA DE DILATAÇÃO COM MANTA ASFÁLTICA ADERIDA COM MAÇARICO. AF_09/2023</t>
  </si>
  <si>
    <t>27,85</t>
  </si>
  <si>
    <t>98577</t>
  </si>
  <si>
    <t>TRATAMENTO DE JUNTA SERRADA, COM TARUGO DE POLIETILENO E SELANTE À BASE DE SILICONE. AF_09/2023</t>
  </si>
  <si>
    <t>93182</t>
  </si>
  <si>
    <t>VERGA PRÉ-MOLDADA PARA JANELAS COM ATÉ 1,5 M DE VÃO. AF_03/2016</t>
  </si>
  <si>
    <t>93183</t>
  </si>
  <si>
    <t>VERGA PRÉ-MOLDADA PARA JANELAS COM MAIS DE 1,5 M DE VÃO. AF_03/2016</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</si>
  <si>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</si>
  <si>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</si>
  <si>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</si>
  <si>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</si>
  <si>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</si>
  <si>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</si>
  <si>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95,36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</si>
  <si>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</si>
  <si>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</si>
  <si>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</si>
  <si>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</si>
  <si>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</si>
  <si>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</si>
  <si>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</si>
  <si>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</si>
  <si>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45,20</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</si>
  <si>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</si>
  <si>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</si>
  <si>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</si>
  <si>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</si>
  <si>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</si>
  <si>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</si>
  <si>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</si>
  <si>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</si>
  <si>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</si>
  <si>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</si>
  <si>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61,65</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</si>
  <si>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</si>
  <si>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</si>
  <si>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</si>
  <si>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</si>
  <si>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</si>
  <si>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</si>
  <si>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93199</t>
  </si>
  <si>
    <t>CONTRAVERGA MOLDADA IN LOCO COM UTILIZAÇÃO DE BLOCOS CANALETA PARA VÃOS DE MAIS DE 1,5 M DE COMPRIMENTO. AF_03/2016</t>
  </si>
  <si>
    <t>93200</t>
  </si>
  <si>
    <t>FIXAÇÃO (ENCUNHAMENTO) DE ALVENARIA DE VEDAÇÃO COM ARGAMASSA APLICADA COM BISNAGA. AF_03/2016</t>
  </si>
  <si>
    <t>3,31</t>
  </si>
  <si>
    <t>93201</t>
  </si>
  <si>
    <t>FIXAÇÃO (ENCUNHAMENTO) DE ALVENARIA DE VEDAÇÃO COM ARGAMASSA APLICADA COM COLHER. AF_03/2016</t>
  </si>
  <si>
    <t>6,11</t>
  </si>
  <si>
    <t>93202</t>
  </si>
  <si>
    <t>FIXAÇÃO (ENCUNHAMENTO) DE ALVENARIA DE VEDAÇÃO COM TIJOLO MACIÇO. AF_03/2016</t>
  </si>
  <si>
    <t>93203</t>
  </si>
  <si>
    <t>FIXAÇÃO (ENCUNHAMENTO) DE ALVENARIA DE VEDAÇÃO COM ESPUMA DE POLIURETANO EXPANSIVA. AF_03/2016</t>
  </si>
  <si>
    <t>19,12</t>
  </si>
  <si>
    <t>93204</t>
  </si>
  <si>
    <t>CINTA DE AMARRAÇÃO DE ALVENARIA MOLDADA IN LOCO EM CONCRETO. AF_03/2016</t>
  </si>
  <si>
    <t>93205</t>
  </si>
  <si>
    <t>CINTA DE AMARRAÇÃO DE ALVENARIA MOLDADA IN LOCO COM UTILIZAÇÃO DE BLOCOS CANALETA. AF_03/2016</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</si>
  <si>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</si>
  <si>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</si>
  <si>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</si>
  <si>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</si>
  <si>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</si>
  <si>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</si>
  <si>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</si>
  <si>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</si>
  <si>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</si>
  <si>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</si>
  <si>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</si>
  <si>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AF_01/2018_PS</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</si>
  <si>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</si>
  <si>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</si>
  <si>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</si>
  <si>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</si>
  <si>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</si>
  <si>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</si>
  <si>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</si>
  <si>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</si>
  <si>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</si>
  <si>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</si>
  <si>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</si>
  <si>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</si>
  <si>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</si>
  <si>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</si>
  <si>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</si>
  <si>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</si>
  <si>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114,75</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</si>
  <si>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</si>
  <si>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</si>
  <si>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</si>
  <si>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</si>
  <si>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</si>
  <si>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</si>
  <si>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</si>
  <si>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</si>
  <si>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</si>
  <si>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</si>
  <si>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</si>
  <si>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</si>
  <si>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</si>
  <si>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</si>
  <si>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</si>
  <si>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</si>
  <si>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</si>
  <si>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</si>
  <si>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</si>
  <si>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</si>
  <si>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</si>
  <si>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</si>
  <si>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</si>
  <si>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</si>
  <si>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</si>
  <si>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</si>
  <si>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</si>
  <si>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</si>
  <si>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</si>
  <si>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</si>
  <si>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</si>
  <si>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</si>
  <si>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</si>
  <si>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</si>
  <si>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</si>
  <si>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AF_01/2020_PSA</t>
  </si>
  <si>
    <t>100764</t>
  </si>
  <si>
    <t>VIGA METÁLICA EM PERFIL LAMINADO OU SOLDADO EM AÇO ESTRUTURAL, COM CONEXÕES SOLDADAS, INCLUSOS MÃO DE OBRA, TRANSPORTE E IÇAMENTO UTILIZANDO GUINDASTE - FORNECIMENTO E INSTALAÇÃO. AF_01/2020_PA</t>
  </si>
  <si>
    <t>18,95</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</si>
  <si>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</si>
  <si>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</si>
  <si>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</si>
  <si>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</si>
  <si>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18,61</t>
  </si>
  <si>
    <t>100767</t>
  </si>
  <si>
    <t>CONTRAVENTAMENTO COM CANTONEIRAS DE AÇO, ABAS IGUAIS, COM CONEXÕES PARAFUSADAS, INCLUSOS MÃO DE OBRA, TRANSPORTE E IÇAMENTO UTILIZANDO TALHA MANUAL, PARA EDIFÍCIOS DE ATÉ 2 PAVIMENTOS - FORNECIMENTO E INSTALAÇÃO. AF_01/2020_PSA</t>
  </si>
  <si>
    <t>18,85</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</si>
  <si>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</si>
  <si>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</si>
  <si>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</si>
  <si>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</si>
  <si>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100770</t>
  </si>
  <si>
    <t>CONTRAVENTAMENTO COM CANTONEIRAS DE AÇO, ABAS IGUAIS, COM CONEXÕES SOLDADAS, INCLUSOS MÃO DE OBRA, TRANSPORTE E IÇAMENTO UTILIZANDO GUINDASTE, PARA EDIFÍCIOS DE 3 A 5 PAVIMENTOS - FORNECIMENTO E INSTALAÇÃO. AF_01/2020_PA</t>
  </si>
  <si>
    <t>23,67</t>
  </si>
  <si>
    <t>100771</t>
  </si>
  <si>
    <t>CONTRAVENTAMENTO COM CANTONEIRAS DE AÇO, ABAS IGUAIS, COM CONEXÕES PARAFUSADAS, INCLUSOS MÃO DE OBRA, TRANSPORTE E IÇAMENTO UTILIZANDO GRUA, PARA EDIFÍCIOS DE 6 A 10 PAVIMENTOS - FORNECIMENTO E INSTALAÇÃO. AF_01/2020_PSA</t>
  </si>
  <si>
    <t>100772</t>
  </si>
  <si>
    <t>CONTRAVENTAMENTO COM CANTONEIRAS DE AÇO, ABAS IGUAIS, COM CONEXÕES SOLDADAS, INCLUSOS MÃO DE OBRA, TRANSPORTE E IÇAMENTO UTILIZANDO GRUA, PARA EDIFÍCIOS DE 6 A 10 PAVIMENTOS - FORNECIMENTO E INSTALAÇÃO. AF_01/2020_PA</t>
  </si>
  <si>
    <t>18,04</t>
  </si>
  <si>
    <t>100773</t>
  </si>
  <si>
    <t>ESTRUTURA TRELIÇADA DE COBERTURA, TIPO ARCO, COM LIGAÇÕES SOLDADAS, INCLUSOS PERFIS METÁLICOS, CHAPAS METÁLICAS, MÃO DE OBRA E TRANSPORTE COM GUINDASTE - FORNECIMENTO E INSTALAÇÃO. AF_01/2020_PSA</t>
  </si>
  <si>
    <t>22,14</t>
  </si>
  <si>
    <t>100774</t>
  </si>
  <si>
    <t>ESTRUTURA TRELIÇADA DE COBERTURA, TIPO SHED, COM LIGAÇÕES SOLDADAS, INCLUSOS PERFIS METÁLICOS, CHAPAS METÁLICAS, MÃO DE OBRA E TRANSPORTE COM GUINDASTE - FORNECIMENTO E INSTALAÇÃO. AF_01/2020_PSA</t>
  </si>
  <si>
    <t>14,34</t>
  </si>
  <si>
    <t>100775</t>
  </si>
  <si>
    <t>ESTRUTURA TRELIÇADA DE COBERTURA, TIPO FINK, COM LIGAÇÕES SOLDADAS, INCLUSOS PERFIS METÁLICOS, CHAPAS METÁLICAS, MÃO DE OBRA E TRANSPORTE COM GUINDASTE - FORNECIMENTO E INSTALAÇÃO. AF_01/2020_PSA</t>
  </si>
  <si>
    <t>16,38</t>
  </si>
  <si>
    <t>100776</t>
  </si>
  <si>
    <t>ESTRUTURA TRELIÇADA DE COBERTURA, TIPO ARCO, COM LIGAÇÕES PARAFUSADAS, INCLUSOS PERFIS METÁLICOS, CHAPAS METÁLICAS, MÃO DE OBRA E TRANSPORTE COM GUINDASTE - FORNECIMENTO E INSTALAÇÃO. AF_01/2020_PSA</t>
  </si>
  <si>
    <t>22,42</t>
  </si>
  <si>
    <t>100777</t>
  </si>
  <si>
    <t>ESTRUTURA TRELIÇADA DE COBERTURA, TIPO SHED, COM LIGAÇÕES PARAFUSADAS, INCLUSOS PERFIS METÁLICOS, CHAPAS METÁLICAS, MÃO DE OBRA E TRANSPORTE COM GUINDASTE - FORNECIMENTO E INSTALAÇÃO. AF_01/2020_PSA</t>
  </si>
  <si>
    <t>16,86</t>
  </si>
  <si>
    <t>100778</t>
  </si>
  <si>
    <t>ESTRUTURA TRELIÇADA DE COBERTURA, TIPO FINK, COM LIGAÇÕES PARAFUSADAS, INCLUSOS PERFIS METÁLICOS, CHAPAS METÁLICAS, MÃO DE OBRA E TRANSPORTE COM GUINDASTE - FORNECIMENTO E INSTALAÇÃO. AF_01/2020_PSA</t>
  </si>
  <si>
    <t>13,07</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</si>
  <si>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</si>
  <si>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</si>
  <si>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</si>
  <si>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</si>
  <si>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63,69</t>
  </si>
  <si>
    <t>103797</t>
  </si>
  <si>
    <t>ARMAÇÃO DE DESCIDA DÁGUA UTILIZANDO AÇO CA-60 DE 5 MM - MONTAGEM. AF_08/2022</t>
  </si>
  <si>
    <t>16,36</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</si>
  <si>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</si>
  <si>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</si>
  <si>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</si>
  <si>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</si>
  <si>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</si>
  <si>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</si>
  <si>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</si>
  <si>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</si>
  <si>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</si>
  <si>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</si>
  <si>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</si>
  <si>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</si>
  <si>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</si>
  <si>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</si>
  <si>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</si>
  <si>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</si>
  <si>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</si>
  <si>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</si>
  <si>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</si>
  <si>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</si>
  <si>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</si>
  <si>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</si>
  <si>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</si>
  <si>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</si>
  <si>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104466</t>
  </si>
  <si>
    <t>COMPOSIÇÃO PARAMÉTRICA PARA FORNECIMENTO E MONTAGEM DE ESTRUTURA METÁLICA PARA ESTRUTURA PRINCIPAL DE EDIFICAÇÕES (PILARES, VIGAS E CONTRAVENTAMENTO). AF_11/2022</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</si>
  <si>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</si>
  <si>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</si>
  <si>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</si>
  <si>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</si>
  <si>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</si>
  <si>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</si>
  <si>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</si>
  <si>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</si>
  <si>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</si>
  <si>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</si>
  <si>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</si>
  <si>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</si>
  <si>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</si>
  <si>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</si>
  <si>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</si>
  <si>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</si>
  <si>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</si>
  <si>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</si>
  <si>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</si>
  <si>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</si>
  <si>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</si>
  <si>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</si>
  <si>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</si>
  <si>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</si>
  <si>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</si>
  <si>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</si>
  <si>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</si>
  <si>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</si>
  <si>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98562</t>
  </si>
  <si>
    <t>IMPERMEABILIZAÇÃO DE SUPERFÍCIE COM ARGAMASSA DE CIMENTO E AREIA, COM ADITIVO IMPERMEABILIZANTE, E = 1,5CM. AF_09/2023</t>
  </si>
  <si>
    <t>98555</t>
  </si>
  <si>
    <t>IMPERMEABILIZAÇÃO DE SUPERFÍCIE COM ARGAMASSA POLIMÉRICA / MEMBRANA ACRÍLICA, 3 DEMÃOS. AF_09/2023</t>
  </si>
  <si>
    <t>98556</t>
  </si>
  <si>
    <t>IMPERMEABILIZIMPERMEABILIZAÇÃO DE SUPERFÍCIE COM ARGAMASSA POLIMÉRICA / MEMBRANA ACRÍLICA, 4 DEMÃOS, REFORÇADA COM VÉU DE POLIÉSTER (MAV). AF_09/2023</t>
  </si>
  <si>
    <t>98558</t>
  </si>
  <si>
    <t>TRATAMENTO DE RALO OU PONTO EMERGENTE COM ARGAMASSA POLIMÉRICA / MEMBRANA ACRÍLICA REFORÇADO COM TELA DE POLIÉSTER (MAV). AF_09/2023</t>
  </si>
  <si>
    <t>98559</t>
  </si>
  <si>
    <t>TRATAMENTO DE RODAPÉ COM TELA DE POLIÉSTER. AF_09/2023</t>
  </si>
  <si>
    <t>98546</t>
  </si>
  <si>
    <t>IMPERMEABILIZAÇÃO DE SUPERFÍCIE COM MANTA ASFÁLTICA, UMA CAMADA, INCLUSIVE APLICAÇÃO DE PRIMER ASFÁLTICO, E=4MM. AF_09/2023</t>
  </si>
  <si>
    <t>98547</t>
  </si>
  <si>
    <t>IMPERMEABILIZAÇÃO DE SUPERFÍCIE COM MANTA ASFÁLTICA, DUAS CAMADAS, INCLUSIVE APLICAÇÃO DE PRIMER ASFÁLTICO, E=3MM E E=4MM. AF_09/2023</t>
  </si>
  <si>
    <t>98553</t>
  </si>
  <si>
    <t>IMPERMEABILIZAÇÃO DE SUPERFÍCIE COM MEMBRANA À BASE DE POLIURETANO, 2 DEMÃOS. AF_09/2023</t>
  </si>
  <si>
    <t>98554</t>
  </si>
  <si>
    <t>IMPERMEABILIZAÇÃO DE SUPERFÍCIE COM MEMBRANA À BASE DE RESINA ACRÍLICA, 3 DEMÃOS. AF_09/2023</t>
  </si>
  <si>
    <t>98557</t>
  </si>
  <si>
    <t>IMPERMEABILIZAÇÃO DE SUPERFÍCIE COM EMULSÃO ASFÁLTICA, 2 DEMÃOS. AF_09/2023</t>
  </si>
  <si>
    <t>41,32</t>
  </si>
  <si>
    <t>98563</t>
  </si>
  <si>
    <t>PROTEÇÃO MECÂNICA DE SUPERFÍCIE HORIZONTAL COM ARGAMASSA DE CIMENTO E AREIA, TRAÇO 1:3, E=2CM. AF_09/2023</t>
  </si>
  <si>
    <t>98564</t>
  </si>
  <si>
    <t>PROTEÇÃO MECÂNICA DE SUPERFÍCIE VERTICAL COM ARGAMASSA DE CIMENTO E AREIA, TRAÇO 1:3, E=2CM. AF_09/2023</t>
  </si>
  <si>
    <t>53,28</t>
  </si>
  <si>
    <t>98565</t>
  </si>
  <si>
    <t>PROTEÇÃO MECÂNICA DE SUPERFICIE HORIZONTAL COM ARGAMASSA DE CIMENTO E AREIA, TRAÇO 1:3, E=3CM. AF_09/2023</t>
  </si>
  <si>
    <t>98566</t>
  </si>
  <si>
    <t>PROTEÇÃO MECÂNICA DE SUPERFÍCIE VERTICAL COM ARGAMASSA DE CIMENTO E AREIA, TRAÇO 1:3, E=3CM. AF_09/2023</t>
  </si>
  <si>
    <t>98567</t>
  </si>
  <si>
    <t>PROTEÇÃO MECÂNICA DE SUPERFICIE HORIZONTAL COM ARGAMASSA DE CIMENTO E AREIA, TRAÇO 1:3, E=4CM. AF_09/2023</t>
  </si>
  <si>
    <t>60,86</t>
  </si>
  <si>
    <t>98568</t>
  </si>
  <si>
    <t>PROTEÇÃO MECÂNICA DE SUPERFÍCIE VERTICAL COM ARGAMASSA DE CIMENTO E AREIA, TRAÇO 1:3, E=4CM. AF_09/2023</t>
  </si>
  <si>
    <t>98569</t>
  </si>
  <si>
    <t>PROTEÇÃO MECÂNICA DE SUPERFICIE HORIZONTAL COM ARGAMASSA DE CIMENTO E AREIA, TRAÇO 1:3, E=5CM. AF_09/2023</t>
  </si>
  <si>
    <t>98570</t>
  </si>
  <si>
    <t>PROTEÇÃO MECÂNICA DE SUPERFÍCIE VERTICAL COM ARGAMASSA DE CIMENTO E AREIA, TRAÇO 1:3, E=5CM. AF_09/2023</t>
  </si>
  <si>
    <t>98571</t>
  </si>
  <si>
    <t>PROTEÇÃO MECÂNICA DE SUPERFICIE HORIZONTAL COM CONCRETO 15 MPA, E=4CM. AF_09/2023</t>
  </si>
  <si>
    <t>98572</t>
  </si>
  <si>
    <t>PROTEÇÃO MECÂNICA DE SUPERFICIE HORIZONTAL COM CONCRETO 15 MPA, E=5CM. AF_09/2023</t>
  </si>
  <si>
    <t>98573</t>
  </si>
  <si>
    <t>PROTEÇÃO MECÂNICA DE SUPERFÍCIE VERTICAL COM CONCRETO 15 MPA, E=5CM. AF_09/2023</t>
  </si>
  <si>
    <t>91831</t>
  </si>
  <si>
    <t>ELETRODUTO FLEXÍVEL CORRUGADO, PVC, DN 20 MM (1/2"), PARA CIRCUITOS TERMINAIS, INSTALADO EM FORRO - FORNECIMENTO E INSTALAÇÃO. AF_03/2023</t>
  </si>
  <si>
    <t>16,12</t>
  </si>
  <si>
    <t>91833</t>
  </si>
  <si>
    <t>ELETRODUTO FLEXÍVEL CORRUGADO REFORÇADO, PVC, DN 20 MM (1/2"), PARA CIRCUITOS TERMINAIS, INSTALADO EM FORRO - FORNECIMENTO E INSTALAÇÃO. AF_03/2023</t>
  </si>
  <si>
    <t>91834</t>
  </si>
  <si>
    <t>ELETRODUTO FLEXÍVEL CORRUGADO, PVC, DN 25 MM (3/4"), PARA CIRCUITOS TERMINAIS, INSTALADO EM FORRO - FORNECIMENTO E INSTALAÇÃO. AF_03/2023</t>
  </si>
  <si>
    <t>16,81</t>
  </si>
  <si>
    <t>91835</t>
  </si>
  <si>
    <t>ELETRODUTO FLEXÍVEL CORRUGADO REFORÇADO, PVC, DN 25 MM (3/4"), PARA CIRCUITOS TERMINAIS, INSTALADO EM FORRO - FORNECIMENTO E INSTALAÇÃO. AF_03/2023</t>
  </si>
  <si>
    <t>18,37</t>
  </si>
  <si>
    <t>91836</t>
  </si>
  <si>
    <t>ELETRODUTO FLEXÍVEL CORRUGADO, PVC, DN 32 MM (1"), PARA CIRCUITOS TERMINAIS, INSTALADO EM FORRO - FORNECIMENTO E INSTALAÇÃO. AF_03/2023</t>
  </si>
  <si>
    <t>91837</t>
  </si>
  <si>
    <t>ELETRODUTO FLEXÍVEL CORRUGADO REFORÇADO, PVC, DN 32 MM (1"), PARA CIRCUITOS TERMINAIS, INSTALADO EM FORRO - FORNECIMENTO E INSTALAÇÃO. AF_03/2023</t>
  </si>
  <si>
    <t>91839</t>
  </si>
  <si>
    <t>ELETRODUTO FLEXÍVEL LISO, PEAD, DN 32 MM (1"), PARA CIRCUITOS TERMINAIS, INSTALADO EM FORRO - FORNECIMENTO E INSTALAÇÃO. AF_03/2023</t>
  </si>
  <si>
    <t>21,60</t>
  </si>
  <si>
    <t>91840</t>
  </si>
  <si>
    <t>ELETRODUTO FLEXÍVEL CORRUGADO, PEAD, DN 40 MM (1 1/4"), PARA CIRCUITOS TERMINAIS, INSTALADO EM FORRO - FORNECIMENTO E INSTALAÇÃO. AF_03/2023</t>
  </si>
  <si>
    <t>91841</t>
  </si>
  <si>
    <t>ELETRODUTO FLEXÍVEL LISO, PEAD, DN 40 MM (1 1/4"), PARA CIRCUITOS TERMINAIS, INSTALADO EM FORRO - FORNECIMENTO E INSTALAÇÃO. AF_03/2023</t>
  </si>
  <si>
    <t>24,40</t>
  </si>
  <si>
    <t>91842</t>
  </si>
  <si>
    <t>ELETRODUTO FLEXÍVEL CORRUGADO, PVC, DN 20 MM (1/2"), PARA CIRCUITOS TERMINAIS, INSTALADO EM LAJE - FORNECIMENTO E INSTALAÇÃO. AF_03/2023</t>
  </si>
  <si>
    <t>91843</t>
  </si>
  <si>
    <t>ELETRODUTO FLEXÍVEL CORRUGADO REFORÇADO, PVC, DN 20 MM (1/2"), PARA CIRCUITOS TERMINAIS, INSTALADO EM LAJE - FORNECIMENTO E INSTALAÇÃO. AF_03/2023</t>
  </si>
  <si>
    <t>5,96</t>
  </si>
  <si>
    <t>91844</t>
  </si>
  <si>
    <t>6,02</t>
  </si>
  <si>
    <t>91845</t>
  </si>
  <si>
    <t>ELETRODUTO FLEXÍVEL CORRUGADO REFORÇADO, PVC, DN 25 MM (3/4"), PARA CIRCUITOS TERMINAIS, INSTALADO EM LAJE - FORNECIMENTO E INSTALAÇÃO. AF_03/2023</t>
  </si>
  <si>
    <t>7,58</t>
  </si>
  <si>
    <t>91846</t>
  </si>
  <si>
    <t>ELETRODUTO FLEXÍVEL CORRUGADO, PVC, DN 32 MM (1"), PARA CIRCUITOS TERMINAIS, INSTALADO EM LAJE - FORNECIMENTO E INSTALAÇÃO. AF_03/2023</t>
  </si>
  <si>
    <t>8,79</t>
  </si>
  <si>
    <t>91847</t>
  </si>
  <si>
    <t>ELETRODUTO FLEXÍVEL CORRUGADO REFORÇADO, PVC, DN 32 MM (1"), PARA CIRCUITOS TERMINAIS, INSTALADO EM LAJE - FORNECIMENTO E INSTALAÇÃO. AF_03/2023</t>
  </si>
  <si>
    <t>91849</t>
  </si>
  <si>
    <t>ELETRODUTO FLEXÍVEL LISO, PEAD, DN 32 MM (1"), PARA CIRCUITOS TERMINAIS, INSTALADO EM LAJE - FORNECIMENTO E INSTALAÇÃO. AF_03/2023</t>
  </si>
  <si>
    <t>10,87</t>
  </si>
  <si>
    <t>91850</t>
  </si>
  <si>
    <t>ELETRODUTO FLEXÍVEL CORRUGADO, PEAD, DN 40 MM (1 1/4"), PARA CIRCUITOS TERMINAIS, INSTALADO EM LAJE - FORNECIMENTO E INSTALAÇÃO. AF_03/2023</t>
  </si>
  <si>
    <t>91851</t>
  </si>
  <si>
    <t>ELETRODUTO FLEXÍVEL LISO, PEAD, DN 40 MM (1 1/4"), PARA CIRCUITOS TERMINAIS, INSTALADO EM LAJE - FORNECIMENTO E INSTALAÇÃO. AF_03/2023</t>
  </si>
  <si>
    <t>91852</t>
  </si>
  <si>
    <t>91853</t>
  </si>
  <si>
    <t>ELETRODUTO FLEXÍVEL CORRUGADO REFORÇADO, PVC, DN 20 MM (1/2"), PARA CIRCUITOS TERMINAIS, INSTALADO EM PAREDE - FORNECIMENTO E INSTALAÇÃO. AF_03/2023</t>
  </si>
  <si>
    <t>8,34</t>
  </si>
  <si>
    <t>91854</t>
  </si>
  <si>
    <t>ELETRODUTO FLEXÍVEL CORRUGADO, PVC, DN 25 MM (3/4"), PARA CIRCUITOS TERMINAIS, INSTALADO EM PAREDE - FORNECIMENTO E INSTALAÇÃO. AF_03/2023</t>
  </si>
  <si>
    <t>8,42</t>
  </si>
  <si>
    <t>91855</t>
  </si>
  <si>
    <t>ELETRODUTO FLEXÍVEL CORRUGADO REFORÇADO, PVC, DN 25 MM (3/4"), PARA CIRCUITOS TERMINAIS, INSTALADO EM PAREDE - FORNECIMENTO E INSTALAÇÃO. AF_03/2023</t>
  </si>
  <si>
    <t>9,87</t>
  </si>
  <si>
    <t>91856</t>
  </si>
  <si>
    <t>ELETRODUTO FLEXÍVEL CORRUGADO, PVC, DN 32 MM (1"), PARA CIRCUITOS TERMINAIS, INSTALADO EM PAREDE - FORNECIMENTO E INSTALAÇÃO. AF_03/2023</t>
  </si>
  <si>
    <t>11,01</t>
  </si>
  <si>
    <t>91857</t>
  </si>
  <si>
    <t>ELETRODUTO FLEXÍVEL CORRUGADO REFORÇADO, PVC, DN 32 MM (1"), PARA CIRCUITOS TERMINAIS, INSTALADO EM PAREDE - FORNECIMENTO E INSTALAÇÃO. AF_03/2023</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</si>
  <si>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</si>
  <si>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</si>
  <si>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</si>
  <si>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</si>
  <si>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17,06</t>
  </si>
  <si>
    <t>91861</t>
  </si>
  <si>
    <t>ELETRODUTO FLEXÍVEL LISO, PEAD, DN 40 MM (1 1/4"), PARA CIRCUITOS TERMINAIS, INSTALADO EM PAREDE - FORNECIMENTO E INSTALAÇÃO. AF_03/2023</t>
  </si>
  <si>
    <t>91862</t>
  </si>
  <si>
    <t>ELETRODUTO RÍGIDO ROSCÁVEL, PVC, DN 20 MM (1/2"), PARA CIRCUITOS TERMINAIS, INSTALADO EM FORRO - FORNECIMENTO E INSTALAÇÃO. AF_03/2023</t>
  </si>
  <si>
    <t>8,64</t>
  </si>
  <si>
    <t>91863</t>
  </si>
  <si>
    <t>ELETRODUTO RÍGIDO ROSCÁVEL, PVC, DN 25 MM (3/4"), PARA CIRCUITOS TERMINAIS, INSTALADO EM FORRO - FORNECIMENTO E INSTALAÇÃO. AF_03/2023</t>
  </si>
  <si>
    <t>10,26</t>
  </si>
  <si>
    <t>91864</t>
  </si>
  <si>
    <t>ELETRODUTO RÍGIDO ROSCÁVEL, PVC, DN 32 MM (1"), PARA CIRCUITOS TERMINAIS, INSTALADO EM FORRO - FORNECIMENTO E INSTALAÇÃO. AF_03/2023</t>
  </si>
  <si>
    <t>14,06</t>
  </si>
  <si>
    <t>91865</t>
  </si>
  <si>
    <t>ELETRODUTO RÍGIDO ROSCÁVEL, PVC, DN 40 MM (1 1/4"), PARA CIRCUITOS TERMINAIS, INSTALADO EM FORRO - FORNECIMENTO E INSTALAÇÃO. AF_03/2023</t>
  </si>
  <si>
    <t>91866</t>
  </si>
  <si>
    <t>ELETRODUTO RÍGIDO ROSCÁVEL, PVC, DN 20 MM (1/2"), PARA CIRCUITOS TERMINAIS, INSTALADO EM LAJE - FORNECIMENTO E INSTALAÇÃO. AF_03/2023</t>
  </si>
  <si>
    <t>91867</t>
  </si>
  <si>
    <t>ELETRODUTO RÍGIDO ROSCÁVEL, PVC, DN 25 MM (3/4"), PARA CIRCUITOS TERMINAIS, INSTALADO EM LAJE - FORNECIMENTO E INSTALAÇÃO. AF_03/2023</t>
  </si>
  <si>
    <t>9,24</t>
  </si>
  <si>
    <t>91868</t>
  </si>
  <si>
    <t>ELETRODUTO RÍGIDO ROSCÁVEL, PVC, DN 32 MM (1"), PARA CIRCUITOS TERMINAIS, INSTALADO EM LAJE - FORNECIMENTO E INSTALAÇÃO. AF_03/2023</t>
  </si>
  <si>
    <t>13,06</t>
  </si>
  <si>
    <t>91869</t>
  </si>
  <si>
    <t>ELETRODUTO RÍGIDO ROSCÁVEL, PVC, DN 40 MM (1 1/4"), PARA CIRCUITOS TERMINAIS, INSTALADO EM LAJE - FORNECIMENTO E INSTALAÇÃO. AF_03/2023</t>
  </si>
  <si>
    <t>91870</t>
  </si>
  <si>
    <t>ELETRODUTO RÍGIDO ROSCÁVEL, PVC, DN 20 MM (1/2"), PARA CIRCUITOS TERMINAIS, INSTALADO EM PAREDE - FORNECIMENTO E INSTALAÇÃO. AF_03/2023</t>
  </si>
  <si>
    <t>91871</t>
  </si>
  <si>
    <t>ELETRODUTO RÍGIDO ROSCÁVEL, PVC, DN 25 MM (3/4"), PARA CIRCUITOS TERMINAIS, INSTALADO EM PAREDE - FORNECIMENTO E INSTALAÇÃO. AF_03/2023</t>
  </si>
  <si>
    <t>12,71</t>
  </si>
  <si>
    <t>91872</t>
  </si>
  <si>
    <t>ELETRODUTO RÍGIDO ROSCÁVEL, PVC, DN 32 MM (1"), PARA CIRCUITOS TERMINAIS, INSTALADO EM PAREDE - FORNECIMENTO E INSTALAÇÃO. AF_03/2023</t>
  </si>
  <si>
    <t>91873</t>
  </si>
  <si>
    <t>ELETRODUTO RÍGIDO ROSCÁVEL, PVC, DN 40 MM (1 1/4"), PARA CIRCUITOS TERMINAIS, INSTALADO EM PAREDE - FORNECIMENTO E INSTALAÇÃO. AF_03/2023</t>
  </si>
  <si>
    <t>20,18</t>
  </si>
  <si>
    <t>93008</t>
  </si>
  <si>
    <t>ELETRODUTO RÍGIDO ROSCÁVEL, PVC, DN 50 MM (1 1/2"), PARA REDE ENTERRADA DE DISTRIBUIÇÃO DE ENERGIA ELÉTRICA - FORNECIMENTO E INSTALAÇÃO. AF_12/2021</t>
  </si>
  <si>
    <t>17,73</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</si>
  <si>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</si>
  <si>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</si>
  <si>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</si>
  <si>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</si>
  <si>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37,49</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</si>
  <si>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</si>
  <si>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</si>
  <si>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</si>
  <si>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</si>
  <si>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</si>
  <si>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(½''), APARENTE - FORNECIMENTO E INSTALAÇÃO. AF_10/2022</t>
  </si>
  <si>
    <t>95727</t>
  </si>
  <si>
    <t>ELETRODUTO RÍGIDO SOLDÁVEL, PVC, DN 25 MM (3/4''), APARENTE - FORNECIMENTO E INSTALAÇÃO. AF_10/2022</t>
  </si>
  <si>
    <t>18,31</t>
  </si>
  <si>
    <t>95728</t>
  </si>
  <si>
    <t>97667</t>
  </si>
  <si>
    <t>ELETRODUTO FLEXÍVEL CORRUGADO, PEAD, DN 50 (1 1/2"), PARA REDE ENTERRADA DE DISTRIBUIÇÃO DE ENERGIA ELÉTRICA - FORNECIMENTO E INSTALAÇÃO. AF_12/2021</t>
  </si>
  <si>
    <t>15,31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</si>
  <si>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</si>
  <si>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</si>
  <si>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</si>
  <si>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</si>
  <si>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31,50</t>
  </si>
  <si>
    <t>97670</t>
  </si>
  <si>
    <t>ELETRODUTO FLEXÍVEL CORRUGADO, PEAD, DN 100 (4"), PARA REDE ENTERRADA DE DISTRIBUIÇÃO DE ENERGIA ELÉTRICA - FORNECIMENTO E INSTALAÇÃO. AF_12/2021</t>
  </si>
  <si>
    <t>91874</t>
  </si>
  <si>
    <t>LUVA PARA ELETRODUTO, PVC, ROSCÁVEL, DN 20 MM (1/2"), PARA CIRCUITOS TERMINAIS, INSTALADA EM FORRO - FORNECIMENTO E INSTALAÇÃO. AF_03/2023</t>
  </si>
  <si>
    <t>6,20</t>
  </si>
  <si>
    <t>91875</t>
  </si>
  <si>
    <t>LUVA PARA ELETRODUTO, PVC, ROSCÁVEL, DN 25 MM (3/4"), PARA CIRCUITOS TERMINAIS, INSTALADA EM FORRO - FORNECIMENTO E INSTALAÇÃO. AF_03/2023</t>
  </si>
  <si>
    <t>91876</t>
  </si>
  <si>
    <t>LUVA PARA ELETRODUTO, PVC, ROSCÁVEL, DN 32 MM (1"), PARA CIRCUITOS TERMINAIS, INSTALADA EM FORRO - FORNECIMENTO E INSTALAÇÃO. AF_03/2023</t>
  </si>
  <si>
    <t>91877</t>
  </si>
  <si>
    <t>LUVA PARA ELETRODUTO, PVC, ROSCÁVEL, DN 40 MM (1 1/4"), PARA CIRCUITOS TERMINAIS, INSTALADA EM FORRO - FORNECIMENTO E INSTALAÇÃO. AF_03/2023</t>
  </si>
  <si>
    <t>91878</t>
  </si>
  <si>
    <t>LUVA PARA ELETRODUTO, PVC, ROSCÁVEL, DN 20 MM (1/2"), PARA CIRCUITOS TERMINAIS, INSTALADA EM LAJE - FORNECIMENTO E INSTALAÇÃO. AF_03/2023</t>
  </si>
  <si>
    <t>91879</t>
  </si>
  <si>
    <t>LUVA PARA ELETRODUTO, PVC, ROSCÁVEL, DN 25 MM (3/4"), PARA CIRCUITOS TERMINAIS, INSTALADA EM LAJE - FORNECIMENTO E INSTALAÇÃO. AF_03/2023</t>
  </si>
  <si>
    <t>6,18</t>
  </si>
  <si>
    <t>91880</t>
  </si>
  <si>
    <t>LUVA PARA ELETRODUTO, PVC, ROSCÁVEL, DN 32 MM (1"), PARA CIRCUITOS TERMINAIS, INSTALADA EM LAJE - FORNECIMENTO E INSTALAÇÃO. AF_03/2023</t>
  </si>
  <si>
    <t>91881</t>
  </si>
  <si>
    <t>LUVA PARA ELETRODUTO, PVC, ROSCÁVEL, DN 40 MM (1 1/4"), PARA CIRCUITOS TERMINAIS, INSTALADA EM LAJE - FORNECIMENTO E INSTALAÇÃO. AF_03/2023</t>
  </si>
  <si>
    <t>10,15</t>
  </si>
  <si>
    <t>91882</t>
  </si>
  <si>
    <t>LUVA PARA ELETRODUTO, PVC, ROSCÁVEL, DN 20 MM (1/2"), PARA CIRCUITOS TERMINAIS, INSTALADA EM PAREDE - FORNECIMENTO E INSTALAÇÃO. AF_03/2023</t>
  </si>
  <si>
    <t>91884</t>
  </si>
  <si>
    <t>LUVA PARA ELETRODUTO, PVC, ROSCÁVEL, DN 25 MM (3/4"), PARA CIRCUITOS TERMINAIS, INSTALADA EM PAREDE - FORNECIMENTO E INSTALAÇÃO. AF_03/2023</t>
  </si>
  <si>
    <t>9,94</t>
  </si>
  <si>
    <t>91885</t>
  </si>
  <si>
    <t>LUVA PARA ELETRODUTO, PVC, ROSCÁVEL, DN 32 MM (1"), PARA CIRCUITOS TERMINAIS, INSTALADA EM PAREDE - FORNECIMENTO E INSTALAÇÃO. AF_03/2023</t>
  </si>
  <si>
    <t>91886</t>
  </si>
  <si>
    <t>LUVA PARA ELETRODUTO, PVC, ROSCÁVEL, DN 40 MM (1 1/4"), PARA CIRCUITOS TERMINAIS, INSTALADA EM PAREDE - FORNECIMENTO E INSTALAÇÃO. AF_03/2023</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</si>
  <si>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</si>
  <si>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</si>
  <si>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</si>
  <si>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</si>
  <si>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10,98</t>
  </si>
  <si>
    <t>91890</t>
  </si>
  <si>
    <t>CURVA 90 GRAUS PARA ELETRODUTO, PVC, ROSCÁVEL, DN 25 MM (3/4"), PARA CIRCUITOS TERMINAIS, INSTALADA EM FORRO - FORNECIMENTO E INSTALAÇÃO. AF_03/2023</t>
  </si>
  <si>
    <t>91892</t>
  </si>
  <si>
    <t>CURVA 180 GRAUS PARA ELETRODUTO, PVC, ROSCÁVEL, DN 25 MM (3/4"), PARA CIRCUITOS TERMINAIS, INSTALADA EM FORRO - FORNECIMENTO E INSTALAÇÃO. AF_03/2023</t>
  </si>
  <si>
    <t>15,13</t>
  </si>
  <si>
    <t>91893</t>
  </si>
  <si>
    <t>CURVA 90 GRAUS PARA ELETRODUTO, PVC, ROSCÁVEL, DN 32 MM (1"), PARA CIRCUITOS TERMINAIS, INSTALADA EM FORRO - FORNECIMENTO E INSTALAÇÃO. AF_03/2023</t>
  </si>
  <si>
    <t>15,81</t>
  </si>
  <si>
    <t>91895</t>
  </si>
  <si>
    <t>CURVA 180 GRAUS PARA ELETRODUTO, PVC, ROSCÁVEL, DN 32 MM (1"), PARA CIRCUITOS TERMINAIS, INSTALADA EM FORRO - FORNECIMENTO E INSTALAÇÃO. AF_03/2023</t>
  </si>
  <si>
    <t>18,53</t>
  </si>
  <si>
    <t>91896</t>
  </si>
  <si>
    <t>CURVA 90 GRAUS PARA ELETRODUTO, PVC, ROSCÁVEL, DN 40 MM (1 1/4"), PARA CIRCUITOS TERMINAIS, INSTALADA EM FORRO - FORNECIMENTO E INSTALAÇÃO. AF_03/2023</t>
  </si>
  <si>
    <t>18,15</t>
  </si>
  <si>
    <t>91898</t>
  </si>
  <si>
    <t>CURVA 180 GRAUS PARA ELETRODUTO, PVC, ROSCÁVEL, DN 40 MM (1 1/4"), PARA CIRCUITOS TERMINAIS, INSTALADA EM FORRO - FORNECIMENTO E INSTALAÇÃO. AF_03/2023</t>
  </si>
  <si>
    <t>21,07</t>
  </si>
  <si>
    <t>91899</t>
  </si>
  <si>
    <t>CURVA 90 GRAUS PARA ELETRODUTO, PVC, ROSCÁVEL, DN 20 MM (1/2"), PARA CIRCUITOS TERMINAIS, INSTALADA EM LAJE - FORNECIMENTO E INSTALAÇÃO. AF_03/2023</t>
  </si>
  <si>
    <t>91901</t>
  </si>
  <si>
    <t>CURVA 180 GRAUS PARA ELETRODUTO, PVC, ROSCÁVEL, DN 20 MM (1/2"), PARA CIRCUITOS TERMINAIS, INSTALADA EM LAJE - FORNECIMENTO E INSTALAÇÃO. AF_03/2023</t>
  </si>
  <si>
    <t>9,12</t>
  </si>
  <si>
    <t>91902</t>
  </si>
  <si>
    <t>CURVA 90 GRAUS PARA ELETRODUTO, PVC, ROSCÁVEL, DN 25 MM (3/4"), PARA CIRCUITOS TERMINAIS, INSTALADA EM LAJE - FORNECIMENTO E INSTALAÇÃO. AF_03/2023</t>
  </si>
  <si>
    <t>91904</t>
  </si>
  <si>
    <t>CURVA 180 GRAUS PARA ELETRODUTO, PVC, ROSCÁVEL, DN 25 MM (3/4"), PARA CIRCUITOS TERMINAIS, INSTALADA EM LAJE - FORNECIMENTO E INSTALAÇÃO. AF_03/2023</t>
  </si>
  <si>
    <t>91905</t>
  </si>
  <si>
    <t>CURVA 90 GRAUS PARA ELETRODUTO, PVC, ROSCÁVEL, DN 32 MM (1"), PARA CIRCUITOS TERMINAIS, INSTALADA EM LAJE - FORNECIMENTO E INSTALAÇÃO. AF_03/2023</t>
  </si>
  <si>
    <t>91907</t>
  </si>
  <si>
    <t>CURVA 180 GRAUS PARA ELETRODUTO, PVC, ROSCÁVEL, DN 32 MM (1"), PARA CIRCUITOS TERMINAIS, INSTALADA EM LAJE - FORNECIMENTO E INSTALAÇÃO. AF_03/2023</t>
  </si>
  <si>
    <t>16,67</t>
  </si>
  <si>
    <t>91908</t>
  </si>
  <si>
    <t>CURVA 90 GRAUS PARA ELETRODUTO, PVC, ROSCÁVEL, DN 40 MM (1 1/4"), PARA CIRCUITOS TERMINAIS, INSTALADA EM LAJE - FORNECIMENTO E INSTALAÇÃO. AF_03/2023</t>
  </si>
  <si>
    <t>91910</t>
  </si>
  <si>
    <t>CURVA 180 GRAUS PARA ELETRODUTO, PVC, ROSCÁVEL, DN 40 MM (1 1/4"), PARA CIRCUITOS TERMINAIS, INSTALADA EM LAJE - FORNECIMENTO E INSTALAÇÃO. AF_03/2023</t>
  </si>
  <si>
    <t>19,25</t>
  </si>
  <si>
    <t>91911</t>
  </si>
  <si>
    <t>CURVA 90 GRAUS PARA ELETRODUTO, PVC, ROSCÁVEL, DN 20 MM (1/2"), PARA CIRCUITOS TERMINAIS, INSTALADA EM PAREDE - FORNECIMENTO E INSTALAÇÃO. AF_03/2023</t>
  </si>
  <si>
    <t>91913</t>
  </si>
  <si>
    <t>CURVA 180 GRAUS PARA ELETRODUTO, PVC, ROSCÁVEL, DN 20 MM (1/2"), PARA CIRCUITOS TERMINAIS, INSTALADA EM PAREDE - FORNECIMENTO E INSTALAÇÃO. AF_03/2023</t>
  </si>
  <si>
    <t>14,78</t>
  </si>
  <si>
    <t>91914</t>
  </si>
  <si>
    <t>CURVA 90 GRAUS PARA ELETRODUTO, PVC, ROSCÁVEL, DN 25 MM (3/4"), PARA CIRCUITOS TERMINAIS, INSTALADA EM PAREDE - FORNECIMENTO E INSTALAÇÃO. AF_03/2023</t>
  </si>
  <si>
    <t>16,21</t>
  </si>
  <si>
    <t>91916</t>
  </si>
  <si>
    <t>CURVA 180 GRAUS PARA ELETRODUTO, PVC, ROSCÁVEL, DN 25 MM (3/4"), PARA CIRCUITOS TERMINAIS, INSTALADA EM PAREDE - FORNECIMENTO E INSTALAÇÃO. AF_03/2023</t>
  </si>
  <si>
    <t>18,89</t>
  </si>
  <si>
    <t>91917</t>
  </si>
  <si>
    <t>CURVA 90 GRAUS PARA ELETRODUTO, PVC, ROSCÁVEL, DN 32 MM (1"), PARA CIRCUITOS TERMINAIS, INSTALADA EM PAREDE - FORNECIMENTO E INSTALAÇÃO. AF_03/2023</t>
  </si>
  <si>
    <t>19,54</t>
  </si>
  <si>
    <t>91919</t>
  </si>
  <si>
    <t>CURVA 180 GRAUS PARA ELETRODUTO, PVC, ROSCÁVEL, DN 32 MM (1"), PARA CIRCUITOS TERMINAIS, INSTALADA EM PAREDE - FORNECIMENTO E INSTALAÇÃO. AF_03/2023</t>
  </si>
  <si>
    <t>22,26</t>
  </si>
  <si>
    <t>91920</t>
  </si>
  <si>
    <t>CURVA 90 GRAUS PARA ELETRODUTO, PVC, ROSCÁVEL, DN 40 MM (1 1/4"), PARA CIRCUITOS TERMINAIS, INSTALADA EM PAREDE - FORNECIMENTO E INSTALAÇÃO. AF_03/2023</t>
  </si>
  <si>
    <t>21,82</t>
  </si>
  <si>
    <t>91922</t>
  </si>
  <si>
    <t>CURVA 180 GRAUS PARA ELETRODUTO, PVC, ROSCÁVEL, DN 40 MM (1 1/4"), PARA CIRCUITOS TERMINAIS, INSTALADA EM PAREDE - FORNECIMENTO E INSTALAÇÃO. AF_03/2023</t>
  </si>
  <si>
    <t>24,74</t>
  </si>
  <si>
    <t>93013</t>
  </si>
  <si>
    <t>LUVA PARA ELETRODUTO, PVC, ROSCÁVEL, DN 50 MM (1 1/2"), PARA REDE ENTERRADA DE DISTRIBUIÇÃO DE ENERGIA ELÉTRICA - FORNECIMENTO E INSTALAÇÃO. AF_12/2021</t>
  </si>
  <si>
    <t>93014</t>
  </si>
  <si>
    <t>LUVA PARA ELETRODUTO, PVC, ROSCÁVEL, DN 60 MM (2"), PARA REDE ENTERRADA DE DISTRIBUIÇÃO DE ENERGIA ELÉTRICA - FORNECIMENTO E INSTALAÇÃO. AF_12/2021</t>
  </si>
  <si>
    <t>17,90</t>
  </si>
  <si>
    <t>93015</t>
  </si>
  <si>
    <t>LUVA PARA ELETRODUTO, PVC, ROSCÁVEL, DN 75 MM (2 1/2"), PARA REDE ENTERRADA DE DISTRIBUIÇÃO DE ENERGIA ELÉTRICA - FORNECIMENTO E INSTALAÇÃO. AF_12/2021</t>
  </si>
  <si>
    <t>28,62</t>
  </si>
  <si>
    <t>93016</t>
  </si>
  <si>
    <t>LUVA PARA ELETRODUTO, PVC, ROSCÁVEL, DN 85 MM (3"), PARA REDE ENTERRADA DE DISTRIBUIÇÃO DE ENERGIA ELÉTRICA - FORNECIMENTO E INSTALAÇÃO. AF_12/2021</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</si>
  <si>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</si>
  <si>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</si>
  <si>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</si>
  <si>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</si>
  <si>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</si>
  <si>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</si>
  <si>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28,95</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</si>
  <si>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</si>
  <si>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</si>
  <si>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</si>
  <si>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</si>
  <si>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</si>
  <si>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</si>
  <si>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97559</t>
  </si>
  <si>
    <t>CURVA 135 GRAUS PARA ELETRODUTO, PVC, ROSCÁVEL, DN 25 MM (3/4"), PARA CIRCUITOS TERMINAIS, INSTALADA EM FORRO - FORNECIMENTO E INSTALAÇÃO. AF_03/2023</t>
  </si>
  <si>
    <t>97562</t>
  </si>
  <si>
    <t>CURVA 135 GRAUS PARA ELETRODUTO, PVC, ROSCÁVEL, DN 25 MM (3/4"), PARA CIRCUITOS TERMINAIS, INSTALADA EM LAJE - FORNECIMENTO E INSTALAÇÃO. AF_03/2023</t>
  </si>
  <si>
    <t>10,29</t>
  </si>
  <si>
    <t>97564</t>
  </si>
  <si>
    <t>CURVA 135 GRAUS PARA ELETRODUTO, PVC, ROSCÁVEL, DN 25 MM (3/4"), PARA CIRCUITOS TERMINAIS, INSTALADA EM PAREDE - FORNECIMENTO E INSTALAÇÃO. AF_03/2023</t>
  </si>
  <si>
    <t>15,91</t>
  </si>
  <si>
    <t>104395</t>
  </si>
  <si>
    <t>CONDULETE DE PVC, TIPO E, PARA ELETRODUTO DE PVC SOLDÁVEL DN 20 MM (1/2''), APARENTE - FORNECIMENTO E INSTALAÇÃO. AF_10/2022</t>
  </si>
  <si>
    <t>22,70</t>
  </si>
  <si>
    <t>91924</t>
  </si>
  <si>
    <t>CABO DE COBRE FLEXÍVEL ISOLADO, 1,5 MM², ANTI-CHAMA 450/750 V, PARA CIRCUITOS TERMINAIS - FORNECIMENTO E INSTALAÇÃO. AF_03/2023</t>
  </si>
  <si>
    <t>91925</t>
  </si>
  <si>
    <t>CABO DE COBRE FLEXÍVEL ISOLADO, 1,5 MM², ANTI-CHAMA 0,6/1,0 KV, PARA CIRCUITOS TERMINAIS - FORNECIMENTO E INSTALAÇÃO. AF_03/2023</t>
  </si>
  <si>
    <t>91926</t>
  </si>
  <si>
    <t>CABO DE COBRE FLEXÍVEL ISOLADO, 2,5 MM², ANTI-CHAMA 450/750 V, PARA CIRCUITOS TERMINAIS - FORNECIMENTO E INSTALAÇÃO. AF_03/2023</t>
  </si>
  <si>
    <t>91927</t>
  </si>
  <si>
    <t>91928</t>
  </si>
  <si>
    <t>CABO DE COBRE FLEXÍVEL ISOLADO, 4 MM², ANTI-CHAMA 450/750 V, PARA CIRCUITOS TERMINAIS - FORNECIMENTO E INSTALAÇÃO. AF_03/2023</t>
  </si>
  <si>
    <t>5,75</t>
  </si>
  <si>
    <t>91929</t>
  </si>
  <si>
    <t>91930</t>
  </si>
  <si>
    <t>CABO DE COBRE FLEXÍVEL ISOLADO, 6 MM², ANTI-CHAMA 450/750 V, PARA CIRCUITOS TERMINAIS - FORNECIMENTO E INSTALAÇÃO. AF_03/2023</t>
  </si>
  <si>
    <t>8,01</t>
  </si>
  <si>
    <t>91931</t>
  </si>
  <si>
    <t>CABO DE COBRE FLEXÍVEL ISOLADO, 6 MM², ANTI-CHAMA 0,6/1,0 KV, PARA CIRCUITOS TERMINAIS - FORNECIMENTO E INSTALAÇÃO. AF_03/2023</t>
  </si>
  <si>
    <t>91932</t>
  </si>
  <si>
    <t>CABO DE COBRE FLEXÍVEL ISOLADO, 10 MM², ANTI-CHAMA 450/750 V, PARA CIRCUITOS TERMINAIS - FORNECIMENTO E INSTALAÇÃO. AF_03/2023</t>
  </si>
  <si>
    <t>91933</t>
  </si>
  <si>
    <t>CABO DE COBRE FLEXÍVEL ISOLADO, 10 MM², ANTI-CHAMA 0,6/1,0 KV, PARA CIRCUITOS TERMINAIS - FORNECIMENTO E INSTALAÇÃO. AF_03/2023</t>
  </si>
  <si>
    <t>91934</t>
  </si>
  <si>
    <t>CABO DE COBRE FLEXÍVEL ISOLADO, 16 MM², ANTI-CHAMA 450/750 V, PARA CIRCUITOS TERMINAIS - FORNECIMENTO E INSTALAÇÃO. AF_03/2023</t>
  </si>
  <si>
    <t>91935</t>
  </si>
  <si>
    <t>CABO DE COBRE FLEXÍVEL ISOLADO, 16 MM², ANTI-CHAMA 0,6/1,0 KV, PARA CIRCUITOS TERMINAIS - FORNECIMENTO E INSTALAÇÃO. AF_03/2023</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</si>
  <si>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</si>
  <si>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</si>
  <si>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</si>
  <si>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</si>
  <si>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</si>
  <si>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</si>
  <si>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</si>
  <si>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</si>
  <si>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92984</t>
  </si>
  <si>
    <t>CABO DE COBRE FLEXÍVEL ISOLADO, 25 MM², ANTI-CHAMA 0,6/1,0 KV, PARA REDE ENTERRADA DE DISTRIBUIÇÃO DE ENERGIA ELÉTRICA - FORNECIMENTO E INSTALAÇÃO. AF_12/2021</t>
  </si>
  <si>
    <t>23,96</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</si>
  <si>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</si>
  <si>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</si>
  <si>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</si>
  <si>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</si>
  <si>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48,14</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</si>
  <si>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</si>
  <si>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</si>
  <si>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</si>
  <si>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</si>
  <si>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86,22</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</si>
  <si>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</si>
  <si>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</si>
  <si>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</si>
  <si>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</si>
  <si>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</si>
  <si>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</si>
  <si>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</si>
  <si>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</si>
  <si>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</si>
  <si>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</si>
  <si>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</si>
  <si>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</si>
  <si>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</si>
  <si>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</si>
  <si>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</si>
  <si>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</si>
  <si>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13,47</t>
  </si>
  <si>
    <t>101887</t>
  </si>
  <si>
    <t>CABO DE COBRE ISOLADO, 16 MM², ANTI-CHAMA 0,6/1 KV, INSTALADO EM ELETROCALHA OU PERFILADO - FORNECIMENTO E INSTALAÇÃO. AF_10/2020</t>
  </si>
  <si>
    <t>14,28</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</si>
  <si>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</si>
  <si>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</si>
  <si>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</si>
  <si>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</si>
  <si>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91936</t>
  </si>
  <si>
    <t>CAIXA OCTOGONAL 4" X 4", PVC, INSTALADA EM LAJE - FORNECIMENTO E INSTALAÇÃO. AF_03/2023</t>
  </si>
  <si>
    <t>91937</t>
  </si>
  <si>
    <t>CAIXA OCTOGONAL 3" X 3", PVC, INSTALADA EM LAJE - FORNECIMENTO E INSTALAÇÃO. AF_03/2023</t>
  </si>
  <si>
    <t>15,17</t>
  </si>
  <si>
    <t>91939</t>
  </si>
  <si>
    <t>CAIXA RETANGULAR 4" X 2" ALTA (2,00 M DO PISO), PVC, INSTALADA EM PAREDE - FORNECIMENTO E INSTALAÇÃO. AF_03/2023</t>
  </si>
  <si>
    <t>27,03</t>
  </si>
  <si>
    <t>91940</t>
  </si>
  <si>
    <t>CAIXA RETANGULAR 4" X 2" MÉDIA (1,30 M DO PISO), PVC, INSTALADA EM PAREDE - FORNECIMENTO E INSTALAÇÃO. AF_03/2023</t>
  </si>
  <si>
    <t>91941</t>
  </si>
  <si>
    <t>CAIXA RETANGULAR 4" X 2" BAIXA (0,30 M DO PISO), PVC, INSTALADA EM PAREDE - FORNECIMENTO E INSTALAÇÃO. AF_03/2023</t>
  </si>
  <si>
    <t>91942</t>
  </si>
  <si>
    <t>CAIXA RETANGULAR 4" X 4" ALTA (2,00 M DO PISO), PVC, INSTALADA EM PAREDE - FORNECIMENTO E INSTALAÇÃO. AF_03/2023</t>
  </si>
  <si>
    <t>91943</t>
  </si>
  <si>
    <t>CAIXA RETANGULAR 4" X 4" MÉDIA (1,30 M DO PISO), PVC, INSTALADA EM PAREDE - FORNECIMENTO E INSTALAÇÃO. AF_03/2023</t>
  </si>
  <si>
    <t>19,88</t>
  </si>
  <si>
    <t>91944</t>
  </si>
  <si>
    <t>CAIXA RETANGULAR 4" X 4" BAIXA (0,30 M DO PISO), PVC, INSTALADA EM PAREDE - FORNECIMENTO E INSTALAÇÃO. AF_03/2023</t>
  </si>
  <si>
    <t>14,30</t>
  </si>
  <si>
    <t>92865</t>
  </si>
  <si>
    <t>CAIXA OCTOGONAL 4" X 4", METÁLICA, INSTALADA EM LAJE - FORNECIMENTO E INSTALAÇÃO. AF_03/2023</t>
  </si>
  <si>
    <t>92866</t>
  </si>
  <si>
    <t>CAIXA SEXTAVADA 3" X 3", METÁLICA, INSTALADA EM LAJE - FORNECIMENTO E INSTALAÇÃO. AF_03/2023</t>
  </si>
  <si>
    <t>10,77</t>
  </si>
  <si>
    <t>92867</t>
  </si>
  <si>
    <t>CAIXA RETANGULAR 4" X 2" ALTA (2,00 M DO PISO), METÁLICA, INSTALADA EM PAREDE - FORNECIMENTO E INSTALAÇÃO. AF_03/2023</t>
  </si>
  <si>
    <t>25,24</t>
  </si>
  <si>
    <t>92868</t>
  </si>
  <si>
    <t>CAIXA RETANGULAR 4" X 2" MÉDIA (1,30 M DO PISO), METÁLICA, INSTALADA EM PAREDE - FORNECIMENTO E INSTALAÇÃO. AF_03/2023</t>
  </si>
  <si>
    <t>14,29</t>
  </si>
  <si>
    <t>92869</t>
  </si>
  <si>
    <t>CAIXA RETANGULAR 4" X 2" BAIXA (0,30 M DO PISO), METÁLICA, INSTALADA EM PAREDE - FORNECIMENTO E INSTALAÇÃO. AF_03/2023</t>
  </si>
  <si>
    <t>8,93</t>
  </si>
  <si>
    <t>92870</t>
  </si>
  <si>
    <t>CAIXA RETANGULAR 4" X 4" ALTA (2,00 M DO PISO), METÁLICA, INSTALADA EM PAREDE - FORNECIMENTO E INSTALAÇÃO. AF_03/2023</t>
  </si>
  <si>
    <t>92871</t>
  </si>
  <si>
    <t>CAIXA RETANGULAR 4" X 4" MÉDIA (1,30 M DO PISO), METÁLICA, INSTALADA EM PAREDE - FORNECIMENTO E INSTALAÇÃO. AF_03/2023</t>
  </si>
  <si>
    <t>16,49</t>
  </si>
  <si>
    <t>92872</t>
  </si>
  <si>
    <t>CAIXA RETANGULAR 4" X 4" BAIXA (0,30 M DO PISO), METÁLICA, INSTALADA EM PAREDE - FORNECIMENTO E INSTALAÇÃO. AF_03/2023</t>
  </si>
  <si>
    <t>10,91</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</si>
  <si>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</si>
  <si>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</si>
  <si>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</si>
  <si>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</si>
  <si>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95779</t>
  </si>
  <si>
    <t>CONDULETE DE ALUMÍNIO, TIPO E, PARA ELETRODUTO DE AÇO GALVANIZADO DN 20 MM (3/4''), APARENTE - FORNECIMENTO E INSTALAÇÃO. AF_10/2022</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</si>
  <si>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</si>
  <si>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</si>
  <si>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</si>
  <si>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</si>
  <si>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</si>
  <si>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</si>
  <si>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</si>
  <si>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</si>
  <si>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</si>
  <si>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</si>
  <si>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</si>
  <si>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</si>
  <si>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</si>
  <si>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</si>
  <si>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</si>
  <si>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</si>
  <si>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</si>
  <si>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</si>
  <si>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43,23</t>
  </si>
  <si>
    <t>95797</t>
  </si>
  <si>
    <t>CONDULETE DE ALUMÍNIO, TIPO T, PARA ELETRODUTO DE AÇO GALVANIZADO DN 32 MM (1 1/4''), APARENTE - FORNECIMENTO E INSTALAÇÃO. AF_10/2022</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</si>
  <si>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</si>
  <si>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</si>
  <si>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</si>
  <si>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</si>
  <si>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</si>
  <si>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</si>
  <si>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66,73</t>
  </si>
  <si>
    <t>95804</t>
  </si>
  <si>
    <t>CONDULETE DE PVC, TIPO B, PARA ELETRODUTO DE PVC SOLDÁVEL DN 20 MM (1/2''), APARENTE - FORNECIMENTO E INSTALAÇÃO. AF_10/2022</t>
  </si>
  <si>
    <t>23,32</t>
  </si>
  <si>
    <t>95805</t>
  </si>
  <si>
    <t>CONDULETE DE PVC, TIPO B, PARA ELETRODUTO DE PVC SOLDÁVEL DN 25 MM (3/4''), APARENTE - FORNECIMENTO E INSTALAÇÃO. AF_10/2022</t>
  </si>
  <si>
    <t>24,37</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</si>
  <si>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</si>
  <si>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</si>
  <si>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</si>
  <si>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</si>
  <si>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</si>
  <si>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</si>
  <si>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</si>
  <si>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</si>
  <si>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</si>
  <si>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</si>
  <si>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18,44</t>
  </si>
  <si>
    <t>95811</t>
  </si>
  <si>
    <t>CONDULETE DE PVC, TIPO LB, PARA ELETRODUTO DE PVC SOLDÁVEL DN 25 MM (3/4''), APARENTE - FORNECIMENTO E INSTALAÇÃO. AF_10/2022</t>
  </si>
  <si>
    <t>95812</t>
  </si>
  <si>
    <t>CONDULETE DE PVC, TIPO LB, PARA ELETRODUTO DE PVC SOLDÁVEL DN 32 MM (1''), APARENTE - FORNECIMENTO E INSTALAÇÃO. AF_10/2022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</si>
  <si>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</si>
  <si>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</si>
  <si>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</si>
  <si>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</si>
  <si>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25,35</t>
  </si>
  <si>
    <t>95815</t>
  </si>
  <si>
    <t>CONDULETE DE PVC, TIPO TB, PARA ELETRODUTO DE PVC SOLDÁVEL DN 32 MM (1''), APARENTE - FORNECIMENTO E INSTALAÇÃO. AF_10/2022</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</si>
  <si>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</si>
  <si>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</si>
  <si>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</si>
  <si>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</si>
  <si>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37,41</t>
  </si>
  <si>
    <t>95818</t>
  </si>
  <si>
    <t>CONDULETE DE PVC, TIPO X, PARA ELETRODUTO DE PVC SOLDÁVEL DN 32 MM (1''), APARENTE - FORNECIMENTO E INSTALAÇÃO. AF_10/2022</t>
  </si>
  <si>
    <t>51,90</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</si>
  <si>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</si>
  <si>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</si>
  <si>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</si>
  <si>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</si>
  <si>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</si>
  <si>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</si>
  <si>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</si>
  <si>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</si>
  <si>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</si>
  <si>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</si>
  <si>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</si>
  <si>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</si>
  <si>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</si>
  <si>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</si>
  <si>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221,89</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</si>
  <si>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</si>
  <si>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</si>
  <si>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</si>
  <si>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</si>
  <si>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</si>
  <si>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</si>
  <si>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</si>
  <si>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</si>
  <si>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</si>
  <si>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</si>
  <si>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</si>
  <si>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</si>
  <si>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</si>
  <si>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</si>
  <si>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</si>
  <si>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</si>
  <si>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</si>
  <si>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</si>
  <si>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</si>
  <si>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</si>
  <si>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</si>
  <si>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</si>
  <si>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</si>
  <si>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</si>
  <si>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</si>
  <si>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</si>
  <si>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</si>
  <si>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</si>
  <si>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</si>
  <si>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</si>
  <si>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</si>
  <si>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</si>
  <si>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33,41</t>
  </si>
  <si>
    <t>104405</t>
  </si>
  <si>
    <t>CONDULETE DE PVC, TIPO T, PARA ELETRODUTO DE PVC SOLDÁVEL DN 32 MM (1''), APARENTE - FORNECIMENTO E INSTALAÇÃO. AF_10/2022</t>
  </si>
  <si>
    <t>45,10</t>
  </si>
  <si>
    <t>93653</t>
  </si>
  <si>
    <t>93654</t>
  </si>
  <si>
    <t>93655</t>
  </si>
  <si>
    <t>DISJUNTOR MONOPOLAR TIPO DIN, CORRENTE NOMINAL DE 20A - FORNECIMENTO E INSTALAÇÃO. AF_10/2020</t>
  </si>
  <si>
    <t>14,84</t>
  </si>
  <si>
    <t>93656</t>
  </si>
  <si>
    <t>DISJUNTOR MONOPOLAR TIPO DIN, CORRENTE NOMINAL DE 25A - FORNECIMENTO E INSTALAÇÃO. AF_10/2020</t>
  </si>
  <si>
    <t>93657</t>
  </si>
  <si>
    <t>DISJUNTOR MONOPOLAR TIPO DIN, CORRENTE NOMINAL DE 32A - FORNECIMENTO E INSTALAÇÃO. AF_10/2020</t>
  </si>
  <si>
    <t>16,20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</si>
  <si>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</si>
  <si>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</si>
  <si>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</si>
  <si>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</si>
  <si>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</si>
  <si>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</si>
  <si>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</si>
  <si>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</si>
  <si>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66,11</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</si>
  <si>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</si>
  <si>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</si>
  <si>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</si>
  <si>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</si>
  <si>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</si>
  <si>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</si>
  <si>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</si>
  <si>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</si>
  <si>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</si>
  <si>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</si>
  <si>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</si>
  <si>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</si>
  <si>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</si>
  <si>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</si>
  <si>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</si>
  <si>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</si>
  <si>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86,30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</si>
  <si>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</si>
  <si>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</si>
  <si>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</si>
  <si>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</si>
  <si>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</si>
  <si>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</si>
  <si>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</si>
  <si>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</si>
  <si>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</si>
  <si>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</si>
  <si>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</si>
  <si>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</si>
  <si>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</si>
  <si>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</si>
  <si>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</si>
  <si>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</si>
  <si>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</si>
  <si>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</si>
  <si>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</si>
  <si>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</si>
  <si>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</si>
  <si>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</si>
  <si>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68,76</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</si>
  <si>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</si>
  <si>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</si>
  <si>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</si>
  <si>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</si>
  <si>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</si>
  <si>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</si>
  <si>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</si>
  <si>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</si>
  <si>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</si>
  <si>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</si>
  <si>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</si>
  <si>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</si>
  <si>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</si>
  <si>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101891</t>
  </si>
  <si>
    <t>DISJUNTOR MONOPOLAR TIPO NEMA, CORRENTE NOMINAL DE 35 ATÉ 50A - FORNECIMENTO E INSTALAÇÃO. AF_10/2020</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</si>
  <si>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</si>
  <si>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</si>
  <si>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</si>
  <si>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</si>
  <si>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</si>
  <si>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</si>
  <si>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</si>
  <si>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</si>
  <si>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</si>
  <si>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</si>
  <si>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</si>
  <si>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</si>
  <si>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</si>
  <si>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</si>
  <si>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</si>
  <si>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</si>
  <si>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</si>
  <si>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</si>
  <si>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</si>
  <si>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</si>
  <si>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</si>
  <si>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</si>
  <si>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211,06</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</si>
  <si>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</si>
  <si>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</si>
  <si>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</si>
  <si>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</si>
  <si>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</si>
  <si>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</si>
  <si>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</si>
  <si>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</si>
  <si>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91945</t>
  </si>
  <si>
    <t>SUPORTE PARAFUSADO COM PLACA DE ENCAIXE 4" X 2" ALTO (2,00 M DO PISO) PARA PONTO ELÉTRICO - FORNECIMENTO E INSTALAÇÃO. AF_03/2023</t>
  </si>
  <si>
    <t>91946</t>
  </si>
  <si>
    <t>SUPORTE PARAFUSADO COM PLACA DE ENCAIXE 4" X 2" MÉDIO (1,30 M DO PISO) PARA PONTO ELÉTRICO - FORNECIMENTO E INSTALAÇÃO. AF_03/2023</t>
  </si>
  <si>
    <t>91947</t>
  </si>
  <si>
    <t>SUPORTE PARAFUSADO COM PLACA DE ENCAIXE 4" X 2" BAIXO (0,30 M DO PISO) PARA PONTO ELÉTRICO - FORNECIMENTO E INSTALAÇÃO. AF_03/2023</t>
  </si>
  <si>
    <t>8,29</t>
  </si>
  <si>
    <t>91949</t>
  </si>
  <si>
    <t>SUPORTE PARAFUSADO COM PLACA DE ENCAIXE 4" X 4" ALTO (2,00 M DO PISO) PARA PONTO ELÉTRICO - FORNECIMENTO E INSTALAÇÃO. AF_03/2023</t>
  </si>
  <si>
    <t>17,85</t>
  </si>
  <si>
    <t>91950</t>
  </si>
  <si>
    <t>SUPORTE PARAFUSADO COM PLACA DE ENCAIXE 4" X 4" MÉDIO (1,30 M DO PISO) PARA PONTO ELÉTRICO - FORNECIMENTO E INSTALAÇÃO. AF_03/2023</t>
  </si>
  <si>
    <t>14,79</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</si>
  <si>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</si>
  <si>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</si>
  <si>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</si>
  <si>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</si>
  <si>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91953</t>
  </si>
  <si>
    <t>INTERRUPTOR SIMPLES (1 MÓDULO), 10A/250V, INCLUINDO SUPORTE E PLACA - FORNECIMENTO E INSTALAÇÃO. AF_03/2023</t>
  </si>
  <si>
    <t>91954</t>
  </si>
  <si>
    <t>INTERRUPTOR PARALELO (1 MÓDULO), 10A/250V, SEM SUPORTE E SEM PLACA - FORNECIMENTO E INSTALAÇÃO. AF_03/2023</t>
  </si>
  <si>
    <t>91955</t>
  </si>
  <si>
    <t>INTERRUPTOR PARALELO (1 MÓDULO), 10A/250V, INCLUINDO SUPORTE E PLACA - FORNECIMENTO E INSTALAÇÃO. AF_03/2023</t>
  </si>
  <si>
    <t>32,28</t>
  </si>
  <si>
    <t>91956</t>
  </si>
  <si>
    <t>INTERRUPTOR SIMPLES (1 MÓDULO) COM INTERRUPTOR PARALELO (1 MÓDULO), 10A/250V, SEM SUPORTE E SEM PLACA - FORNECIMENTO E INSTALAÇÃO. AF_03/2023</t>
  </si>
  <si>
    <t>91957</t>
  </si>
  <si>
    <t>INTERRUPTOR SIMPLES (1 MÓDULO) COM INTERRUPTOR PARALELO (1 MÓDULO), 10A/250V, INCLUINDO SUPORTE E PLACA - FORNECIMENTO E INSTALAÇÃO. AF_03/2023</t>
  </si>
  <si>
    <t>91958</t>
  </si>
  <si>
    <t>INTERRUPTOR SIMPLES (2 MÓDULOS), 10A/250V, SEM SUPORTE E SEM PLACA - FORNECIMENTO E INSTALAÇÃO. AF_03/2023</t>
  </si>
  <si>
    <t>30,86</t>
  </si>
  <si>
    <t>91959</t>
  </si>
  <si>
    <t>INTERRUPTOR SIMPLES (2 MÓDULOS), 10A/250V, INCLUINDO SUPORTE E PLACA - FORNECIMENTO E INSTALAÇÃO. AF_03/2023</t>
  </si>
  <si>
    <t>91960</t>
  </si>
  <si>
    <t>INTERRUPTOR PARALELO (2 MÓDULOS), 10A/250V, SEM SUPORTE E SEM PLACA - FORNECIMENTO E INSTALAÇÃO. AF_03/2023</t>
  </si>
  <si>
    <t>42,24</t>
  </si>
  <si>
    <t>91961</t>
  </si>
  <si>
    <t>INTERRUPTOR PARALELO (2 MÓDULOS), 10A/250V, INCLUINDO SUPORTE E PLACA - FORNECIMENTO E INSTALAÇÃO. AF_03/2023</t>
  </si>
  <si>
    <t>91962</t>
  </si>
  <si>
    <t>INTERRUPTOR SIMPLES (1 MÓDULO) COM INTERRUPTOR PARALELO (2 MÓDULOS), 10A/250V, SEM SUPORTE E SEM PLACA - FORNECIMENTO E INSTALAÇÃO. AF_03/2023</t>
  </si>
  <si>
    <t>91963</t>
  </si>
  <si>
    <t>INTERRUPTOR SIMPLES (1 MÓDULO) COM INTERRUPTOR PARALELO (2 MÓDULOS), 10A/250V, INCLUINDO SUPORTE E PLACA - FORNECIMENTO E INSTALAÇÃO. AF_03/2023</t>
  </si>
  <si>
    <t>66,19</t>
  </si>
  <si>
    <t>91964</t>
  </si>
  <si>
    <t>INTERRUPTOR SIMPLES (2 MÓDULOS) COM INTERRUPTOR PARALELO (1 MÓDULO), 10A/250V, SEM SUPORTE E SEM PLACA - FORNECIMENTO E INSTALAÇÃO. AF_03/2023</t>
  </si>
  <si>
    <t>91965</t>
  </si>
  <si>
    <t>INTERRUPTOR SIMPLES (2 MÓDULOS) COM INTERRUPTOR PARALELO (1 MÓDULO), 10A/250V, INCLUINDO SUPORTE E PLACA - FORNECIMENTO E INSTALAÇÃO. AF_03/2023</t>
  </si>
  <si>
    <t>91966</t>
  </si>
  <si>
    <t>INTERRUPTOR SIMPLES (3 MÓDULOS), 10A/250V, SEM SUPORTE E SEM PLACA - FORNECIMENTO E INSTALAÇÃO. AF_03/2023</t>
  </si>
  <si>
    <t>91967</t>
  </si>
  <si>
    <t>INTERRUPTOR SIMPLES (3 MÓDULOS), 10A/250V, INCLUINDO SUPORTE E PLACA - FORNECIMENTO E INSTALAÇÃO. AF_03/2023</t>
  </si>
  <si>
    <t>91968</t>
  </si>
  <si>
    <t>INTERRUPTOR PARALELO (3 MÓDULOS), 10A/250V, SEM SUPORTE E SEM PLACA - FORNECIMENTO E INSTALAÇÃO. AF_03/2023</t>
  </si>
  <si>
    <t>91969</t>
  </si>
  <si>
    <t>INTERRUPTOR PARALELO (3 MÓDULOS), 10A/250V, INCLUINDO SUPORTE E PLACA - FORNECIMENTO E INSTALAÇÃO. AF_03/2023</t>
  </si>
  <si>
    <t>91970</t>
  </si>
  <si>
    <t>INTERRUPTOR SIMPLES (3 MÓDULOS) COM INTERRUPTOR PARALELO (1 MÓDULO), 10A/250V, SEM SUPORTE E SEM PLACA - FORNECIMENTO E INSTALAÇÃO. AF_03/2023</t>
  </si>
  <si>
    <t>91971</t>
  </si>
  <si>
    <t>INTERRUPTOR SIMPLES (3 MÓDULOS) COM INTERRUPTOR PARALELO (1 MÓDULO), 10A/250V, INCLUINDO SUPORTE E PLACA - FORNECIMENTO E INSTALAÇÃO. AF_03/2023</t>
  </si>
  <si>
    <t>91972</t>
  </si>
  <si>
    <t>INTERRUPTOR SIMPLES (2 MÓDULOS) COM INTERRUPTOR PARALELO (2 MÓDULOS), 10A/250V, SEM SUPORTE E SEM PLACA - FORNECIMENTO E INSTALAÇÃO. AF_03/2023</t>
  </si>
  <si>
    <t>70,79</t>
  </si>
  <si>
    <t>91973</t>
  </si>
  <si>
    <t>INTERRUPTOR SIMPLES (2 MÓDULOS) COM INTERRUPTOR PARALELO (2 MÓDULOS), 10A/250V, INCLUINDO SUPORTE E PLACA - FORNECIMENTO E INSTALAÇÃO. AF_03/2023</t>
  </si>
  <si>
    <t>91974</t>
  </si>
  <si>
    <t>INTERRUPTOR SIMPLES (4 MÓDULOS), 10A/250V, SEM SUPORTE E SEM PLACA - FORNECIMENTO E INSTALAÇÃO. AF_03/2023</t>
  </si>
  <si>
    <t>91975</t>
  </si>
  <si>
    <t>INTERRUPTOR SIMPLES (4 MÓDULOS), 10A/250V, INCLUINDO SUPORTE E PLACA - FORNECIMENTO E INSTALAÇÃO. AF_03/2023</t>
  </si>
  <si>
    <t>91976</t>
  </si>
  <si>
    <t>INTERRUPTOR SIMPLES (6 MÓDULOS), 10A/250V, SEM SUPORTE E SEM PLACA - FORNECIMENTO E INSTALAÇÃO. AF_03/2023</t>
  </si>
  <si>
    <t>91977</t>
  </si>
  <si>
    <t>INTERRUPTOR SIMPLES (6 MÓDULOS), 10A/250V, INCLUINDO SUPORTE E PLACA - FORNECIMENTO E INSTALAÇÃO. AF_03/2023</t>
  </si>
  <si>
    <t>91978</t>
  </si>
  <si>
    <t>INTERRUPTOR INTERMEDIÁRIO (1 MÓDULO), 10A/250V, SEM SUPORTE E SEM PLACA - FORNECIMENTO E INSTALAÇÃO. AF_03/2023</t>
  </si>
  <si>
    <t>91979</t>
  </si>
  <si>
    <t>INTERRUPTOR INTERMEDIÁRIO (1 MÓDULO), 10A/250V, INCLUINDO SUPORTE E PLACA - FORNECIMENTO E INSTALAÇÃO. AF_03/2023</t>
  </si>
  <si>
    <t>46,04</t>
  </si>
  <si>
    <t>91980</t>
  </si>
  <si>
    <t>INTERRUPTOR BIPOLAR (1 MÓDULO), 10A/250V, SEM SUPORTE E SEM PLACA - FORNECIMENTO E INSTALAÇÃO. AF_03/2023</t>
  </si>
  <si>
    <t>91981</t>
  </si>
  <si>
    <t>INTERRUPTOR BIPOLAR (1 MÓDULO), 10A/250V, INCLUINDO SUPORTE E PLACA - FORNECIMENTO E INSTALAÇÃO. AF_03/2023</t>
  </si>
  <si>
    <t>91982</t>
  </si>
  <si>
    <t>DIMMER ROTATIVO (1 MÓDULO), 220V/600W, SEM SUPORTE E SEM PLACA - FORNECIMENTO E INSTALAÇÃO. AF_03/2023</t>
  </si>
  <si>
    <t>91983</t>
  </si>
  <si>
    <t>DIMMER ROTATIVO (1 MÓDULO), 220V/600W, INCLUINDO SUPORTE E PLACA - FORNECIMENTO E INSTALAÇÃO. AF_03/2023</t>
  </si>
  <si>
    <t>91984</t>
  </si>
  <si>
    <t>INTERRUPTOR PULSADOR CAMPAINHA (1 MÓDULO), 10A/250V, SEM SUPORTE E SEM PLACA - FORNECIMENTO E INSTALAÇÃO. AF_03/2023</t>
  </si>
  <si>
    <t>15,60</t>
  </si>
  <si>
    <t>91985</t>
  </si>
  <si>
    <t>INTERRUPTOR PULSADOR CAMPAINHA (1 MÓDULO), 10A/250V, INCLUINDO SUPORTE E PLACA - FORNECIMENTO E INSTALAÇÃO. AF_03/2023</t>
  </si>
  <si>
    <t>25,46</t>
  </si>
  <si>
    <t>91986</t>
  </si>
  <si>
    <t>CAMPAINHA CIGARRA (1 MÓDULO), 10A/250V, SEM SUPORTE E SEM PLACA - FORNECIMENTO E INSTALAÇÃO. AF_03/2023</t>
  </si>
  <si>
    <t>33,83</t>
  </si>
  <si>
    <t>91987</t>
  </si>
  <si>
    <t>CAMPAINHA CIGARRA (1 MÓDULO), 10A/250V, INCLUINDO SUPORTE E PLACA - FORNECIMENTO E INSTALAÇÃO. AF_03/2023</t>
  </si>
  <si>
    <t>91988</t>
  </si>
  <si>
    <t>INTERRUPTOR PULSADOR MINUTERIA (1 MÓDULO), 10A/250V, SEM SUPORTE E SEM PLACA - FORNECIMENTO E INSTALAÇÃO. AF_03/2023</t>
  </si>
  <si>
    <t>91989</t>
  </si>
  <si>
    <t>INTERRUPTOR PULSADOR MINUTERIA (1 MÓDULO), 10A/250V, INCLUINDO SUPORTE E PLACA - FORNECIMENTO E INSTALAÇÃO. AF_03/2023</t>
  </si>
  <si>
    <t>91990</t>
  </si>
  <si>
    <t>TOMADA ALTA DE EMBUTIR (1 MÓDULO), 2P+T 10 A, SEM SUPORTE E SEM PLACA - FORNECIMENTO E INSTALAÇÃO. AF_03/2023</t>
  </si>
  <si>
    <t>91991</t>
  </si>
  <si>
    <t>TOMADA ALTA DE EMBUTIR (1 MÓDULO), 2P+T 20 A, SEM SUPORTE E SEM PLACA - FORNECIMENTO E INSTALAÇÃO. AF_03/2023</t>
  </si>
  <si>
    <t>91992</t>
  </si>
  <si>
    <t>TOMADA ALTA DE EMBUTIR (1 MÓDULO), 2P+T 10 A, INCLUINDO SUPORTE E PLACA - FORNECIMENTO E INSTALAÇÃO. AF_03/2023</t>
  </si>
  <si>
    <t>91993</t>
  </si>
  <si>
    <t>TOMADA ALTA DE EMBUTIR (1 MÓDULO), 2P+T 20 A, INCLUINDO SUPORTE E PLACA - FORNECIMENTO E INSTALAÇÃO. AF_03/2023</t>
  </si>
  <si>
    <t>41,54</t>
  </si>
  <si>
    <t>91994</t>
  </si>
  <si>
    <t>TOMADA MÉDIA DE EMBUTIR (1 MÓDULO), 2P+T 10 A, SEM SUPORTE E SEM PLACA - FORNECIMENTO E INSTALAÇÃO. AF_03/2023</t>
  </si>
  <si>
    <t>91995</t>
  </si>
  <si>
    <t>TOMADA MÉDIA DE EMBUTIR (1 MÓDULO), 2P+T 20 A, SEM SUPORTE E SEM PLACA - FORNECIMENTO E INSTALAÇÃO. AF_03/2023</t>
  </si>
  <si>
    <t>91996</t>
  </si>
  <si>
    <t>TOMADA MÉDIA DE EMBUTIR (1 MÓDULO), 2P+T 10 A, INCLUINDO SUPORTE E PLACA - FORNECIMENTO E INSTALAÇÃO. AF_03/2023</t>
  </si>
  <si>
    <t>91997</t>
  </si>
  <si>
    <t>TOMADA MÉDIA DE EMBUTIR (1 MÓDULO), 2P+T 20 A, INCLUINDO SUPORTE E PLACA - FORNECIMENTO E INSTALAÇÃO. AF_03/2023</t>
  </si>
  <si>
    <t>91998</t>
  </si>
  <si>
    <t>TOMADA BAIXA DE EMBUTIR (1 MÓDULO), 2P+T 10 A, SEM SUPORTE E SEM PLACA - FORNECIMENTO E INSTALAÇÃO. AF_03/2023</t>
  </si>
  <si>
    <t>91999</t>
  </si>
  <si>
    <t>TOMADA BAIXA DE EMBUTIR (1 MÓDULO), 2P+T 20 A, SEM SUPORTE E SEM PLACA - FORNECIMENTO E INSTALAÇÃO. AF_03/2023</t>
  </si>
  <si>
    <t>20,31</t>
  </si>
  <si>
    <t>92000</t>
  </si>
  <si>
    <t>TOMADA BAIXA DE EMBUTIR (1 MÓDULO), 2P+T 10 A, INCLUINDO SUPORTE E PLACA - FORNECIMENTO E INSTALAÇÃO. AF_03/2023</t>
  </si>
  <si>
    <t>92001</t>
  </si>
  <si>
    <t>TOMADA BAIXA DE EMBUTIR (1 MÓDULO), 2P+T 20 A, INCLUINDO SUPORTE E PLACA - FORNECIMENTO E INSTALAÇÃO. AF_03/2023</t>
  </si>
  <si>
    <t>92002</t>
  </si>
  <si>
    <t>TOMADA MÉDIA DE EMBUTIR (2 MÓDULOS), 2P+T 10 A, SEM SUPORTE E SEM PLACA - FORNECIMENTO E INSTALAÇÃO. AF_03/2023</t>
  </si>
  <si>
    <t>39,96</t>
  </si>
  <si>
    <t>92003</t>
  </si>
  <si>
    <t>TOMADA MÉDIA DE EMBUTIR (2 MÓDULOS), 2P+T 20 A, SEM SUPORTE E SEM PLACA - FORNECIMENTO E INSTALAÇÃO. AF_03/2023</t>
  </si>
  <si>
    <t>92004</t>
  </si>
  <si>
    <t>TOMADA MÉDIA DE EMBUTIR (2 MÓDULOS), 2P+T 10 A, INCLUINDO SUPORTE E PLACA - FORNECIMENTO E INSTALAÇÃO. AF_03/2023</t>
  </si>
  <si>
    <t>92005</t>
  </si>
  <si>
    <t>TOMADA MÉDIA DE EMBUTIR (2 MÓDULOS), 2P+T 20 A, INCLUINDO SUPORTE E PLACA - FORNECIMENTO E INSTALAÇÃO. AF_03/2023</t>
  </si>
  <si>
    <t>92006</t>
  </si>
  <si>
    <t>TOMADA BAIXA DE EMBUTIR (2 MÓDULOS), 2P+T 10 A, SEM SUPORTE E SEM PLACA - FORNECIMENTO E INSTALAÇÃO. AF_03/2023</t>
  </si>
  <si>
    <t>92007</t>
  </si>
  <si>
    <t>TOMADA BAIXA DE EMBUTIR (2 MÓDULOS), 2P+T 20 A, SEM SUPORTE E SEM PLACA - FORNECIMENTO E INSTALAÇÃO. AF_03/2023</t>
  </si>
  <si>
    <t>92008</t>
  </si>
  <si>
    <t>TOMADA BAIXA DE EMBUTIR (2 MÓDULOS), 2P+T 10 A, INCLUINDO SUPORTE E PLACA - FORNECIMENTO E INSTALAÇÃO. AF_03/2023</t>
  </si>
  <si>
    <t>92009</t>
  </si>
  <si>
    <t>TOMADA BAIXA DE EMBUTIR (2 MÓDULOS), 2P+T 20 A, INCLUINDO SUPORTE E PLACA - FORNECIMENTO E INSTALAÇÃO. AF_03/2023</t>
  </si>
  <si>
    <t>92010</t>
  </si>
  <si>
    <t>TOMADA MÉDIA DE EMBUTIR (3 MÓDULOS), 2P+T 10 A, SEM SUPORTE E SEM PLACA - FORNECIMENTO E INSTALAÇÃO. AF_03/2023</t>
  </si>
  <si>
    <t>92011</t>
  </si>
  <si>
    <t>TOMADA MÉDIA DE EMBUTIR (3 MÓDULOS), 2P+T 20 A, SEM SUPORTE E SEM PLACA - FORNECIMENTO E INSTALAÇÃO. AF_03/2023</t>
  </si>
  <si>
    <t>65,20</t>
  </si>
  <si>
    <t>92012</t>
  </si>
  <si>
    <t>TOMADA MÉDIA DE EMBUTIR (3 MÓDULOS), 2P+T 10 A, INCLUINDO SUPORTE E PLACA - FORNECIMENTO E INSTALAÇÃO. AF_03/2023</t>
  </si>
  <si>
    <t>92013</t>
  </si>
  <si>
    <t>TOMADA MÉDIA DE EMBUTIR (3 MÓDULOS), 2P+T 20 A, INCLUINDO SUPORTE E PLACA - FORNECIMENTO E INSTALAÇÃO. AF_03/2023</t>
  </si>
  <si>
    <t>92014</t>
  </si>
  <si>
    <t>TOMADA BAIXA DE EMBUTIR (3 MÓDULOS), 2P+T 10 A, SEM SUPORTE E SEM PLACA - FORNECIMENTO E INSTALAÇÃO. AF_03/2023</t>
  </si>
  <si>
    <t>49,04</t>
  </si>
  <si>
    <t>92015</t>
  </si>
  <si>
    <t>TOMADA BAIXA DE EMBUTIR (3 MÓDULOS), 2P+T 20 A, SEM SUPORTE E SEM PLACA - FORNECIMENTO E INSTALAÇÃO. AF_03/2023</t>
  </si>
  <si>
    <t>92016</t>
  </si>
  <si>
    <t>TOMADA BAIXA DE EMBUTIR (3 MÓDULOS), 2P+T 10 A, INCLUINDO SUPORTE E PLACA - FORNECIMENTO E INSTALAÇÃO. AF_03/2023</t>
  </si>
  <si>
    <t>92017</t>
  </si>
  <si>
    <t>TOMADA BAIXA DE EMBUTIR (3 MÓDULOS), 2P+T 20 A, INCLUINDO SUPORTE E PLACA - FORNECIMENTO E INSTALAÇÃO. AF_03/2023</t>
  </si>
  <si>
    <t>65,50</t>
  </si>
  <si>
    <t>92018</t>
  </si>
  <si>
    <t>TOMADA BAIXA DE EMBUTIR (4 MÓDULOS), 2P+T 10 A, SEM SUPORTE E SEM PLACA - FORNECIMENTO E INSTALAÇÃO. AF_03/2023</t>
  </si>
  <si>
    <t>64,98</t>
  </si>
  <si>
    <t>92019</t>
  </si>
  <si>
    <t>TOMADA BAIXA DE EMBUTIR (4 MÓDULOS), 2P+T 10 A, INCLUINDO SUPORTE E PLACA - FORNECIMENTO E INSTALAÇÃO. AF_03/2023</t>
  </si>
  <si>
    <t>92020</t>
  </si>
  <si>
    <t>TOMADA BAIXA DE EMBUTIR (6 MÓDULOS), 2P+T 10 A, SEM SUPORTE E SEM PLACA - FORNECIMENTO E INSTALAÇÃO. AF_03/2023</t>
  </si>
  <si>
    <t>92021</t>
  </si>
  <si>
    <t>TOMADA BAIXA DE EMBUTIR (6 MÓDULOS), 2P+T 10 A, INCLUINDO SUPORTE E PLACA - FORNECIMENTO E INSTALAÇÃO. AF_03/2023</t>
  </si>
  <si>
    <t>92022</t>
  </si>
  <si>
    <t>INTERRUPTOR SIMPLES (1 MÓDULO) COM 1 TOMADA DE EMBUTIR 2P+T 10 A, SEM SUPORTE E SEM PLACA - FORNECIMENTO E INSTALAÇÃO. AF_03/2023</t>
  </si>
  <si>
    <t>35,37</t>
  </si>
  <si>
    <t>92023</t>
  </si>
  <si>
    <t>INTERRUPTOR SIMPLES (1 MÓDULO) COM 1 TOMADA DE EMBUTIR 2P+T 10 A, INCLUINDO SUPORTE E PLACA - FORNECIMENTO E INSTALAÇÃO. AF_03/2023</t>
  </si>
  <si>
    <t>45,23</t>
  </si>
  <si>
    <t>92024</t>
  </si>
  <si>
    <t>INTERRUPTOR SIMPLES (1 MÓDULO) COM 2 TOMADAS DE EMBUTIR 2P+T 10 A, SEM SUPORTE E SEM PLACA - FORNECIMENTO E INSTALAÇÃO. AF_03/2023</t>
  </si>
  <si>
    <t>92025</t>
  </si>
  <si>
    <t>INTERRUPTOR SIMPLES (1 MÓDULO) COM 2 TOMADAS DE EMBUTIR 2P+T 10 A, INCLUINDO SUPORTE E PLACA - FORNECIMENTO E INSTALAÇÃO. AF_03/2023</t>
  </si>
  <si>
    <t>63,91</t>
  </si>
  <si>
    <t>92026</t>
  </si>
  <si>
    <t>INTERRUPTOR SIMPLES (2 MÓDULOS) COM 1 TOMADA DE EMBUTIR 2P+T 10 A, SEM SUPORTE E SEM PLACA - FORNECIMENTO E INSTALAÇÃO. AF_03/2023</t>
  </si>
  <si>
    <t>92027</t>
  </si>
  <si>
    <t>INTERRUPTOR SIMPLES (2 MÓDULOS) COM 1 TOMADA DE EMBUTIR 2P+T 10 A, INCLUINDO SUPORTE E PLACA - FORNECIMENTO E INSTALAÇÃO. AF_03/2023</t>
  </si>
  <si>
    <t>92028</t>
  </si>
  <si>
    <t>INTERRUPTOR PARALELO (1 MÓDULO) COM 1 TOMADA DE EMBUTIR 2P+T 10 A, SEM SUPORTE E SEM PLACA - FORNECIMENTO E INSTALAÇÃO. AF_03/2023</t>
  </si>
  <si>
    <t>92029</t>
  </si>
  <si>
    <t>INTERRUPTOR PARALELO (1 MÓDULO) COM 1 TOMADA DE EMBUTIR 2P+T 10 A, INCLUINDO SUPORTE E PLACA - FORNECIMENTO E INSTALAÇÃO. AF_03/2023</t>
  </si>
  <si>
    <t>92030</t>
  </si>
  <si>
    <t>INTERRUPTOR PARALELO (1 MÓDULO) COM 2 TOMADAS DE EMBUTIR 2P+T 10 A, SEM SUPORTE E SEM PLACA - FORNECIMENTO E INSTALAÇÃO. AF_03/2023</t>
  </si>
  <si>
    <t>92031</t>
  </si>
  <si>
    <t>INTERRUPTOR PARALELO (1 MÓDULO) COM 2 TOMADAS DE EMBUTIR 2P+T 10 A, INCLUINDO SUPORTE E PLACA - FORNECIMENTO E INSTALAÇÃO. AF_03/2023</t>
  </si>
  <si>
    <t>92032</t>
  </si>
  <si>
    <t>INTERRUPTOR PARALELO (2 MÓDULOS) COM 1 TOMADA DE EMBUTIR 2P+T 10 A, SEM SUPORTE E SEM PLACA - FORNECIMENTO E INSTALAÇÃO. AF_03/2023</t>
  </si>
  <si>
    <t>92033</t>
  </si>
  <si>
    <t>INTERRUPTOR PARALELO (2 MÓDULOS) COM 1 TOMADA DE EMBUTIR 2P+T 10 A, INCLUINDO SUPORTE E PLACA - FORNECIMENTO E INSTALAÇÃO. AF_03/2023</t>
  </si>
  <si>
    <t>92034</t>
  </si>
  <si>
    <t>INTERRUPTOR SIMPLES (1 MÓDULO), INTERRUPTOR PARALELO (1 MÓDULO) E 1 TOMADA DE EMBUTIR 2P+T 10 A, SEM SUPORTE E SEM PLACA - FORNECIMENTO E INSTALAÇÃO. AF_03/2023</t>
  </si>
  <si>
    <t>92035</t>
  </si>
  <si>
    <t>INTERRUPTOR SIMPLES (1 MÓDULO), INTERRUPTOR PARALELO (1 MÓDULO) E 1 TOMADA DE EMBUTIR 2P+T 10 A, INCLUINDO SUPORTE E PLACA - FORNECIMENTO E INSTALAÇÃO. AF_03/2023</t>
  </si>
  <si>
    <t>97583</t>
  </si>
  <si>
    <t>LUMINÁRIA TIPO CALHA, DE SOBREPOR, COM 1 LÂMPADA TUBULAR FLUORESCENTE DE 18 W, COM REATOR DE PARTIDA RÁPIDA - FORNECIMENTO E INSTALAÇÃO. AF_02/2020</t>
  </si>
  <si>
    <t>91,88</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</si>
  <si>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</si>
  <si>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</si>
  <si>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</si>
  <si>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</si>
  <si>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</si>
  <si>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</si>
  <si>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</si>
  <si>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</si>
  <si>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</si>
  <si>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</si>
  <si>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</si>
  <si>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</si>
  <si>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</si>
  <si>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</si>
  <si>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</si>
  <si>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</si>
  <si>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</si>
  <si>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</si>
  <si>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</si>
  <si>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</si>
  <si>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</si>
  <si>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</si>
  <si>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73,46</t>
  </si>
  <si>
    <t>97597</t>
  </si>
  <si>
    <t>SENSOR DE PRESENÇA COM FOTOCÉLULA, FIXAÇÃO EM TETO - FORNECIMENTO E INSTALAÇÃO. AF_02/2020</t>
  </si>
  <si>
    <t>97598</t>
  </si>
  <si>
    <t>SENSOR DE PRESENÇA SEM FOTOCÉLULA, FIXAÇÃO EM TETO - FORNECIMENTO E INSTALAÇÃO. AF_02/2020</t>
  </si>
  <si>
    <t>97599</t>
  </si>
  <si>
    <t>27,91</t>
  </si>
  <si>
    <t>97609</t>
  </si>
  <si>
    <t>LÂMPADA COMPACTA DE LED 6 W, BASE E27 - FORNECIMENTO E INSTALAÇÃO. AF_02/2020</t>
  </si>
  <si>
    <t>97610</t>
  </si>
  <si>
    <t>LÂMPADA COMPACTA DE LED 10 W, BASE E27 - FORNECIMENTO E INSTALAÇÃO. AF_02/2020</t>
  </si>
  <si>
    <t>97611</t>
  </si>
  <si>
    <t>LÂMPADA COMPACTA FLUORESCENTE DE 15 W, BASE E27 - FORNECIMENTO E INSTALAÇÃO. AF_02/2020</t>
  </si>
  <si>
    <t>97612</t>
  </si>
  <si>
    <t>LÂMPADA COMPACTA FLUORESCENTE DE 20 W, BASE E27 - FORNECIMENTO E INSTALAÇÃO. AF_02/2020</t>
  </si>
  <si>
    <t>97613</t>
  </si>
  <si>
    <t>LÂMPADA COMPACTA DE VAPOR MERCURIO 125 W, BASE E27 - FORNECIMENTO E INSTALAÇÃO. AF_02/2020</t>
  </si>
  <si>
    <t>97614</t>
  </si>
  <si>
    <t>LÂMPADA COMPACTA DE VAPOR METÁLICO OVOIDE 150 W, BASE E27 - FORNECIMENTO E INSTALAÇÃO. AF_02/2020</t>
  </si>
  <si>
    <t>97615</t>
  </si>
  <si>
    <t>LÂMPADA TUBULAR FLUORESCENTE T8 DE 16/18 W, BASE G13 - FORNECIMENTO E INSTALAÇÃO. AF_02/2020_PS</t>
  </si>
  <si>
    <t>97616</t>
  </si>
  <si>
    <t>LÂMPADA TUBULAR FLUORESCENTE T8 DE 32/36 W, BASE G13 - FORNECIMENTO E INSTALAÇÃO. AF_02/2020_PS</t>
  </si>
  <si>
    <t>97617</t>
  </si>
  <si>
    <t>LÂMPADA TUBULAR FLUORESCENTE T10 DE 20/40 W, BASE G13 - FORNECIMENTO E INSTALAÇÃO. AF_02/2020_PS</t>
  </si>
  <si>
    <t>97618</t>
  </si>
  <si>
    <t>LÂMPADA TUBULAR FLUORESCENTE T5 DE 14 W, BASE G13 - FORNECIMENTO E INSTALAÇÃO. AF_02/2020_PS</t>
  </si>
  <si>
    <t>100902</t>
  </si>
  <si>
    <t>LÂMPADA TUBULAR LED DE 9/10 W, BASE G13 - FORNECIMENTO E INSTALAÇÃO. AF_02/2020_PS</t>
  </si>
  <si>
    <t>25,55</t>
  </si>
  <si>
    <t>100903</t>
  </si>
  <si>
    <t>LÂMPADA TUBULAR LED DE 18/20 W, BASE G13 - FORNECIMENTO E INSTALAÇÃO. AF_02/2020_PS</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</si>
  <si>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</si>
  <si>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</si>
  <si>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</si>
  <si>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</si>
  <si>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</si>
  <si>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</si>
  <si>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</si>
  <si>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</si>
  <si>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72,33</t>
  </si>
  <si>
    <t>100920</t>
  </si>
  <si>
    <t>LÂMPADA FLUORESCENTE ESPIRAL BRANCA 65 W, BASE E27 - FORNECIMENTO E INSTALAÇÃO. AF_02/2020</t>
  </si>
  <si>
    <t>124,32</t>
  </si>
  <si>
    <t>100921</t>
  </si>
  <si>
    <t>REATOR DE PARTIDA RÁPIDA PARA LÂMPADA FLUORESCENTE 2X40W - FORNECIMENTO E INSTALAÇÃO. AF_02/2020</t>
  </si>
  <si>
    <t>66,34</t>
  </si>
  <si>
    <t>100922</t>
  </si>
  <si>
    <t>REATOR DE PARTIDA RÁPIDA PARA LÂMPADA FLUORESCENTE 1X20W - FORNECIMENTO E INSTALAÇÃO. AF_02/2020</t>
  </si>
  <si>
    <t>100923</t>
  </si>
  <si>
    <t>REATOR DE PARTIDA RÁPIDA PARA LÂMPADA FLUORESCENTE 1X40W - FORNECIMENTO E INSTALAÇÃO. AF_02/2020</t>
  </si>
  <si>
    <t>56,10</t>
  </si>
  <si>
    <t>103782</t>
  </si>
  <si>
    <t>LUMINÁRIA TIPO PLAFON CIRCULAR, DE SOBREPOR, COM LED DE 12/13 W - FORNECIMENTO E INSTALAÇÃO. AF_03/2022</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</si>
  <si>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</si>
  <si>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</si>
  <si>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</si>
  <si>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</si>
  <si>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</si>
  <si>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</si>
  <si>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</si>
  <si>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</si>
  <si>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</si>
  <si>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</si>
  <si>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</si>
  <si>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</si>
  <si>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</si>
  <si>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</si>
  <si>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</si>
  <si>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</si>
  <si>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</si>
  <si>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</si>
  <si>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101498</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</si>
  <si>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</si>
  <si>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</si>
  <si>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</si>
  <si>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</si>
  <si>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</si>
  <si>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</si>
  <si>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</si>
  <si>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</si>
  <si>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</si>
  <si>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</si>
  <si>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</si>
  <si>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</si>
  <si>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</si>
  <si>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</si>
  <si>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</si>
  <si>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</si>
  <si>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</si>
  <si>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</si>
  <si>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</si>
  <si>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</si>
  <si>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</si>
  <si>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</si>
  <si>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ENTRADA DE ENERGIA ELÉTRICA, AÉREA, TRIFÁSICA, COM CAIXA DE EMBUTIR, CABO DE 10 MM2 E DISJUNTOR DIN 50A (NÃO INCLUSO O POSTE DE CONCRETO). AF_07/2020_PS</t>
  </si>
  <si>
    <t>101510</t>
  </si>
  <si>
    <t>ENTRADA DE ENERGIA ELÉTRICA, AÉREA, TRIFÁSICA, COM CAIXA DE EMBUTIR, CABO DE 16 MM2 E DISJUNTOR DIN 50A (NÃO INCLUSO O POSTE DE CONCRETO). AF_07/2020_PS</t>
  </si>
  <si>
    <t>101511</t>
  </si>
  <si>
    <t>ENTRADA DE ENERGIA ELÉTRICA, AÉREA, TRIFÁSICA, COM CAIXA DE EMBUTIR, CABO DE 25 MM2 E DISJUNTOR DIN 50A (NÃO INCLUSO O POSTE DE CONCRETO). AF_07/2020_PS</t>
  </si>
  <si>
    <t>101512</t>
  </si>
  <si>
    <t>ENTRADA DE ENERGIA ELÉTRICA, AÉREA, TRIFÁSICA, COM CAIXA DE EMBUTIR, CABO DE 35 MM2 E DISJUNTOR DIN 50A (NÃO INCLUSO O POSTE DE CONCRETO). AF_07/2020_PS</t>
  </si>
  <si>
    <t>101513</t>
  </si>
  <si>
    <t>ENTRADA DE ENERGIA ELÉTRICA, SUBTERRÂNEA, MONOFÁSICA, COM CAIXA DE SOBREPOR, CABO DE 10 MM2 E DISJUNTOR DIN 50A (NÃO INCLUSA MURETA DE ALVENARIA). AF_07/2020_PS</t>
  </si>
  <si>
    <t>866,68</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</si>
  <si>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</si>
  <si>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</si>
  <si>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</si>
  <si>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</si>
  <si>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</si>
  <si>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</si>
  <si>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</si>
  <si>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</si>
  <si>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</si>
  <si>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</si>
  <si>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</si>
  <si>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</si>
  <si>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</si>
  <si>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</si>
  <si>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</si>
  <si>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</si>
  <si>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</si>
  <si>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</si>
  <si>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</si>
  <si>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</si>
  <si>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</si>
  <si>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</si>
  <si>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</si>
  <si>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</si>
  <si>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</si>
  <si>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</si>
  <si>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</si>
  <si>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</si>
  <si>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</si>
  <si>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</si>
  <si>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</si>
  <si>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</si>
  <si>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</si>
  <si>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</si>
  <si>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</si>
  <si>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</si>
  <si>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</si>
  <si>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</si>
  <si>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</si>
  <si>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ENTRADA DE ENERGIA ELÉTRICA, SUBTERRÂNEA, TRIFÁSICA, COM CAIXA DE EMBUTIR, CABO DE 10 MM2 E DISJUNTOR DIN 50A (NÃO INCLUSA MURETA DE ALVENARIA). AF_07/2020_PS</t>
  </si>
  <si>
    <t>101534</t>
  </si>
  <si>
    <t>ENTRADA DE ENERGIA ELÉTRICA, SUBTERRÂNEA, TRIFÁSICA, COM CAIXA DE EMBUTIR, CABO DE 16 MM2 E DISJUNTOR DIN 50A (NÃO INCLUSA MURETA DE ALVENARIA). AF_07/2020_PS</t>
  </si>
  <si>
    <t>101535</t>
  </si>
  <si>
    <t>ENTRADA DE ENERGIA ELÉTRICA, SUBTERRÂNEA, TRIFÁSICA, COM CAIXA DE EMBUTIR, CABO DE 25 MM2 E DISJUNTOR DIN 50A (NÃO INCLUSA MURETA DE ALVENARIA). AF_07/2020_PS</t>
  </si>
  <si>
    <t>101536</t>
  </si>
  <si>
    <t>ENTRADA DE ENERGIA ELÉTRICA, SUBTERRÂNEA, TRIFÁSICA, COM CAIXA DE EMBUTIR, CABO DE 35 MM2 E DISJUNTOR DIN 50A (NÃO INCLUSA MURETA DE ALVENARIA). AF_07/2020_PS</t>
  </si>
  <si>
    <t>101537</t>
  </si>
  <si>
    <t>APARELHO SINALIZADOR DE SAÍDA DE GARAGEM, COM CÉLULA FOTOELÉTRICA - FORNECIMENTO E INSTALAÇÃO. AF_07/2020</t>
  </si>
  <si>
    <t>101538</t>
  </si>
  <si>
    <t>ARMAÇÃO SECUNDÁRIA, COM 1 ESTRIBO E 1 ISOLADOR - FORNECIMENTO E INSTALAÇÃO. AF_07/2020</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</si>
  <si>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</si>
  <si>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</si>
  <si>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</si>
  <si>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</si>
  <si>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</si>
  <si>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</si>
  <si>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</si>
  <si>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</si>
  <si>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</si>
  <si>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</si>
  <si>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</si>
  <si>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</si>
  <si>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</si>
  <si>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</si>
  <si>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</si>
  <si>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</si>
  <si>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31,09</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</si>
  <si>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</si>
  <si>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</si>
  <si>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</si>
  <si>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</si>
  <si>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</si>
  <si>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</si>
  <si>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</si>
  <si>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</si>
  <si>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13,15</t>
  </si>
  <si>
    <t>101554</t>
  </si>
  <si>
    <t>ALÇA PREFORMADA DE DISTRIBUIÇÃO, EM  AÇO GALVANIZADO, AWG 2 - FORNECIMENTO E INSTALAÇÃO. AF_07/2020</t>
  </si>
  <si>
    <t>9,50</t>
  </si>
  <si>
    <t>101555</t>
  </si>
  <si>
    <t>ALÇA PREFORMADA DE DISTRIBUIÇÃO, EM  AÇO GALVANIZADO, AWG 4 - FORNECIMENTO E INSTALAÇÃO. AF_07/2020</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</si>
  <si>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</si>
  <si>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</si>
  <si>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</si>
  <si>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</si>
  <si>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8,91</t>
  </si>
  <si>
    <t>101561</t>
  </si>
  <si>
    <t>CABO DE COBRE FLEXÍVEL ISOLADO, 16 MM², 0,6/1,0 KV, PARA REDE AÉREA DE DISTRIBUIÇÃO DE ENERGIA ELÉTRICA DE BAIXA TENSÃO - FORNECIMENTO E INSTALAÇÃO. AF_07/2020</t>
  </si>
  <si>
    <t>14,15</t>
  </si>
  <si>
    <t>101562</t>
  </si>
  <si>
    <t>CABO DE COBRE FLEXÍVEL ISOLADO, 25 MM², 0,6/1,0 KV, PARA REDE AÉREA DE DISTRIBUIÇÃO DE ENERGIA ELÉTRICA DE BAIXA TENSÃO - FORNECIMENTO E INSTALAÇÃO. AF_07/2020</t>
  </si>
  <si>
    <t>21,92</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</si>
  <si>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</si>
  <si>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</si>
  <si>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</si>
  <si>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</si>
  <si>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</si>
  <si>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</si>
  <si>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</si>
  <si>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</si>
  <si>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</si>
  <si>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</si>
  <si>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108,58</t>
  </si>
  <si>
    <t>101626</t>
  </si>
  <si>
    <t>REATOR PARA LÂMPADA VAPOR DE MERCÚRIO 400 W, USO EXTERNO - FORNECIMENTO E INSTALAÇÃO. AF_08/2020</t>
  </si>
  <si>
    <t>101627</t>
  </si>
  <si>
    <t>REATOR PARA LÂMPADA VAPOR DE SÓDIO 250 W, USO EXTERNO - FORNECIMENTO E INSTALAÇÃO. AF_08/2020</t>
  </si>
  <si>
    <t>101628</t>
  </si>
  <si>
    <t>REATOR PARA LÂMPADA VAPOR DE MERCÚRIO 125 W, USO EXTERNO - FORNECIMENTO E INSTALAÇÃO. AF_08/2020</t>
  </si>
  <si>
    <t>101629</t>
  </si>
  <si>
    <t>REATOR PARA LÂMPADA VAPOR DE MERCÚRIO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</si>
  <si>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</si>
  <si>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</si>
  <si>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</si>
  <si>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</si>
  <si>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101632</t>
  </si>
  <si>
    <t>RELÉ FOTOELÉTRICO PARA COMANDO DE ILUMINAÇÃO EXTERNA 1000 W - FORNECIMENTO E INSTALAÇÃO. AF_08/2020</t>
  </si>
  <si>
    <t>41,85</t>
  </si>
  <si>
    <t>101633</t>
  </si>
  <si>
    <t>SUBSTITUIÇÃO DE RELÉ FOTOELÉTRICO PARA COMANDO DE ILUMINAÇÃO EXTERNA 1000 W - FORNECIMENTO E INSTALAÇÃO. AF_08/2020</t>
  </si>
  <si>
    <t>107,03</t>
  </si>
  <si>
    <t>101636</t>
  </si>
  <si>
    <t>BRAÇO PARA ILUMINAÇÃO PÚBLICA, EM TUBO DE AÇO GALVANIZADO, COMPRIMENTO DE 1,50 M, PARA FIXAÇÃO EM POSTE DE CONCRETO - FORNECIMENTO E INSTALAÇÃO. AF_08/2020</t>
  </si>
  <si>
    <t>149,62</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</si>
  <si>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</si>
  <si>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</si>
  <si>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</si>
  <si>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</si>
  <si>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</si>
  <si>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</si>
  <si>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56,16</t>
  </si>
  <si>
    <t>101642</t>
  </si>
  <si>
    <t>LÂMPADA VAPOR DE MERCÚRIO 125 W - FORNECIMENTO E INSTALAÇÃO. AF_08/2020</t>
  </si>
  <si>
    <t>101643</t>
  </si>
  <si>
    <t>LÂMPADA VAPOR DE MERCÚRIO 250 W - FORNECIMENTO E INSTALAÇÃO. AF_08/2020</t>
  </si>
  <si>
    <t>48,96</t>
  </si>
  <si>
    <t>101644</t>
  </si>
  <si>
    <t>LÂMPADA VAPOR DE MERCÚRIO 400 W - FORNECIMENTO E INSTALAÇÃO. AF_08/2020</t>
  </si>
  <si>
    <t>101648</t>
  </si>
  <si>
    <t>LÂMPADA VAPOR DE SÓDIO 150 W - FORNECIMENTO E INSTALAÇÃO. AF_08/2020</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</si>
  <si>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</si>
  <si>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</si>
  <si>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</si>
  <si>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</si>
  <si>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</si>
  <si>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</si>
  <si>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</si>
  <si>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</si>
  <si>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</si>
  <si>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</si>
  <si>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</si>
  <si>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</si>
  <si>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</si>
  <si>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</si>
  <si>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</si>
  <si>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</si>
  <si>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</si>
  <si>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</si>
  <si>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</si>
  <si>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</si>
  <si>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</si>
  <si>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</si>
  <si>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</si>
  <si>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</si>
  <si>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</si>
  <si>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</si>
  <si>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101662</t>
  </si>
  <si>
    <t>LUMINÁRIA FECHADA PARA ILUMINAÇÃO PÚBLICA, COM REATOR DE PARTIDA RÁPIDA, COM LÂMPADA VAPOR DE MERCÚRIO 250 W - FORNECIMENTO E INSTALAÇÃO. AF_08/2020</t>
  </si>
  <si>
    <t>101663</t>
  </si>
  <si>
    <t>ABRAÇADEIRA DE FIXAÇÃO DE BRAÇOS DE LUMINÁRIAS DE 2" - FORNECIMENTO E INSTALAÇÃO. AF_08/2020</t>
  </si>
  <si>
    <t>101664</t>
  </si>
  <si>
    <t>ABRAÇADEIRA DE FIXAÇÃO DE BRAÇOS DE LUMINÁRIAS DE 3" - FORNECIMENTO E INSTALAÇÃO. AF_08/2020</t>
  </si>
  <si>
    <t>101665</t>
  </si>
  <si>
    <t>ABRAÇADEIRA DE FIXAÇÃO DE BRAÇOS DE LUMINÁRIAS DE 4" - FORNECIMENTO E INSTALAÇÃO. AF_08/2020</t>
  </si>
  <si>
    <t>36,97</t>
  </si>
  <si>
    <t>101666</t>
  </si>
  <si>
    <t>REFLETOR RETANGULAR FECHADO, COM LÂMPADA VAPOR METÁLICO 400 W - FORNECIMENTO E INSTALAÇÃO. AF_08/2020</t>
  </si>
  <si>
    <t>102085</t>
  </si>
  <si>
    <t>LUMINÁRIA ESTANQUE COM PROTEÇÃO CONTRA ÁGUA, POEIRA OU IMPACTOS - FORNECIMENTO E INSTALAÇÃO. AF_08/2020</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</si>
  <si>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</si>
  <si>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</si>
  <si>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</si>
  <si>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</si>
  <si>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</si>
  <si>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</si>
  <si>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</si>
  <si>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</si>
  <si>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</si>
  <si>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</si>
  <si>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</si>
  <si>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</si>
  <si>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</si>
  <si>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</si>
  <si>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</si>
  <si>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</si>
  <si>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</si>
  <si>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</si>
  <si>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</si>
  <si>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</si>
  <si>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</si>
  <si>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</si>
  <si>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</si>
  <si>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</si>
  <si>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</si>
  <si>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</si>
  <si>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</si>
  <si>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</si>
  <si>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</si>
  <si>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</si>
  <si>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</si>
  <si>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</si>
  <si>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</si>
  <si>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</si>
  <si>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</si>
  <si>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</si>
  <si>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</si>
  <si>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</si>
  <si>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</si>
  <si>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</si>
  <si>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</si>
  <si>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</si>
  <si>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</si>
  <si>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</si>
  <si>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</si>
  <si>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</si>
  <si>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</si>
  <si>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</si>
  <si>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</si>
  <si>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</si>
  <si>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</si>
  <si>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</si>
  <si>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</si>
  <si>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</si>
  <si>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</si>
  <si>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</si>
  <si>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</si>
  <si>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</si>
  <si>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</si>
  <si>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</si>
  <si>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</si>
  <si>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</si>
  <si>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</si>
  <si>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</si>
  <si>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</si>
  <si>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</si>
  <si>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</si>
  <si>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</si>
  <si>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</si>
  <si>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</si>
  <si>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</si>
  <si>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</si>
  <si>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</si>
  <si>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</si>
  <si>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</si>
  <si>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</si>
  <si>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</si>
  <si>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</si>
  <si>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</si>
  <si>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</si>
  <si>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</si>
  <si>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</si>
  <si>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100619</t>
  </si>
  <si>
    <t>POSTE DECORATIVO PARA JARDIM EM AÇO TUBULAR, H = *2,5* M, SEM LUMINÁRIA - FORNECIMENTO E INSTALAÇÃO. AF_11/2019</t>
  </si>
  <si>
    <t>608,80</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</si>
  <si>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</si>
  <si>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</si>
  <si>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</si>
  <si>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</si>
  <si>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</si>
  <si>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</si>
  <si>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</si>
  <si>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</si>
  <si>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</si>
  <si>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</si>
  <si>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</si>
  <si>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</si>
  <si>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</si>
  <si>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</si>
  <si>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</si>
  <si>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</si>
  <si>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</si>
  <si>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</si>
  <si>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</si>
  <si>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</si>
  <si>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</si>
  <si>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</si>
  <si>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</si>
  <si>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</si>
  <si>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</si>
  <si>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</si>
  <si>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</si>
  <si>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</si>
  <si>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</si>
  <si>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</si>
  <si>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</si>
  <si>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</si>
  <si>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</si>
  <si>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</si>
  <si>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</si>
  <si>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</si>
  <si>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49,96</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</si>
  <si>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</si>
  <si>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</si>
  <si>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</si>
  <si>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</si>
  <si>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</si>
  <si>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</si>
  <si>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</si>
  <si>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</si>
  <si>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104473</t>
  </si>
  <si>
    <t>COMPOSIÇÃO PARAMÉTRICA DE PONTO ELÉTRICO DE ILUMINAÇÃO, COM INTERRUPTOR SIMPLES, EM EDIFÍCIO RESIDENCIAL COM ELETRODUTO EMBUTIDO EM RASGOS NAS PAREDES, INCLUSO TOMADA, ELETRODUTO, CABO, RASGO E CHUMBAMENTO (SEM LUMINÁRIA E LÂMPADA). AF_11/2022</t>
  </si>
  <si>
    <t>148,32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</si>
  <si>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</si>
  <si>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</si>
  <si>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</si>
  <si>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</si>
  <si>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</si>
  <si>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</si>
  <si>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</si>
  <si>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</si>
  <si>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</si>
  <si>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</si>
  <si>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</si>
  <si>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</si>
  <si>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</si>
  <si>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</si>
  <si>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</si>
  <si>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</si>
  <si>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96973</t>
  </si>
  <si>
    <t>CORDOALHA DE COBRE NU 35 MM², NÃO ENTERRADA, COM ISOLADOR - FORNECIMENTO E INSTALAÇÃO. AF_08/2023</t>
  </si>
  <si>
    <t>96974</t>
  </si>
  <si>
    <t>CORDOALHA DE COBRE NU 50 MM², NÃO ENTERRADA, COM ISOLADOR - FORNECIMENTO E INSTALAÇÃO. AF_08/2023</t>
  </si>
  <si>
    <t>96975</t>
  </si>
  <si>
    <t>CORDOALHA DE COBRE NU 70 MM², NÃO ENTERRADA, COM ISOLADOR - FORNECIMENTO E INSTALAÇÃO. AF_08/2023</t>
  </si>
  <si>
    <t>96976</t>
  </si>
  <si>
    <t>CORDOALHA DE COBRE NU 95 MM², NÃO ENTERRADA, COM ISOLADOR - FORNECIMENTO E INSTALAÇÃO. AF_08/2023</t>
  </si>
  <si>
    <t>96977</t>
  </si>
  <si>
    <t>CORDOALHA DE COBRE NU 50 MM², ENTERRADA - FORNECIMENTO E INSTALAÇÃO. AF_08/2023</t>
  </si>
  <si>
    <t>96978</t>
  </si>
  <si>
    <t>CORDOALHA DE COBRE NU 70 MM², ENTERRADA - FORNECIMENTO E INSTALAÇÃO. AF_08/2023</t>
  </si>
  <si>
    <t>96979</t>
  </si>
  <si>
    <t>CORDOALHA DE COBRE NU 95 MM², ENTERRADA - FORNECIMENTO E INSTALAÇÃO. AF_08/2023</t>
  </si>
  <si>
    <t>96984</t>
  </si>
  <si>
    <t>ELETRODUTO PVC RÍGIDO, DIÂMETRO 40MM, COM 3 METROS, PARA SPDA - FORNECIMENTO E INSTALAÇÃO. AF_08/2023</t>
  </si>
  <si>
    <t>50,92</t>
  </si>
  <si>
    <t>96985</t>
  </si>
  <si>
    <t>HASTE DE ATERRAMENTO, DIÂMETRO 5/8", COM 3 METROS - FORNECIMENTO E INSTALAÇÃO. AF_08/2023</t>
  </si>
  <si>
    <t>96986</t>
  </si>
  <si>
    <t>HASTE DE ATERRAMENTO, DIÂMETRO 3/4", COM 3 METROS - FORNECIMENTO E INSTALAÇÃO. AF_08/2023</t>
  </si>
  <si>
    <t>158,25</t>
  </si>
  <si>
    <t>96987</t>
  </si>
  <si>
    <t>BASE METÁLICA PARA MASTRO 1 ½"  PARA SPDA - FORNECIMENTO E INSTALAÇÃO. AF_08/2023</t>
  </si>
  <si>
    <t>96988</t>
  </si>
  <si>
    <t>MASTRO 1 ½", COM 3 METROS, PARA SPDA - FORNECIMENTO E INSTALAÇÃO. AF_08/2023</t>
  </si>
  <si>
    <t>96989</t>
  </si>
  <si>
    <t>CAPTOR TIPO FRANKLIN PARA SPDA - FORNECIMENTO E INSTALAÇÃO. AF_08/2023</t>
  </si>
  <si>
    <t>98463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</si>
  <si>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</si>
  <si>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</si>
  <si>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</si>
  <si>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</si>
  <si>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</si>
  <si>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22,54</t>
  </si>
  <si>
    <t>104750</t>
  </si>
  <si>
    <t>CONECTOR GRAMPO METÁLICO TIPO OLHAL, PARA SPDA, PARA HASTE DE ATERRAMENTO DE 5/8'' E CABOS DE 10 A 50 MM2 - FORNECIMENTO E INSTALAÇÃO. AF_08/2023</t>
  </si>
  <si>
    <t>16,96</t>
  </si>
  <si>
    <t>104751</t>
  </si>
  <si>
    <t>CONECTOR GRAMPO PARALELO METÁLICO, PARA SPDA, PARA CABOS DE 6 A 50 MM2 - FORNECIMENTO E INSTALAÇÃO. AF_08/2023</t>
  </si>
  <si>
    <t>104752</t>
  </si>
  <si>
    <t>CONECTOR SPLIT-BOLT, PARA SPDA, PARA CABOS ATÉ 35 MM2 - FORNECIMENTO E INSTALAÇÃO. AF_08/2023</t>
  </si>
  <si>
    <t>20,88</t>
  </si>
  <si>
    <t>104753</t>
  </si>
  <si>
    <t>CONECTOR SPLIT-BOLT, PARA SPDA, PARA CABOS ATÉ 50 MM2 - FORNECIMENTO E INSTALAÇÃO. AF_08/2023</t>
  </si>
  <si>
    <t>104754</t>
  </si>
  <si>
    <t>CONECTOR SPLIT-BOLT, PARA SPDA, PARA CABOS ATÉ 70 MM2 - FORNECIMENTO E INSTALAÇÃO. AF_08/2023</t>
  </si>
  <si>
    <t>35,12</t>
  </si>
  <si>
    <t>104755</t>
  </si>
  <si>
    <t>CONECTOR SPLIT-BOLT, PARA SPDA, PARA CABOS ATÉ 95 MM2 - FORNECIMENTO E INSTALAÇÃO. AF_08/2023</t>
  </si>
  <si>
    <t>49,06</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</si>
  <si>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</si>
  <si>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</si>
  <si>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</si>
  <si>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</si>
  <si>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104758</t>
  </si>
  <si>
    <t>FURO MANUAL EM ALVENARIA, PARA INSTALAÇÕES ELÉTRICAS, DIÂMETROS MENORES OU IGUAIS A 40 MM. AF_09/2023</t>
  </si>
  <si>
    <t>104759</t>
  </si>
  <si>
    <t>FURO MANUAL EM ALVENARIA, PARA INSTALAÇÕES ELÉTRICAS, DIÂMETROS MAIORES QUE 40 MM E MENORES OU IGUAIS A 75 MM. AF_09/2023</t>
  </si>
  <si>
    <t>33,03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</si>
  <si>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</si>
  <si>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</si>
  <si>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</si>
  <si>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</si>
  <si>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</si>
  <si>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</si>
  <si>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24,65</t>
  </si>
  <si>
    <t>104763</t>
  </si>
  <si>
    <t>FURO MECANIZADO EM CONCRETO, COM MARTELO DEMOLIDOR, PARA INSTALAÇÕES ELÉTRICAS, DIÂMETROS MAIORES QUE 75 MM E MENORES OU IGUAIS A 150 MM. AF_09/2023</t>
  </si>
  <si>
    <t>36,00</t>
  </si>
  <si>
    <t>104764</t>
  </si>
  <si>
    <t>SUPORTE PARA 2 ELETRODUTOS, ESPAÇADO A CADA 80 CM, EM PERFILADO COM COMPRIMENTO DE 25 CM FIXADO EM LAJE, POR METRO DE ELETRODUTO FIXADO. AF_09/2023</t>
  </si>
  <si>
    <t>20,54</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</si>
  <si>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</si>
  <si>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</si>
  <si>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</si>
  <si>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</si>
  <si>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</si>
  <si>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</si>
  <si>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0,52</t>
  </si>
  <si>
    <t>104770</t>
  </si>
  <si>
    <t>FURO MECANIZADO EM ALVENARIA, PARA INSTALAÇÕES ELÉTRICAS, DIÂMETROS MAIORES QUE 40 MM E MENORES OU IGUAIS A 75 MM. AF_09/2023</t>
  </si>
  <si>
    <t>1,39</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</si>
  <si>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</si>
  <si>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</si>
  <si>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</si>
  <si>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</si>
  <si>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1,83</t>
  </si>
  <si>
    <t>104776</t>
  </si>
  <si>
    <t>FURO MECANIZADO EM CONCRETO, COM PERFURATRIZ, PARA INSTALAÇÕES ELÉTRICAS, DIÂMETROS MAIORES QUE 40 MM E MENORES OU IGUAIS A 75 MM. AF_09/2023</t>
  </si>
  <si>
    <t>4,91</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</si>
  <si>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</si>
  <si>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</si>
  <si>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</si>
  <si>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</si>
  <si>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5,79</t>
  </si>
  <si>
    <t>104785</t>
  </si>
  <si>
    <t>FIXAÇÃO DE ELETRODUTOS, DIÂMETROS MENORES OU IGUAIS A 40 MM, COM ABRAÇADEIRA METÁLICA RÍGIDA TIPO D COM PARAFUSO DE FIXAÇÃO 1 1/4", FIXADA DIRETAMENTE NA LAJE OU PAREDE. AF_09/2023</t>
  </si>
  <si>
    <t>12,81</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</si>
  <si>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</si>
  <si>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</si>
  <si>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</si>
  <si>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</si>
  <si>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</si>
  <si>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</si>
  <si>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</si>
  <si>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</si>
  <si>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</si>
  <si>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</si>
  <si>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</si>
  <si>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</si>
  <si>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</si>
  <si>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</si>
  <si>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</si>
  <si>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</si>
  <si>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</si>
  <si>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</si>
  <si>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</si>
  <si>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</si>
  <si>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</si>
  <si>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</si>
  <si>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</si>
  <si>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</si>
  <si>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</si>
  <si>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</si>
  <si>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</si>
  <si>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</si>
  <si>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</si>
  <si>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</si>
  <si>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</si>
  <si>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</si>
  <si>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</si>
  <si>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</si>
  <si>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</si>
  <si>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</si>
  <si>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4,88</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</si>
  <si>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</si>
  <si>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</si>
  <si>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</si>
  <si>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</si>
  <si>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</si>
  <si>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</si>
  <si>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</si>
  <si>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</si>
  <si>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</si>
  <si>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</si>
  <si>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</si>
  <si>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</si>
  <si>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30,78</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</si>
  <si>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</si>
  <si>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</si>
  <si>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</si>
  <si>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</si>
  <si>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</si>
  <si>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</si>
  <si>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</si>
  <si>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</si>
  <si>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</si>
  <si>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</si>
  <si>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3,52</t>
  </si>
  <si>
    <t>98276</t>
  </si>
  <si>
    <t>CABO TELEFÔNICO CI-50 10 PARES INSTALADO EM PRUMADA - FORNECIMENTO E INSTALAÇÃO. AF_11/2019</t>
  </si>
  <si>
    <t>98277</t>
  </si>
  <si>
    <t>CABO TELEFÔNICO CI-50 20 PARES INSTALADO EM PRUMADA - FORNECIMENTO E INSTALAÇÃO. AF_11/2019</t>
  </si>
  <si>
    <t>98278</t>
  </si>
  <si>
    <t>CABO TELEFÔNICO CI-50 30 PARES INSTALADO EM PRUMADA - FORNECIMENTO E INSTALAÇÃO. AF_11/2019</t>
  </si>
  <si>
    <t>98279</t>
  </si>
  <si>
    <t>CABO TELEFÔNICO CI-50 50 PARES INSTALADO EM PRUMADA - FORNECIMENTO E INSTALAÇÃO. AF_11/2019</t>
  </si>
  <si>
    <t>28,24</t>
  </si>
  <si>
    <t>98280</t>
  </si>
  <si>
    <t>CABO TELEFÔNICO CCI-50 1 PAR, SEM BLINDAGEM, INSTALADO EM DISTRIBUIÇÃO DE EDIFICAÇÃO RESIDENCIAL - FORNECIMENTO E INSTALAÇÃO. AF_11/2019</t>
  </si>
  <si>
    <t>6,51</t>
  </si>
  <si>
    <t>98281</t>
  </si>
  <si>
    <t>CABO TELEFÔNICO CCI-50 2 PARES, SEM BLINDAGEM, INSTALADO EM DISTRIBUIÇÃO DE EDIFICAÇÃO RESIDENCIAL - FORNECIMENTO E INSTALAÇÃO. AF_11/2019</t>
  </si>
  <si>
    <t>7,20</t>
  </si>
  <si>
    <t>98282</t>
  </si>
  <si>
    <t>CABO TELEFÔNICO CCI-50 3 PARES, SEM BLINDAGEM, INSTALADO EM DISTRIBUIÇÃO DE EDIFICAÇÃO RESIDENCIAL - FORNECIMENTO E INSTALAÇÃO. AF_11/2019</t>
  </si>
  <si>
    <t>7,39</t>
  </si>
  <si>
    <t>98283</t>
  </si>
  <si>
    <t>CABO TELEFÔNICO CCI-50 4 PARES, SEM BLINDAGEM, INSTALADO EM DISTRIBUIÇÃO DE EDIFICAÇÃO RESIDENCIAL - FORNECIMENTO E INSTALAÇÃO. AF_11/2019</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</si>
  <si>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</si>
  <si>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</si>
  <si>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</si>
  <si>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</si>
  <si>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9,35</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</si>
  <si>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</si>
  <si>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</si>
  <si>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</si>
  <si>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</si>
  <si>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</si>
  <si>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</si>
  <si>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</si>
  <si>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</si>
  <si>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</si>
  <si>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</si>
  <si>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2,91</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</si>
  <si>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</si>
  <si>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</si>
  <si>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</si>
  <si>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</si>
  <si>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</si>
  <si>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</si>
  <si>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</si>
  <si>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</si>
  <si>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</si>
  <si>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</si>
  <si>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</si>
  <si>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</si>
  <si>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100556</t>
  </si>
  <si>
    <t>CAIXA DE PASSAGEM PARA TELEFONE 15X15X10CM (SOBREPOR), FORNECIMENTO E INSTALACAO. AF_11/2019</t>
  </si>
  <si>
    <t>35,09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</si>
  <si>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</si>
  <si>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</si>
  <si>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</si>
  <si>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</si>
  <si>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</si>
  <si>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</si>
  <si>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</si>
  <si>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</si>
  <si>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</si>
  <si>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</si>
  <si>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</si>
  <si>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</si>
  <si>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</si>
  <si>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</si>
  <si>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</si>
  <si>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</si>
  <si>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98397</t>
  </si>
  <si>
    <t>PINTURA ANTICORROSIVA DE DUTO METÁLICO. AF_04/2018</t>
  </si>
  <si>
    <t>11,94</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</si>
  <si>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</si>
  <si>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</si>
  <si>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</si>
  <si>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</si>
  <si>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</si>
  <si>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</si>
  <si>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</si>
  <si>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</si>
  <si>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</si>
  <si>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</si>
  <si>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</si>
  <si>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</si>
  <si>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</si>
  <si>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</si>
  <si>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</si>
  <si>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</si>
  <si>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</si>
  <si>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</si>
  <si>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</si>
  <si>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</si>
  <si>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</si>
  <si>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</si>
  <si>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</si>
  <si>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</si>
  <si>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</si>
  <si>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AF_11/2021_PE</t>
  </si>
  <si>
    <t>103257</t>
  </si>
  <si>
    <t>AR CONDICIONADO SPLIT ON/OFF, PISO TETO, 18.000 BTU/H, CICLO FRIO - FORNECIMENTO E INSTALAÇÃO. AF_11/2021_PE</t>
  </si>
  <si>
    <t>103258</t>
  </si>
  <si>
    <t>AR CONDICIONADO SPLIT INVERTER, PISO TETO, 24000 BTU/H, CICLO FRIO - FORNECIMENTO E INSTALAÇÃO. AF_11/2021_PE</t>
  </si>
  <si>
    <t>103259</t>
  </si>
  <si>
    <t>AR CONDICIONADO SPLIT ON/OFF, PISO TETO, 24.000 BTU/H, CICLO FRIO - FORNECIMENTO E INSTALAÇÃO. AF_11/2021_PE</t>
  </si>
  <si>
    <t>103260</t>
  </si>
  <si>
    <t>AR CONDICIONADO SPLIT INVERTER, PISO TETO, 24000 BTU/H, QUENTE/FRIO - FORNECIMENTO E INSTALAÇÃO. AF_11/2021_PE</t>
  </si>
  <si>
    <t>103261</t>
  </si>
  <si>
    <t>AR CONDICIONADO SPLIT INVERTER, PISO TETO, 36000 BTU/H, CICLO FRIO - FORNECIMENTO E INSTALAÇÃO. AF_11/2021_PE</t>
  </si>
  <si>
    <t>103262</t>
  </si>
  <si>
    <t>AR CONDICIONADO SPLIT ON/OFF, PISO TETO, 36.000 BTU/H, CICLO FRIO - FORNECIMENTO E INSTALAÇÃO. AF_11/2021_PE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</si>
  <si>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</si>
  <si>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</si>
  <si>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</si>
  <si>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</si>
  <si>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</si>
  <si>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</si>
  <si>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</si>
  <si>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</si>
  <si>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</si>
  <si>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</si>
  <si>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</si>
  <si>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</si>
  <si>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</si>
  <si>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</si>
  <si>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</si>
  <si>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</si>
  <si>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</si>
  <si>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</si>
  <si>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</si>
  <si>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</si>
  <si>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</si>
  <si>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</si>
  <si>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</si>
  <si>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</si>
  <si>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</si>
  <si>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</si>
  <si>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</si>
  <si>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</si>
  <si>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</si>
  <si>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</si>
  <si>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</si>
  <si>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</si>
  <si>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</si>
  <si>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</si>
  <si>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</si>
  <si>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</si>
  <si>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</si>
  <si>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</si>
  <si>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</si>
  <si>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</si>
  <si>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</si>
  <si>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</si>
  <si>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</si>
  <si>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</si>
  <si>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</si>
  <si>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</si>
  <si>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98294</t>
  </si>
  <si>
    <t>CABO ELETRÔNICO CATEGORIA 5E, INSTALADO EM EDIFICAÇÃO RESIDENCIAL - FORNECIMENTO E INSTALAÇÃO. AF_11/2019</t>
  </si>
  <si>
    <t>5,69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</si>
  <si>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</si>
  <si>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</si>
  <si>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</si>
  <si>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</si>
  <si>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</si>
  <si>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</si>
  <si>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7,37</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</si>
  <si>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</si>
  <si>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</si>
  <si>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</si>
  <si>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</si>
  <si>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</si>
  <si>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</si>
  <si>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4,87</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</si>
  <si>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</si>
  <si>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</si>
  <si>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</si>
  <si>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</si>
  <si>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</si>
  <si>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</si>
  <si>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98305</t>
  </si>
  <si>
    <t>RACK FECHADO PARA SERVIDOR - FORNECIMENTO E INSTALAÇÃO. AF_11/2019</t>
  </si>
  <si>
    <t>98306</t>
  </si>
  <si>
    <t>BLOCO DE ENGATE RÁPIDO PARA BASTIDOR TIPO M10 - FORNECIMENTO E INSTALAÇÃO. AF_11/2019</t>
  </si>
  <si>
    <t>98307</t>
  </si>
  <si>
    <t>TOMADA DE REDE RJ45 - FORNECIMENTO E INSTALAÇÃO. AF_11/2019</t>
  </si>
  <si>
    <t>98308</t>
  </si>
  <si>
    <t>TOMADA PARA TELEFONE RJ11 - FORNECIMENTO E INSTALAÇÃO. AF_11/2019</t>
  </si>
  <si>
    <t>98593</t>
  </si>
  <si>
    <t>PATCH PANEL 48 PORTAS, CATEGORIA 5E - FORNECIMENTO E INSTALAÇÃO. AF_11/2019</t>
  </si>
  <si>
    <t>100553</t>
  </si>
  <si>
    <t>CABO COAXIAL RG11 95% - FORNECIMENTO E INSTALAÇÃO. AF_11/2019</t>
  </si>
  <si>
    <t>21,70</t>
  </si>
  <si>
    <t>100554</t>
  </si>
  <si>
    <t>CABO COAXIAL RG59 95% - FORNECIMENTO E INSTALAÇÃO. AF_11/2019</t>
  </si>
  <si>
    <t>100555</t>
  </si>
  <si>
    <t>RACK ABERTO EM COLUNA 44U PARA SERVIDOR - FORNECIMENTO E INSTALAÇÃO. AF_11/2019</t>
  </si>
  <si>
    <t>89355</t>
  </si>
  <si>
    <t>TUBO, PVC, SOLDÁVEL, DN 20MM, INSTALADO EM RAMAL OU SUB-RAMAL DE ÁGUA - FORNECIMENTO E INSTALAÇÃO. AF_06/2022</t>
  </si>
  <si>
    <t>17,48</t>
  </si>
  <si>
    <t>89356</t>
  </si>
  <si>
    <t>TUBO, PVC, SOLDÁVEL, DN 25MM, INSTALADO EM RAMAL OU SUB-RAMAL DE ÁGUA - FORNECIMENTO E INSTALAÇÃO. AF_06/2022</t>
  </si>
  <si>
    <t>20,13</t>
  </si>
  <si>
    <t>89357</t>
  </si>
  <si>
    <t>TUBO, PVC, SOLDÁVEL, DN 32MM, INSTALADO EM RAMAL OU SUB-RAMAL DE ÁGUA - FORNECIMENTO E INSTALAÇÃO. AF_06/2022</t>
  </si>
  <si>
    <t>89401</t>
  </si>
  <si>
    <t>TUBO, PVC, SOLDÁVEL, DN 20MM, INSTALADO EM RAMAL DE DISTRIBUIÇÃO DE ÁGUA - FORNECIMENTO E INSTALAÇÃO. AF_06/2022</t>
  </si>
  <si>
    <t>9,68</t>
  </si>
  <si>
    <t>89402</t>
  </si>
  <si>
    <t>TUBO, PVC, SOLDÁVEL, DN 25MM, INSTALADO EM RAMAL DE DISTRIBUIÇÃO DE ÁGUA - FORNECIMENTO E INSTALAÇÃO. AF_06/2022</t>
  </si>
  <si>
    <t>89403</t>
  </si>
  <si>
    <t>TUBO, PVC, SOLDÁVEL, DN 32MM, INSTALADO EM RAMAL DE DISTRIBUIÇÃO DE ÁGUA - FORNECIMENTO E INSTALAÇÃO. AF_06/2022</t>
  </si>
  <si>
    <t>17,76</t>
  </si>
  <si>
    <t>89446</t>
  </si>
  <si>
    <t>TUBO, PVC, SOLDÁVEL, DN 25MM, INSTALADO EM PRUMADA DE ÁGUA - FORNECIMENTO E INSTALAÇÃO. AF_06/2022</t>
  </si>
  <si>
    <t>89447</t>
  </si>
  <si>
    <t>TUBO, PVC, SOLDÁVEL, DN 32MM, INSTALADO EM PRUMADA DE ÁGUA - FORNECIMENTO E INSTALAÇÃO. AF_06/2022</t>
  </si>
  <si>
    <t>11,02</t>
  </si>
  <si>
    <t>89448</t>
  </si>
  <si>
    <t>TUBO, PVC, SOLDÁVEL, DN 40MM, INSTALADO EM PRUMADA DE ÁGUA - FORNECIMENTO E INSTALAÇÃO. AF_06/2022</t>
  </si>
  <si>
    <t>16,95</t>
  </si>
  <si>
    <t>89449</t>
  </si>
  <si>
    <t>TUBO, PVC, SOLDÁVEL, DN 50MM, INSTALADO EM PRUMADA DE ÁGUA - FORNECIMENTO E INSTALAÇÃO. AF_06/2022</t>
  </si>
  <si>
    <t>18,72</t>
  </si>
  <si>
    <t>89450</t>
  </si>
  <si>
    <t>TUBO, PVC, SOLDÁVEL, DN 60MM, INSTALADO EM PRUMADA DE ÁGUA - FORNECIMENTO E INSTALAÇÃO. AF_06/2022</t>
  </si>
  <si>
    <t>89451</t>
  </si>
  <si>
    <t>TUBO, PVC, SOLDÁVEL, DN 75MM, INSTALADO EM PRUMADA DE ÁGUA - FORNECIMENTO E INSTALAÇÃO. AF_06/2022</t>
  </si>
  <si>
    <t>89452</t>
  </si>
  <si>
    <t>TUBO, PVC, SOLDÁVEL, DN 85MM, INSTALADO EM PRUMADA DE ÁGUA - FORNECIMENTO E INSTALAÇÃO. AF_06/2022</t>
  </si>
  <si>
    <t>89508</t>
  </si>
  <si>
    <t>TUBO PVC, SÉRIE R, ÁGUA PLUVIAL, DN 40 MM, FORNECIDO E INSTALADO EM RAMAL DE ENCAMINHAMENTO. AF_06/2022</t>
  </si>
  <si>
    <t>89509</t>
  </si>
  <si>
    <t>TUBO PVC, SÉRIE R, ÁGUA PLUVIAL, DN 50 MM, FORNECIDO E INSTALADO EM RAMAL DE ENCAMINHAMENTO. AF_06/2022</t>
  </si>
  <si>
    <t>89511</t>
  </si>
  <si>
    <t>TUBO PVC, SÉRIE R, ÁGUA PLUVIAL, DN 75 MM, FORNECIDO E INSTALADO EM RAMAL DE ENCAMINHAMENTO. AF_06/2022</t>
  </si>
  <si>
    <t>89512</t>
  </si>
  <si>
    <t>TUBO PVC, SÉRIE R, ÁGUA PLUVIAL, DN 100 MM, FORNECIDO E INSTALADO EM RAMAL DE ENCAMINHAMENTO. AF_06/2022</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</si>
  <si>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</si>
  <si>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</si>
  <si>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</si>
  <si>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</si>
  <si>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</si>
  <si>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</si>
  <si>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</si>
  <si>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</si>
  <si>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21,53</t>
  </si>
  <si>
    <t>89634</t>
  </si>
  <si>
    <t>TUBO, CPVC, SOLDÁVEL, DN 22MM, INSTALADO EM RAMAL OU SUB-RAMAL DE ÁGUA - FORNECIMENTO E INSTALAÇÃO. AF_06/2022</t>
  </si>
  <si>
    <t>89635</t>
  </si>
  <si>
    <t>TUBO, CPVC, SOLDÁVEL, DN 28MM, INSTALADO EM RAMAL OU SUB-RAMAL DE ÁGUA - FORNECIMENTO E INSTALAÇÃO. AF_06/2022</t>
  </si>
  <si>
    <t>89636</t>
  </si>
  <si>
    <t>TUBO, CPVC, SOLDÁVEL, DN 35MM, INSTALADO EM RAMAL OU SUB-RAMAL DE ÁGUA   FORNECIMENTO E INSTALAÇÃO. AF_06/2022</t>
  </si>
  <si>
    <t>57,05</t>
  </si>
  <si>
    <t>89711</t>
  </si>
  <si>
    <t>89712</t>
  </si>
  <si>
    <t>89713</t>
  </si>
  <si>
    <t>31,83</t>
  </si>
  <si>
    <t>89714</t>
  </si>
  <si>
    <t>89716</t>
  </si>
  <si>
    <t>TUBO, CPVC, SOLDÁVEL, DN 22MM, INSTALADO EM RAMAL DE DISTRIBUIÇÃO DE ÁGUA - FORNECIMENTO E INSTALAÇÃO. AF_06/2022</t>
  </si>
  <si>
    <t>89717</t>
  </si>
  <si>
    <t>TUBO, CPVC, SOLDÁVEL, DN 28MM, INSTALADO EM RAMAL DE DISTRIBUIÇÃO DE ÁGUA - FORNECIMENTO E INSTALAÇÃO. AF_06/2022</t>
  </si>
  <si>
    <t>35,67</t>
  </si>
  <si>
    <t>89770</t>
  </si>
  <si>
    <t>TUBO, CPVC, SOLDÁVEL, DN 35MM, INSTALADO EM PRUMADA DE ÁGUA   FORNECIMENTO E INSTALAÇÃO. AF_06/2022</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</si>
  <si>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</si>
  <si>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</si>
  <si>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</si>
  <si>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</si>
  <si>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</si>
  <si>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</si>
  <si>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</si>
  <si>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</si>
  <si>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</si>
  <si>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</si>
  <si>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22,60</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</si>
  <si>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</si>
  <si>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</si>
  <si>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</si>
  <si>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</si>
  <si>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</si>
  <si>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</si>
  <si>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</si>
  <si>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TUBO, PVC, SOLDÁVEL, DN 25MM, INSTALADO EM DRENO DE AR-CONDICIONADO - FORNECIMENTO E INSTALAÇÃO. AF_08/2022</t>
  </si>
  <si>
    <t>14,98</t>
  </si>
  <si>
    <t>92275</t>
  </si>
  <si>
    <t>TUBO EM COBRE RÍGIDO, DN 22 MM, CLASSE E, SEM ISOLAMENTO, INSTALADO EM PRUMADA DE HIDRÁULICA PREDIAL - FORNECIMENTO E INSTALAÇÃO. AF_04/2022</t>
  </si>
  <si>
    <t>52,73</t>
  </si>
  <si>
    <t>92276</t>
  </si>
  <si>
    <t>TUBO EM COBRE RÍGIDO, DN 28 MM, CLASSE E, SEM ISOLAMENTO, INSTALADO EM PRUMADA DE HIDRÁULICA PREDIAL - FORNECIMENTO E INSTALAÇÃO. AF_04/2022</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</si>
  <si>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</si>
  <si>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</si>
  <si>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</si>
  <si>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</si>
  <si>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92279</t>
  </si>
  <si>
    <t>TUBO EM COBRE RÍGIDO, DN 54 MM, CLASSE E, SEM ISOLAMENTO, INSTALADO EM PRUMADA DE HIDRÁULICA PREDIAL - FORNECIMENTO E INSTALAÇÃO. AF_04/2022</t>
  </si>
  <si>
    <t>92280</t>
  </si>
  <si>
    <t>TUBO EM COBRE RÍGIDO, DN 66 MM, CLASSE E, SEM ISOLAMENTO, INSTALADO EM PRUMADA DE HIDRÁULICA PREDIAL - FORNECIMENTO E INSTALAÇÃO. AF_04/2022</t>
  </si>
  <si>
    <t>92281</t>
  </si>
  <si>
    <t>TUBO EM COBRE RÍGIDO, DN 22 MM, CLASSE E, COM ISOLAMENTO, INSTALADO EM PRUMADA DE HIDRÁULICA PREDIAL - FORNECIMENTO E INSTALAÇÃO. AF_04/2022</t>
  </si>
  <si>
    <t>92282</t>
  </si>
  <si>
    <t>TUBO EM COBRE RÍGIDO, DN 28 MM, CLASSE E, COM ISOLAMENTO, INSTALADO EM PRUMADA DE HIDRÁULICA PREDIAL - FORNECIMENTO E INSTALAÇÃO. AF_04/2022</t>
  </si>
  <si>
    <t>118,28</t>
  </si>
  <si>
    <t>92283</t>
  </si>
  <si>
    <t>TUBO EM COBRE RÍGIDO, DN 35 MM, CLASSE E, COM ISOLAMENTO, INSTALADO EM PRUMADA DE HIDRÁULICA PREDIAL - FORNECIMENTO E INSTALAÇÃO. AF_04/2022</t>
  </si>
  <si>
    <t>92284</t>
  </si>
  <si>
    <t>TUBO EM COBRE RÍGIDO, DN 42 MM, CLASSE E, COM ISOLAMENTO, INSTALADO EM PRUMADA DE HIDRÁULICA PREDIAL - FORNECIMENTO E INSTALAÇÃO. AF_04/2022</t>
  </si>
  <si>
    <t>92285</t>
  </si>
  <si>
    <t>TUBO EM COBRE RÍGIDO, DN 54 MM, CLASSE E, COM ISOLAMENTO, INSTALADO EM PRUMADA DE HIDRÁULICA PREDIAL - FORNECIMENTO E INSTALAÇÃO. AF_04/2022</t>
  </si>
  <si>
    <t>92286</t>
  </si>
  <si>
    <t>TUBO EM COBRE RÍGIDO, DN 66 MM, CLASSE E, COM ISOLAMENTO, INSTALADO EM PRUMADA DE HIDRÁULICA PREDIAL - FORNECIMENTO E INSTALAÇÃO. AF_04/2022</t>
  </si>
  <si>
    <t>92305</t>
  </si>
  <si>
    <t>TUBO EM COBRE RÍGIDO, DN 15 MM, CLASSE E, SEM ISOLAMENTO, INSTALADO EM RAMAL DE DISTRIBUIÇÃO DE HIDRÁULICA PREDIAL - FORNECIMENTO E INSTALAÇÃO. AF_04/2022</t>
  </si>
  <si>
    <t>92306</t>
  </si>
  <si>
    <t>TUBO EM COBRE RÍGIDO, DN 22 MM, CLASSE E, SEM ISOLAMENTO, INSTALADO EM RAMAL DE DISTRIBUIÇÃO DE HIDRÁULICA PREDIAL - FORNECIMENTO E INSTALAÇÃO. AF_04/2022</t>
  </si>
  <si>
    <t>57,26</t>
  </si>
  <si>
    <t>92307</t>
  </si>
  <si>
    <t>TUBO EM COBRE RÍGIDO, DN 28 MM, CLASSE E, SEM ISOLAMENTO, INSTALADO EM RAMAL DE DISTRIBUIÇÃO DE HIDRÁULICA PREDIAL - FORNECIMENTO E INSTALAÇÃO. AF_04/2022</t>
  </si>
  <si>
    <t>71,70</t>
  </si>
  <si>
    <t>92308</t>
  </si>
  <si>
    <t>TUBO EM COBRE RÍGIDO, DN 15 MM, CLASSE E, COM ISOLAMENTO, INSTALADO EM RAMAL DE DISTRIBUIÇÃO DE HIDRÁULICA PREDIAL - FORNECIMENTO E INSTALAÇÃO. AF_04/2022</t>
  </si>
  <si>
    <t>47,99</t>
  </si>
  <si>
    <t>92309</t>
  </si>
  <si>
    <t>TUBO EM COBRE RÍGIDO, DN 22 MM, CLASSE E, COM ISOLAMENTO, INSTALADO EM RAMAL DE DISTRIBUIÇÃO DE HIDRÁULICA PREDIAL - FORNECIMENTO E INSTALAÇÃO. AF_04/2022</t>
  </si>
  <si>
    <t>92310</t>
  </si>
  <si>
    <t>TUBO EM COBRE RÍGIDO, DN 28 MM, CLASSE E, COM ISOLAMENTO, INSTALADO EM RAMAL DE DISTRIBUIÇÃO DE HIDRÁULICA PREDIAL - FORNECIMENTO E INSTALAÇÃO. AF_04/2022</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</si>
  <si>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</si>
  <si>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</si>
  <si>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</si>
  <si>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</si>
  <si>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92322</t>
  </si>
  <si>
    <t>TUBO EM COBRE RÍGIDO, DN 28 MM, CLASSE E, SEM ISOLAMENTO, INSTALADO EM RAMAL E SUB-RAMAL DE HIDRÁULICA PREDIAL - FORNECIMENTO E INSTALAÇÃO. AF_04/2022</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</si>
  <si>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</si>
  <si>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</si>
  <si>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</si>
  <si>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</si>
  <si>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92325</t>
  </si>
  <si>
    <t>TUBO EM COBRE RÍGIDO, DN 28 MM, CLASSE E, COM ISOLAMENTO, INSTALADO EM RAMAL E SUB-RAMAL DE HIDRÁULICA PREDIAL - FORNECIMENTO E INSTALAÇÃO. AF_04/2022</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</si>
  <si>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</si>
  <si>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</si>
  <si>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</si>
  <si>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</si>
  <si>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</si>
  <si>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</si>
  <si>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</si>
  <si>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</si>
  <si>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</si>
  <si>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</si>
  <si>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</si>
  <si>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</si>
  <si>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</si>
  <si>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</si>
  <si>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</si>
  <si>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</si>
  <si>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</si>
  <si>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</si>
  <si>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</si>
  <si>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</si>
  <si>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</si>
  <si>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</si>
  <si>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</si>
  <si>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</si>
  <si>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</si>
  <si>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</si>
  <si>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46,67</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</si>
  <si>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</si>
  <si>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</si>
  <si>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</si>
  <si>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</si>
  <si>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74,84</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</si>
  <si>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</si>
  <si>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</si>
  <si>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</si>
  <si>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</si>
  <si>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121,66</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</si>
  <si>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</si>
  <si>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</si>
  <si>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</si>
  <si>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</si>
  <si>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</si>
  <si>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</si>
  <si>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</si>
  <si>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</si>
  <si>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</si>
  <si>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</si>
  <si>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</si>
  <si>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</si>
  <si>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</si>
  <si>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</si>
  <si>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</si>
  <si>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</si>
  <si>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</si>
  <si>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</si>
  <si>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</si>
  <si>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</si>
  <si>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125,68</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</si>
  <si>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</si>
  <si>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</si>
  <si>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</si>
  <si>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</si>
  <si>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33,05</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</si>
  <si>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</si>
  <si>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</si>
  <si>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</si>
  <si>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</si>
  <si>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</si>
  <si>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</si>
  <si>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</si>
  <si>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</si>
  <si>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</si>
  <si>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</si>
  <si>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</si>
  <si>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</si>
  <si>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</si>
  <si>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</si>
  <si>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</si>
  <si>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</si>
  <si>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</si>
  <si>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</si>
  <si>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</si>
  <si>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</si>
  <si>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</si>
  <si>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</si>
  <si>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</si>
  <si>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</si>
  <si>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15,34</t>
  </si>
  <si>
    <t>94650</t>
  </si>
  <si>
    <t>TUBO, PVC, SOLDÁVEL, DN 40 MM, INSTALADO EM RESERVAÇÃO DE ÁGUA DE EDIFICAÇÃO QUE POSSUA RESERVATÓRIO DE FIBRA/FIBROCIMENTO   FORNECIMENTO E INSTALAÇÃO. AF_06/2016</t>
  </si>
  <si>
    <t>23,09</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</si>
  <si>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</si>
  <si>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</si>
  <si>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</si>
  <si>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</si>
  <si>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</si>
  <si>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</si>
  <si>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</si>
  <si>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</si>
  <si>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</si>
  <si>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</si>
  <si>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</si>
  <si>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</si>
  <si>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</si>
  <si>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</si>
  <si>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</si>
  <si>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</si>
  <si>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</si>
  <si>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</si>
  <si>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</si>
  <si>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</si>
  <si>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</si>
  <si>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</si>
  <si>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</si>
  <si>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</si>
  <si>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94723</t>
  </si>
  <si>
    <t>TUBO, CPVC, SOLDÁVEL, DN 114 MM, INSTALADO EM RESERVAÇÃO DE ÁGUA DE EDIFICAÇÃO QUE POSSUA RESERVATÓRIO DE FIBRA/FIBROCIMENTO 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</si>
  <si>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</si>
  <si>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</si>
  <si>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</si>
  <si>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</si>
  <si>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96636</t>
  </si>
  <si>
    <t>TUBO, PPR, DN 25, CLASSE PN 25 INSTALADO EM RAMAL OU SUB-RAMAL DE ÁGUA   FORNECIMENTO E INSTALAÇÃO. AF_08/2022</t>
  </si>
  <si>
    <t>96644</t>
  </si>
  <si>
    <t>TUBO, PPR, DN 25, CLASSE PN 20,  INSTALADO EM RAMAL DE DISTRIBUIÇÃO DE ÁGUA   FORNECIMENTO E INSTALAÇÃO. AF_08/2022</t>
  </si>
  <si>
    <t>19,87</t>
  </si>
  <si>
    <t>96645</t>
  </si>
  <si>
    <t>TUBO, PPR, DN 32, CLASSE PN 12,  INSTALADO EM RAMAL DE DISTRIBUIÇÃO DE ÁGUA   FORNECIMENTO E INSTALAÇÃO. AF_08/2022</t>
  </si>
  <si>
    <t>96646</t>
  </si>
  <si>
    <t>TUBO, PPR, DN 40, CLASSE PN 12,  INSTALADO EM RAMAL DE DISTRIBUIÇÃO DE ÁGUA   FORNECIMENTO E INSTALAÇÃO. AF_08/2022</t>
  </si>
  <si>
    <t>21,59</t>
  </si>
  <si>
    <t>96647</t>
  </si>
  <si>
    <t>TUBO, PPR, DN 25, CLASSE PN 25,  INSTALADO EM RAMAL DE DISTRIBUIÇÃO DE ÁGUA   FORNECIMENTO E INSTALAÇÃO. AF_08/2022</t>
  </si>
  <si>
    <t>21,65</t>
  </si>
  <si>
    <t>96648</t>
  </si>
  <si>
    <t>TUBO, PPR, DN 32, CLASSE PN 25,  INSTALADO EM RAMAL DE DISTRIBUIÇÃO DE ÁGUA   FORNECIMENTO E INSTALAÇÃO. AF_08/2022</t>
  </si>
  <si>
    <t>26,94</t>
  </si>
  <si>
    <t>96649</t>
  </si>
  <si>
    <t>TUBO, PPR, DN 40, CLASSE PN 25,  INSTALADO EM RAMAL DE DISTRIBUIÇÃO DE ÁGUA   FORNECIMENTO E INSTALAÇÃO. AF_08/2022</t>
  </si>
  <si>
    <t>96668</t>
  </si>
  <si>
    <t>TUBO, PPR, DN 25, CLASSE PN 20,  INSTALADO EM PRUMADA DE ÁGUA   FORNECIMENTO E INSTALAÇÃO. AF_08/2022</t>
  </si>
  <si>
    <t>15,89</t>
  </si>
  <si>
    <t>96669</t>
  </si>
  <si>
    <t>TUBO, PPR, DN 32, CLASSE PN 12,  INSTALADO EM PRUMADA DE ÁGUA   FORNECIMENTO E INSTALAÇÃO. AF_08/2022</t>
  </si>
  <si>
    <t>15,38</t>
  </si>
  <si>
    <t>96670</t>
  </si>
  <si>
    <t>TUBO, PPR, DN 40, CLASSE PN 12,  INSTALADO EM PRUMADA DE ÁGUA   FORNECIMENTO E INSTALAÇÃO. AF_08/2022</t>
  </si>
  <si>
    <t>96671</t>
  </si>
  <si>
    <t>TUBO, PPR, DN 50, CLASSE PN 12,  INSTALADO EM PRUMADA DE ÁGUA   FORNECIMENTO E INSTALAÇÃO. AF_08/2022</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</si>
  <si>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</si>
  <si>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</si>
  <si>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</si>
  <si>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</si>
  <si>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</si>
  <si>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</si>
  <si>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</si>
  <si>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</si>
  <si>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</si>
  <si>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</si>
  <si>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96677</t>
  </si>
  <si>
    <t>TUBO, PPR, DN 32, CLASSE PN 25,  INSTALADO EM PRUMADA DE ÁGUA   FORNECIMENTO E INSTALAÇÃO. AF_08/2022</t>
  </si>
  <si>
    <t>96678</t>
  </si>
  <si>
    <t>TUBO, PPR, DN 40, CLASSE PN 25,  INSTALADO EM PRUMADA DE ÁGUA   FORNECIMENTO E INSTALAÇÃO. AF_08/2022</t>
  </si>
  <si>
    <t>96679</t>
  </si>
  <si>
    <t>TUBO, PPR, DN 50, CLASSE PN 25,  INSTALADO EM PRUMADA DE ÁGUA   FORNECIMENTO E INSTALAÇÃO. AF_08/2022</t>
  </si>
  <si>
    <t>53,74</t>
  </si>
  <si>
    <t>96680</t>
  </si>
  <si>
    <t>TUBO, PPR, DN 63, CLASSE PN 25,  INSTALADO EM PRUMADA DE ÁGUA   FORNECIMENTO E INSTALAÇÃO. AF_08/2022</t>
  </si>
  <si>
    <t>89,52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</si>
  <si>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</si>
  <si>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</si>
  <si>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</si>
  <si>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</si>
  <si>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</si>
  <si>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</si>
  <si>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</si>
  <si>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CLASSE PN 20,  INSTALADO EM RESERVAÇÃO DE ÁGUA DE EDIFICAÇÃO QUE POSSUA RESERVATÓRIO DE FIBRA/FIBROCIMENTO  FORNECIMENTO E INSTALAÇÃO. AF_06/2016</t>
  </si>
  <si>
    <t>9,46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</si>
  <si>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</si>
  <si>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</si>
  <si>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</si>
  <si>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</si>
  <si>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</si>
  <si>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</si>
  <si>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</si>
  <si>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</si>
  <si>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</si>
  <si>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</si>
  <si>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</si>
  <si>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</si>
  <si>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</si>
  <si>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</si>
  <si>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93,69</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</si>
  <si>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</si>
  <si>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</si>
  <si>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</si>
  <si>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</si>
  <si>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</si>
  <si>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</si>
  <si>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</si>
  <si>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</si>
  <si>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</si>
  <si>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</si>
  <si>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</si>
  <si>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</si>
  <si>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</si>
  <si>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</si>
  <si>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</si>
  <si>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</si>
  <si>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</si>
  <si>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</si>
  <si>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</si>
  <si>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</si>
  <si>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96798</t>
  </si>
  <si>
    <t>TUBO, PEX, MONOCAMADA, DN 16, INSTALADO EM RAMAL/SUB-RAMAL OU DISTRIBUIÇÃO DE ÁGUA - FORNECIMENTO E INSTALAÇÃO. AF_02/2023</t>
  </si>
  <si>
    <t>96799</t>
  </si>
  <si>
    <t>TUBO, PEX, MONOCAMADA, DN 20, INSTALADO EM RAMAL/SUB-RAMAL OU DISTRIBUIÇÃO DE ÁGUA - FORNECIMENTO E INSTALAÇÃO. AF_02/2023</t>
  </si>
  <si>
    <t>96800</t>
  </si>
  <si>
    <t>TUBO, PEX, MONOCAMADA, DN 25, INSTALADO EM RAMAL/SUB-RAMAL OU DISTRIBUIÇÃO DE ÁGUA - FORNECIMENTO E INSTALAÇÃO. AF_02/2023</t>
  </si>
  <si>
    <t>13,28</t>
  </si>
  <si>
    <t>96801</t>
  </si>
  <si>
    <t>TUBO, PEX, MONOCAMADA, DN 32, INSTALADO EM RAMAL/SUB-RAMAL OU DISTRIBUIÇÃO DE ÁGUA - FORNECIMENTO E INSTALAÇÃO. AF_02/2023</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</si>
  <si>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</si>
  <si>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</si>
  <si>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</si>
  <si>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</si>
  <si>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</si>
  <si>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</si>
  <si>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</si>
  <si>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</si>
  <si>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</si>
  <si>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</si>
  <si>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</si>
  <si>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</si>
  <si>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</si>
  <si>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</si>
  <si>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</si>
  <si>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</si>
  <si>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</si>
  <si>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</si>
  <si>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75,99</t>
  </si>
  <si>
    <t>97336</t>
  </si>
  <si>
    <t>TUBO EM COBRE RÍGIDO, DN 28 MM, CLASSE A, SEM ISOLAMENTO, INSTALADO EM PRUMADA DE GÁS COMBUSTÍVEL - FORNECIMENTO E INSTALAÇÃO. AF_04/2022</t>
  </si>
  <si>
    <t>97337</t>
  </si>
  <si>
    <t>TUBO EM COBRE RÍGIDO, DN 35 MM, CLASSE A, SEM ISOLAMENTO, INSTALADO EM PRUMADA DE GÁS COMBUSTÍVEL - FORNECIMENTO E INSTALAÇÃO. AF_04/2022</t>
  </si>
  <si>
    <t>97338</t>
  </si>
  <si>
    <t>TUBO EM COBRE RÍGIDO, DN 42 MM, CLASSE A, SEM ISOLAMENTO, INSTALADO EM PRUMADA DE GÁS COMBUSTÍVEL - FORNECIMENTO E INSTALAÇÃO. AF_04/2022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</si>
  <si>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</si>
  <si>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</si>
  <si>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</si>
  <si>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</si>
  <si>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97347</t>
  </si>
  <si>
    <t>TUBO EM COBRE RÍGIDO, DN 22 MM, CLASSE I, SEM ISOLAMENTO, INSTALADO EM PRUMADA  FORNECIMENTO E INSTALAÇÃO. AF_12/2015</t>
  </si>
  <si>
    <t>91,58</t>
  </si>
  <si>
    <t>97348</t>
  </si>
  <si>
    <t>TUBO EM COBRE RÍGIDO, DN 28 MM, CLASSE I, SEM ISOLAMENTO, INSTALADO EM PRUMADA  FORNECIMENTO E INSTALAÇÃO. AF_12/2015</t>
  </si>
  <si>
    <t>97349</t>
  </si>
  <si>
    <t>TUBO EM COBRE RÍGIDO, DN 35 MM, CLASSE I, SEM ISOLAMENTO, INSTALADO EM PRUMADA  FORNECIMENTO E INSTALAÇÃO. AF_12/2015</t>
  </si>
  <si>
    <t>97350</t>
  </si>
  <si>
    <t>TUBO EM COBRE RÍGIDO, DN 42 MM, CLASSE I, SEM ISOLAMENTO, INSTALADO EM PRUMADA  FORNECIMENTO E INSTALAÇÃO. AF_12/2015</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</si>
  <si>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</si>
  <si>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</si>
  <si>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</si>
  <si>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</si>
  <si>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</si>
  <si>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</si>
  <si>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</si>
  <si>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</si>
  <si>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</si>
  <si>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</si>
  <si>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</si>
  <si>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</si>
  <si>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</si>
  <si>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</si>
  <si>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97358</t>
  </si>
  <si>
    <t>TUBO EM COBRE RÍGIDO, DN 28 MM, CLASSE I, SEM ISOLAMENTO, INSTALADO EM RAMAL E SUB-RAMAL 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</si>
  <si>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</si>
  <si>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</si>
  <si>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</si>
  <si>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</si>
  <si>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41,77</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</si>
  <si>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</si>
  <si>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</si>
  <si>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</si>
  <si>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</si>
  <si>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</si>
  <si>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</si>
  <si>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</si>
  <si>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</si>
  <si>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23,41</t>
  </si>
  <si>
    <t>100793</t>
  </si>
  <si>
    <t>TUBO, PEX, MULTICAMADA, DN 26, INSTALADO EM IMPLANTAÇÃO DE INSTALAÇÕES DE GÁS - FORNECIMENTO E INSTALAÇÃO. AF_01/2020</t>
  </si>
  <si>
    <t>31,02</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</si>
  <si>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</si>
  <si>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</si>
  <si>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</si>
  <si>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</si>
  <si>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16,40</t>
  </si>
  <si>
    <t>100800</t>
  </si>
  <si>
    <t>TUBO, PEX, MULTICAMADA, COM TUBO LUVA, DN 20, INSTALADO EM IMPLANTAÇÃO DE INSTALAÇÕES DE GÁS - FORNECIMENTO E INSTALAÇÃO. AF_01/2020</t>
  </si>
  <si>
    <t>23,80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</si>
  <si>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</si>
  <si>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</si>
  <si>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</si>
  <si>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</si>
  <si>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</si>
  <si>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</si>
  <si>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15,20</t>
  </si>
  <si>
    <t>100804</t>
  </si>
  <si>
    <t>TUBO, PEX, MULTICAMADA, DN 20, INSTALADO EM RAMAL INTERNO DE INSTALAÇÕES DE GÁS - FORNECIMENTO E INSTALAÇÃO. AF_01/2020</t>
  </si>
  <si>
    <t>22,44</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</si>
  <si>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</si>
  <si>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</si>
  <si>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</si>
  <si>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</si>
  <si>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</si>
  <si>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</si>
  <si>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</si>
  <si>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</si>
  <si>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</si>
  <si>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</si>
  <si>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</si>
  <si>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</si>
  <si>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</si>
  <si>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</si>
  <si>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</si>
  <si>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</si>
  <si>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</si>
  <si>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</si>
  <si>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</si>
  <si>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</si>
  <si>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</si>
  <si>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</si>
  <si>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</si>
  <si>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</si>
  <si>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</si>
  <si>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</si>
  <si>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</si>
  <si>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</si>
  <si>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</si>
  <si>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</si>
  <si>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</si>
  <si>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</si>
  <si>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</si>
  <si>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</si>
  <si>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</si>
  <si>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</si>
  <si>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</si>
  <si>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</si>
  <si>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</si>
  <si>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</si>
  <si>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</si>
  <si>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</si>
  <si>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</si>
  <si>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</si>
  <si>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196,59</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</si>
  <si>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</si>
  <si>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</si>
  <si>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</si>
  <si>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</si>
  <si>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</si>
  <si>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</si>
  <si>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</si>
  <si>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</si>
  <si>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</si>
  <si>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</si>
  <si>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</si>
  <si>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</si>
  <si>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</si>
  <si>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</si>
  <si>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</si>
  <si>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</si>
  <si>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</si>
  <si>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</si>
  <si>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</si>
  <si>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</si>
  <si>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</si>
  <si>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</si>
  <si>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</si>
  <si>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</si>
  <si>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</si>
  <si>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</si>
  <si>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</si>
  <si>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</si>
  <si>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</si>
  <si>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</si>
  <si>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</si>
  <si>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</si>
  <si>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</si>
  <si>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</si>
  <si>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</si>
  <si>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</si>
  <si>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</si>
  <si>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</si>
  <si>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18,73</t>
  </si>
  <si>
    <t>104195</t>
  </si>
  <si>
    <t>TUBO, PPR, DN 20, CLASSE PN25, INSTALADO EM RAMAL OU SUB-RAMAL DE ÁGUA - FORNECIMENTO E INSTALAÇÃO. AF_08/2022</t>
  </si>
  <si>
    <t>104315</t>
  </si>
  <si>
    <t>TUBO, PVC, SOLDÁVEL, DN 20 MM, INSTALADO EM DRENO DE AR CONDICIONADO - FORNECIMENTO E INSTALAÇÃO. AF_08/2022</t>
  </si>
  <si>
    <t>104316</t>
  </si>
  <si>
    <t>TUBO, PVC, SOLDÁVEL, DN 32 MM, INSTALADO EM DRENO DE AR CONDICIONADO - FORNECIMENTO E INSTALAÇÃO. AF_08/2022</t>
  </si>
  <si>
    <t>21,11</t>
  </si>
  <si>
    <t>89358</t>
  </si>
  <si>
    <t>JOELHO 90 GRAUS, PVC, SOLDÁVEL, DN 20MM, INSTALADO EM RAMAL OU SUB-RAMAL DE ÁGUA - FORNECIMENTO E INSTALAÇÃO. AF_06/2022</t>
  </si>
  <si>
    <t>6,61</t>
  </si>
  <si>
    <t>89359</t>
  </si>
  <si>
    <t>JOELHO 45 GRAUS, PVC, SOLDÁVEL, DN 20MM, INSTALADO EM RAMAL OU SUB-RAMAL DE ÁGUA - FORNECIMENTO E INSTALAÇÃO. AF_06/2022</t>
  </si>
  <si>
    <t>7,19</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</si>
  <si>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</si>
  <si>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</si>
  <si>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</si>
  <si>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</si>
  <si>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8,32</t>
  </si>
  <si>
    <t>89362</t>
  </si>
  <si>
    <t>JOELHO 90 GRAUS, PVC, SOLDÁVEL, DN 25MM, INSTALADO EM RAMAL OU SUB-RAMAL DE ÁGUA - FORNECIMENTO E INSTALAÇÃO. AF_06/2022</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</si>
  <si>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</si>
  <si>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</si>
  <si>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</si>
  <si>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</si>
  <si>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</si>
  <si>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</si>
  <si>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9,72</t>
  </si>
  <si>
    <t>89366</t>
  </si>
  <si>
    <t>JOELHO 90 GRAUS COM BUCHA DE LATÃO, PVC, SOLDÁVEL, DN 25MM, X 3/4  INSTALADO EM RAMAL OU SUB-RAMAL DE ÁGUA - FORNECIMENTO E INSTALAÇÃO. AF_06/2022</t>
  </si>
  <si>
    <t>89367</t>
  </si>
  <si>
    <t>JOELHO 90 GRAUS, PVC, SOLDÁVEL, DN 32MM, INSTALADO EM RAMAL OU SUB-RAMAL DE ÁGUA - FORNECIMENTO E INSTALAÇÃO. AF_06/2022</t>
  </si>
  <si>
    <t>11,22</t>
  </si>
  <si>
    <t>89368</t>
  </si>
  <si>
    <t>JOELHO 45 GRAUS, PVC, SOLDÁVEL, DN 32MM, INSTALADO EM RAMAL OU SUB-RAMAL DE ÁGUA - FORNECIMENTO E INSTALAÇÃO. AF_06/2022</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</si>
  <si>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</si>
  <si>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</si>
  <si>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</si>
  <si>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</si>
  <si>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13,41</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</si>
  <si>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</si>
  <si>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</si>
  <si>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</si>
  <si>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</si>
  <si>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</si>
  <si>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</si>
  <si>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6,15</t>
  </si>
  <si>
    <t>89374</t>
  </si>
  <si>
    <t>LUVA COM BUCHA DE LATÃO, PVC, SOLDÁVEL, DN 20MM X 1/2", INSTALADO EM RAMAL OU SUB-RAMAL DE ÁGUA - FORNECIMENTO E INSTALAÇÃO. AF_06/2022</t>
  </si>
  <si>
    <t>9,48</t>
  </si>
  <si>
    <t>89375</t>
  </si>
  <si>
    <t>UNIÃO, PVC, SOLDÁVEL, DN 20MM, INSTALADO EM RAMAL OU SUB-RAMAL DE ÁGUA - FORNECIMENTO E INSTALAÇÃO. AF_06/2022</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</si>
  <si>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</si>
  <si>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</si>
  <si>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</si>
  <si>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</si>
  <si>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</si>
  <si>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</si>
  <si>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5,93</t>
  </si>
  <si>
    <t>89379</t>
  </si>
  <si>
    <t>LUVA DE CORRER, PVC, SOLDÁVEL, DN 25MM, INSTALADO EM RAMAL OU SUB-RAMAL DE ÁGUA - FORNECIMENTO E INSTALAÇÃO. AF_12/2014</t>
  </si>
  <si>
    <t>18,27</t>
  </si>
  <si>
    <t>89380</t>
  </si>
  <si>
    <t>LUVA DE REDUÇÃO, PVC, SOLDÁVEL, DN 32MM X 25MM, INSTALADO EM RAMAL OU SUB-RAMAL DE ÁGUA - FORNECIMENTO E INSTALAÇÃO. AF_06/2022</t>
  </si>
  <si>
    <t>8,95</t>
  </si>
  <si>
    <t>89381</t>
  </si>
  <si>
    <t>LUVA COM BUCHA DE LATÃO, PVC, SOLDÁVEL, DN 25MM X 3/4 , INSTALADO EM RAMAL OU SUB-RAMAL DE ÁGUA - FORNECIMENTO E INSTALAÇÃO. AF_06/2022</t>
  </si>
  <si>
    <t>11,69</t>
  </si>
  <si>
    <t>89382</t>
  </si>
  <si>
    <t>UNIÃO, PVC, SOLDÁVEL, DN 25MM, INSTALADO EM RAMAL OU SUB-RAMAL DE ÁGUA - FORNECIMENTO E INSTALAÇÃO. AF_06/2022</t>
  </si>
  <si>
    <t>13,61</t>
  </si>
  <si>
    <t>89383</t>
  </si>
  <si>
    <t>ADAPTADOR CURTO COM BOLSA E ROSCA PARA REGISTRO, PVC, SOLDÁVEL, DN 25MM X 3/4 , INSTALADO EM RAMAL OU SUB-RAMAL DE ÁGUA - FORNECIMENTO E INSTALAÇÃO. AF_06/2022</t>
  </si>
  <si>
    <t>5,60</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</si>
  <si>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</si>
  <si>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</si>
  <si>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</si>
  <si>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</si>
  <si>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6,27</t>
  </si>
  <si>
    <t>89386</t>
  </si>
  <si>
    <t>LUVA, PVC, SOLDÁVEL, DN 32MM, INSTALADO EM RAMAL OU SUB-RAMAL DE ÁGUA - FORNECIMENTO E INSTALAÇÃO. AF_06/2022</t>
  </si>
  <si>
    <t>8,33</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</si>
  <si>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</si>
  <si>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</si>
  <si>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</si>
  <si>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</si>
  <si>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10,45</t>
  </si>
  <si>
    <t>89390</t>
  </si>
  <si>
    <t>UNIÃO, PVC, SOLDÁVEL, DN 32MM, INSTALADO EM RAMAL OU SUB-RAMAL DE ÁGUA - FORNECIMENTO E INSTALAÇÃO. AF_06/2022</t>
  </si>
  <si>
    <t>89391</t>
  </si>
  <si>
    <t>ADAPTADOR CURTO COM BOLSA E ROSCA PARA REGISTRO, PVC, SOLDÁVEL, DN 32MM X 1 , INSTALADO EM RAMAL OU SUB-RAMAL DE ÁGUA - FORNECIMENTO E INSTALAÇÃO. AF_06/2022</t>
  </si>
  <si>
    <t>7,54</t>
  </si>
  <si>
    <t>89392</t>
  </si>
  <si>
    <t>CURVA DE TRANSPOSIÇÃO, PVC, SOLDÁVEL, DN 32MM, INSTALADO EM RAMAL OU SUB-RAMAL DE ÁGUA   FORNECIMENTO E INSTALAÇÃO. AF_06/2022</t>
  </si>
  <si>
    <t>23,87</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</si>
  <si>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</si>
  <si>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</si>
  <si>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</si>
  <si>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</si>
  <si>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</si>
  <si>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</si>
  <si>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</si>
  <si>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</si>
  <si>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19,03</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</si>
  <si>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</si>
  <si>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</si>
  <si>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</si>
  <si>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</si>
  <si>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</si>
  <si>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</si>
  <si>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23,27</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</si>
  <si>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</si>
  <si>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</si>
  <si>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</si>
  <si>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</si>
  <si>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</si>
  <si>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</si>
  <si>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</si>
  <si>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</si>
  <si>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</si>
  <si>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</si>
  <si>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7,76</t>
  </si>
  <si>
    <t>89408</t>
  </si>
  <si>
    <t>JOELHO 90 GRAUS, PVC, SOLDÁVEL, DN 25MM, INSTALADO EM RAMAL DE DISTRIBUIÇÃO DE ÁGUA - FORNECIMENTO E INSTALAÇÃO. AF_06/2022</t>
  </si>
  <si>
    <t>7,23</t>
  </si>
  <si>
    <t>89409</t>
  </si>
  <si>
    <t>JOELHO 45 GRAUS, PVC, SOLDÁVEL, DN 25MM, INSTALADO EM RAMAL DE DISTRIBUIÇÃO DE ÁGUA - FORNECIMENTO E INSTALAÇÃO. AF_06/2022</t>
  </si>
  <si>
    <t>8,06</t>
  </si>
  <si>
    <t>89410</t>
  </si>
  <si>
    <t>CURVA 90 GRAUS, PVC, SOLDÁVEL, DN 25MM, INSTALADO EM RAMAL DE DISTRIBUIÇÃO DE ÁGUA - FORNECIMENTO E INSTALAÇÃO. AF_06/2022</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</si>
  <si>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</si>
  <si>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</si>
  <si>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</si>
  <si>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</si>
  <si>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</si>
  <si>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</si>
  <si>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10,44</t>
  </si>
  <si>
    <t>89414</t>
  </si>
  <si>
    <t>JOELHO 45 GRAUS, PVC, SOLDÁVEL, DN 32MM, INSTALADO EM RAMAL DE DISTRIBUIÇÃO DE ÁGUA - FORNECIMENTO E INSTALAÇÃO. AF_06/2022</t>
  </si>
  <si>
    <t>89415</t>
  </si>
  <si>
    <t>CURVA 90 GRAUS, PVC, SOLDÁVEL, DN 32MM, INSTALADO EM RAMAL DE DISTRIBUIÇÃO DE ÁGUA - FORNECIMENTO E INSTALAÇÃO. AF_06/2022</t>
  </si>
  <si>
    <t>14,76</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</si>
  <si>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</si>
  <si>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</si>
  <si>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</si>
  <si>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</si>
  <si>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</si>
  <si>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</si>
  <si>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</si>
  <si>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</si>
  <si>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</si>
  <si>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</si>
  <si>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</si>
  <si>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</si>
  <si>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</si>
  <si>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</si>
  <si>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</si>
  <si>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</si>
  <si>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</si>
  <si>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</si>
  <si>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</si>
  <si>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</si>
  <si>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</si>
  <si>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</si>
  <si>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</si>
  <si>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</si>
  <si>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</si>
  <si>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</si>
  <si>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</si>
  <si>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</si>
  <si>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7,81</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</si>
  <si>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</si>
  <si>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</si>
  <si>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</si>
  <si>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</si>
  <si>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89434</t>
  </si>
  <si>
    <t>LUVA SOLDÁVEL E COM ROSCA, PVC, SOLDÁVEL, DN 32MM X 1 , INSTALADO EM RAMAL DE DISTRIBUIÇÃO DE ÁGUA - FORNECIMENTO E INSTALAÇÃO. AF_06/2022</t>
  </si>
  <si>
    <t>9,98</t>
  </si>
  <si>
    <t>89435</t>
  </si>
  <si>
    <t>UNIÃO, PVC, SOLDÁVEL, DN 32MM, INSTALADO EM RAMAL DE DISTRIBUIÇÃO DE ÁGUA - FORNECIMENTO E INSTALAÇÃO. AF_06/2022</t>
  </si>
  <si>
    <t>89436</t>
  </si>
  <si>
    <t>ADAPTADOR CURTO COM BOLSA E ROSCA PARA REGISTRO, PVC, SOLDÁVEL, DN 32MM X 1 , INSTALADO EM RAMAL DE DISTRIBUIÇÃO DE ÁGUA - FORNECIMENTO E INSTALAÇÃO. AF_06/2022</t>
  </si>
  <si>
    <t>7,07</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</si>
  <si>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</si>
  <si>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</si>
  <si>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</si>
  <si>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</si>
  <si>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</si>
  <si>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</si>
  <si>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</si>
  <si>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</si>
  <si>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</si>
  <si>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</si>
  <si>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</si>
  <si>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</si>
  <si>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</si>
  <si>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</si>
  <si>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22,76</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</si>
  <si>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</si>
  <si>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</si>
  <si>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</si>
  <si>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</si>
  <si>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4,55</t>
  </si>
  <si>
    <t>89485</t>
  </si>
  <si>
    <t>JOELHO 45 GRAUS, PVC, SOLDÁVEL, DN 25MM, INSTALADO EM PRUMADA DE ÁGUA - FORNECIMENTO E INSTALAÇÃO. AF_06/2022</t>
  </si>
  <si>
    <t>89489</t>
  </si>
  <si>
    <t>CURVA 90 GRAUS, PVC, SOLDÁVEL, DN 25MM, INSTALADO EM PRUMADA DE ÁGUA - FORNECIMENTO E INSTALAÇÃO. AF_06/2022</t>
  </si>
  <si>
    <t>89490</t>
  </si>
  <si>
    <t>CURVA 45 GRAUS, PVC, SOLDÁVEL, DN 25MM, INSTALADO EM PRUMADA DE ÁGUA - FORNECIMENTO E INSTALAÇÃO. AF_06/2022</t>
  </si>
  <si>
    <t>89492</t>
  </si>
  <si>
    <t>JOELHO 90 GRAUS, PVC, SOLDÁVEL, DN 32MM, INSTALADO EM PRUMADA DE ÁGUA - FORNECIMENTO E INSTALAÇÃO. AF_06/2022</t>
  </si>
  <si>
    <t>7,32</t>
  </si>
  <si>
    <t>89493</t>
  </si>
  <si>
    <t>JOELHO 45 GRAUS, PVC, SOLDÁVEL, DN 32MM, INSTALADO EM PRUMADA DE ÁGUA - FORNECIMENTO E INSTALAÇÃO. AF_06/2022</t>
  </si>
  <si>
    <t>89494</t>
  </si>
  <si>
    <t>CURVA 90 GRAUS, PVC, SOLDÁVEL, DN 32MM, INSTALADO EM PRUMADA DE ÁGUA - FORNECIMENTO E INSTALAÇÃO. AF_06/2022</t>
  </si>
  <si>
    <t>11,64</t>
  </si>
  <si>
    <t>89496</t>
  </si>
  <si>
    <t>CURVA 45 GRAUS, PVC, SOLDÁVEL, DN 32MM, INSTALADO EM PRUMADA DE ÁGUA - FORNECIMENTO E INSTALAÇÃO. AF_06/2022</t>
  </si>
  <si>
    <t>9,51</t>
  </si>
  <si>
    <t>89497</t>
  </si>
  <si>
    <t>JOELHO 90 GRAUS, PVC, SOLDÁVEL, DN 40MM, INSTALADO EM PRUMADA DE ÁGUA - FORNECIMENTO E INSTALAÇÃO. AF_06/2022</t>
  </si>
  <si>
    <t>89498</t>
  </si>
  <si>
    <t>JOELHO 45 GRAUS, PVC, SOLDÁVEL, DN 40MM, INSTALADO EM PRUMADA DE ÁGUA - FORNECIMENTO E INSTALAÇÃO. AF_06/2022</t>
  </si>
  <si>
    <t>89499</t>
  </si>
  <si>
    <t>CURVA 90 GRAUS, PVC, SOLDÁVEL, DN 40MM, INSTALADO EM PRUMADA DE ÁGUA - FORNECIMENTO E INSTALAÇÃO. AF_06/2022</t>
  </si>
  <si>
    <t>18,70</t>
  </si>
  <si>
    <t>89500</t>
  </si>
  <si>
    <t>CURVA 45 GRAUS, PVC, SOLDÁVEL, DN 40MM, INSTALADO EM PRUMADA DE ÁGUA - FORNECIMENTO E INSTALAÇÃO. AF_06/2022</t>
  </si>
  <si>
    <t>89501</t>
  </si>
  <si>
    <t>JOELHO 90 GRAUS, PVC, SOLDÁVEL, DN 50MM, INSTALADO EM PRUMADA DE ÁGUA - FORNECIMENTO E INSTALAÇÃO. AF_06/2022</t>
  </si>
  <si>
    <t>12,87</t>
  </si>
  <si>
    <t>89502</t>
  </si>
  <si>
    <t>JOELHO 45 GRAUS, PVC, SOLDÁVEL, DN 50MM, INSTALADO EM PRUMADA DE ÁGUA - FORNECIMENTO E INSTALAÇÃO. AF_06/2022</t>
  </si>
  <si>
    <t>89503</t>
  </si>
  <si>
    <t>CURVA 90 GRAUS, PVC, SOLDÁVEL, DN 50MM, INSTALADO EM PRUMADA DE ÁGUA - FORNECIMENTO E INSTALAÇÃO. AF_06/2022</t>
  </si>
  <si>
    <t>21,50</t>
  </si>
  <si>
    <t>89504</t>
  </si>
  <si>
    <t>CURVA 45 GRAUS, PVC, SOLDÁVEL, DN 50MM, INSTALADO EM PRUMADA DE ÁGUA - FORNECIMENTO E INSTALAÇÃO. AF_06/2022</t>
  </si>
  <si>
    <t>89505</t>
  </si>
  <si>
    <t>JOELHO 90 GRAUS, PVC, SOLDÁVEL, DN 60MM, INSTALADO EM PRUMADA DE ÁGUA - FORNECIMENTO E INSTALAÇÃO. AF_06/2022</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</si>
  <si>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</si>
  <si>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</si>
  <si>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</si>
  <si>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</si>
  <si>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</si>
  <si>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</si>
  <si>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89513</t>
  </si>
  <si>
    <t>JOELHO 90 GRAUS, PVC, SOLDÁVEL, DN 75MM, INSTALADO EM PRUMADA DE ÁGUA - FORNECIMENTO E INSTALAÇÃO. AF_06/2022</t>
  </si>
  <si>
    <t>103,69</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</si>
  <si>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</si>
  <si>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</si>
  <si>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</si>
  <si>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</si>
  <si>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</si>
  <si>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</si>
  <si>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7,96</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</si>
  <si>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</si>
  <si>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</si>
  <si>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</si>
  <si>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</si>
  <si>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16,19</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</si>
  <si>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</si>
  <si>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</si>
  <si>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</si>
  <si>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</si>
  <si>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</si>
  <si>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</si>
  <si>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</si>
  <si>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</si>
  <si>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</si>
  <si>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</si>
  <si>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</si>
  <si>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</si>
  <si>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</si>
  <si>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</si>
  <si>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</si>
  <si>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</si>
  <si>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</si>
  <si>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</si>
  <si>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</si>
  <si>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</si>
  <si>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89529</t>
  </si>
  <si>
    <t>JOELHO 90 GRAUS, PVC, SERIE R, ÁGUA PLUVIAL, DN 100 MM, JUNTA ELÁSTICA, FORNECIDO E INSTALADO EM RAMAL DE ENCAMINHAMENTO. AF_06/2022</t>
  </si>
  <si>
    <t>38,77</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</si>
  <si>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</si>
  <si>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</si>
  <si>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</si>
  <si>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</si>
  <si>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</si>
  <si>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</si>
  <si>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6,54</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</si>
  <si>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</si>
  <si>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</si>
  <si>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</si>
  <si>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</si>
  <si>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</si>
  <si>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</si>
  <si>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</si>
  <si>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</si>
  <si>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</si>
  <si>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</si>
  <si>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</si>
  <si>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</si>
  <si>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</si>
  <si>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</si>
  <si>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17,55</t>
  </si>
  <si>
    <t>89546</t>
  </si>
  <si>
    <t>BUCHA DE REDUÇÃO LONGA, PVC, SERIE R, ÁGUA PLUVIAL, DN 50 X 40 MM, JUNTA ELÁSTICA, FORNECIDO E INSTALADO EM RAMAL DE ENCAMINHAMENTO. AF_06/2022</t>
  </si>
  <si>
    <t>11,67</t>
  </si>
  <si>
    <t>89547</t>
  </si>
  <si>
    <t>LUVA SIMPLES, PVC, SERIE R, ÁGUA PLUVIAL, DN 75 MM, JUNTA ELÁSTICA, FORNECIDO E INSTALADO EM RAMAL DE ENCAMINHAMENTO. AF_06/2022</t>
  </si>
  <si>
    <t>22,81</t>
  </si>
  <si>
    <t>89548</t>
  </si>
  <si>
    <t>LUVA DE CORRER, PVC, SERIE R, ÁGUA PLUVIAL, DN 75 MM, JUNTA ELÁSTICA, FORNECIDO E INSTALADO EM RAMAL DE ENCAMINHAMENTO. AF_06/2022</t>
  </si>
  <si>
    <t>89549</t>
  </si>
  <si>
    <t>REDUÇÃO EXCÊNTRICA, PVC, SERIE R, ÁGUA PLUVIAL, DN 75 X 50 MM, JUNTA ELÁSTICA, FORNECIDO E INSTALADO EM RAMAL DE ENCAMINHAMENTO. AF_06/2022</t>
  </si>
  <si>
    <t>20,44</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</si>
  <si>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</si>
  <si>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</si>
  <si>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</si>
  <si>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</si>
  <si>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8,04</t>
  </si>
  <si>
    <t>89552</t>
  </si>
  <si>
    <t>UNIÃO, PVC, SOLDÁVEL, DN 32MM, INSTALADO EM PRUMADA DE ÁGUA - FORNECIMENTO E INSTALAÇÃO. AF_06/2022</t>
  </si>
  <si>
    <t>18,01</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</si>
  <si>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</si>
  <si>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</si>
  <si>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</si>
  <si>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</si>
  <si>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</si>
  <si>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</si>
  <si>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21,27</t>
  </si>
  <si>
    <t>89556</t>
  </si>
  <si>
    <t>LUVA DE CORRER, PVC, SERIE R, ÁGUA PLUVIAL, DN 100 MM, JUNTA ELÁSTICA, FORNECIDO E INSTALADO EM RAMAL DE ENCAMINHAMENTO. AF_06/2022</t>
  </si>
  <si>
    <t>42,68</t>
  </si>
  <si>
    <t>89557</t>
  </si>
  <si>
    <t>REDUÇÃO EXCÊNTRICA, PVC, SERIE R, ÁGUA PLUVIAL, DN 100 X 75 MM, JUNTA ELÁSTICA, FORNECIDO E INSTALADO EM RAMAL DE ENCAMINHAMENTO. AF_06/2022</t>
  </si>
  <si>
    <t>89558</t>
  </si>
  <si>
    <t>LUVA, PVC, SOLDÁVEL, DN 40MM, INSTALADO EM PRUMADA DE ÁGUA - FORNECIMENTO E INSTALAÇÃO. AF_06/2022</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</si>
  <si>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</si>
  <si>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</si>
  <si>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</si>
  <si>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</si>
  <si>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</si>
  <si>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</si>
  <si>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</si>
  <si>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</si>
  <si>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</si>
  <si>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</si>
  <si>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</si>
  <si>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</si>
  <si>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</si>
  <si>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</si>
  <si>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59,43</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</si>
  <si>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</si>
  <si>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</si>
  <si>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</si>
  <si>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</si>
  <si>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</si>
  <si>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</si>
  <si>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</si>
  <si>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</si>
  <si>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</si>
  <si>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</si>
  <si>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</si>
  <si>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</si>
  <si>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</si>
  <si>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</si>
  <si>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</si>
  <si>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</si>
  <si>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</si>
  <si>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</si>
  <si>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</si>
  <si>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</si>
  <si>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89577</t>
  </si>
  <si>
    <t>LUVA DE CORRER, PVC, SOLDÁVEL, DN 50MM, INSTALADO EM PRUMADA DE ÁGUA - FORNECIMENTO E INSTALAÇÃO. AF_06/2022</t>
  </si>
  <si>
    <t>36,42</t>
  </si>
  <si>
    <t>89579</t>
  </si>
  <si>
    <t>LUVA DE REDUÇÃO, PVC, SOLDÁVEL, DN 50MM X 25MM, INSTALADO EM PRUMADA DE ÁGUA   FORNECIMENTO E INSTALAÇÃO. AF_06/2022</t>
  </si>
  <si>
    <t>11,00</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</si>
  <si>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</si>
  <si>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</si>
  <si>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</si>
  <si>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</si>
  <si>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</si>
  <si>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</si>
  <si>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</si>
  <si>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</si>
  <si>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</si>
  <si>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</si>
  <si>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</si>
  <si>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</si>
  <si>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</si>
  <si>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</si>
  <si>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</si>
  <si>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</si>
  <si>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137,43</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</si>
  <si>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</si>
  <si>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</si>
  <si>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</si>
  <si>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</si>
  <si>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</si>
  <si>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</si>
  <si>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35,43</t>
  </si>
  <si>
    <t>89595</t>
  </si>
  <si>
    <t>ADAPTADOR CURTO COM BOLSA E ROSCA PARA REGISTRO, PVC, SOLDÁVEL, DN 50MM X 1.1/4 , INSTALADO EM PRUMADA DE ÁGUA - FORNECIMENTO E INSTALAÇÃO. AF_06/2022</t>
  </si>
  <si>
    <t>89596</t>
  </si>
  <si>
    <t>ADAPTADOR CURTO COM BOLSA E ROSCA PARA REGISTRO, PVC, SOLDÁVEL, DN 50MM X 1.1/2 , INSTALADO EM PRUMADA DE ÁGUA - FORNECIMENTO E INSTALAÇÃO. AF_06/2022</t>
  </si>
  <si>
    <t>9,56</t>
  </si>
  <si>
    <t>89597</t>
  </si>
  <si>
    <t>LUVA, PVC, SOLDÁVEL, DN 60MM, INSTALADO EM PRUMADA DE ÁGUA - FORNECIMENTO E INSTALAÇÃO. AF_06/2022</t>
  </si>
  <si>
    <t>89598</t>
  </si>
  <si>
    <t>LUVA DE CORRER, PVC, SOLDÁVEL, DN 60MM, INSTALADO EM PRUMADA DE ÁGUA   FORNECIMENTO E INSTALAÇÃO. AF_06/2022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</si>
  <si>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</si>
  <si>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</si>
  <si>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</si>
  <si>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</si>
  <si>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</si>
  <si>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</si>
  <si>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19,62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</si>
  <si>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</si>
  <si>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</si>
  <si>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</si>
  <si>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</si>
  <si>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</si>
  <si>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</si>
  <si>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</si>
  <si>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</si>
  <si>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</si>
  <si>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</si>
  <si>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</si>
  <si>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</si>
  <si>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</si>
  <si>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</si>
  <si>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</si>
  <si>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</si>
  <si>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39,35</t>
  </si>
  <si>
    <t>89617</t>
  </si>
  <si>
    <t>TE, PVC, SOLDÁVEL, DN 25MM, INSTALADO EM PRUMADA DE ÁGUA - FORNECIMENTO E INSTALAÇÃO. AF_06/2022</t>
  </si>
  <si>
    <t>6,48</t>
  </si>
  <si>
    <t>89620</t>
  </si>
  <si>
    <t>TE, PVC, SOLDÁVEL, DN 32MM, INSTALADO EM PRUMADA DE ÁGUA - FORNECIMENTO E INSTALAÇÃO. AF_06/2022</t>
  </si>
  <si>
    <t>89622</t>
  </si>
  <si>
    <t>TÊ DE REDUÇÃO, PVC, SOLDÁVEL, DN 32MM X 25MM, INSTALADO EM PRUMADA DE ÁGUA - FORNECIMENTO E INSTALAÇÃO. AF_06/2022</t>
  </si>
  <si>
    <t>13,04</t>
  </si>
  <si>
    <t>89623</t>
  </si>
  <si>
    <t>TE, PVC, SOLDÁVEL, DN 40MM, INSTALADO EM PRUMADA DE ÁGUA - FORNECIMENTO E INSTALAÇÃO. AF_06/2022</t>
  </si>
  <si>
    <t>17,93</t>
  </si>
  <si>
    <t>89624</t>
  </si>
  <si>
    <t>TÊ DE REDUÇÃO, PVC, SOLDÁVEL, DN 40MM X 32MM, INSTALADO EM PRUMADA DE ÁGUA - FORNECIMENTO E INSTALAÇÃO. AF_06/2022</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</si>
  <si>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</si>
  <si>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</si>
  <si>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</si>
  <si>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</si>
  <si>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</si>
  <si>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</si>
  <si>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</si>
  <si>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</si>
  <si>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</si>
  <si>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</si>
  <si>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</si>
  <si>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</si>
  <si>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</si>
  <si>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</si>
  <si>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</si>
  <si>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</si>
  <si>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</si>
  <si>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</si>
  <si>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</si>
  <si>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</si>
  <si>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9,73</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</si>
  <si>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</si>
  <si>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</si>
  <si>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</si>
  <si>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</si>
  <si>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16,09</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</si>
  <si>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</si>
  <si>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</si>
  <si>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</si>
  <si>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</si>
  <si>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12,95</t>
  </si>
  <si>
    <t>89643</t>
  </si>
  <si>
    <t>CURVA 90 GRAUS, CPVC, SOLDÁVEL, DN 22MM, INSTALADO EM RAMAL OU SUB-RAMAL DE ÁGUA - FORNECIMENTO E INSTALAÇÃO. AF_06/2022</t>
  </si>
  <si>
    <t>14,02</t>
  </si>
  <si>
    <t>89644</t>
  </si>
  <si>
    <t>JOELHO DE TRANSIÇÃO, 90 GRAUS, CPVC, SOLDÁVEL, DN 22MM X 1/2, INSTALADO EM RAMAL OU SUB-RAMAL DE ÁGUA - FORNECIMENTO E INSTALAÇÃO. AF_06/2022</t>
  </si>
  <si>
    <t>19,65</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</si>
  <si>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</si>
  <si>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</si>
  <si>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</si>
  <si>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</si>
  <si>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17,51</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</si>
  <si>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</si>
  <si>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</si>
  <si>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</si>
  <si>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</si>
  <si>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</si>
  <si>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</si>
  <si>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25,74</t>
  </si>
  <si>
    <t>89650</t>
  </si>
  <si>
    <t>JOELHO 45 GRAUS, CPVC, SOLDÁVEL, DN 35MM, INSTALADO EM RAMAL OU SUB-RAMAL DE ÁGUA   FORNECIMENTO E INSTALAÇÃO. AF_06/2022</t>
  </si>
  <si>
    <t>89651</t>
  </si>
  <si>
    <t>LUVA, CPVC, SOLDÁVEL, DN 15MM, INSTALADO EM RAMAL OU SUB-RAMAL DE ÁGUA - FORNECIMENTO E INSTALAÇÃO. AF_06/2022</t>
  </si>
  <si>
    <t>6,07</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</si>
  <si>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</si>
  <si>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</si>
  <si>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</si>
  <si>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</si>
  <si>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</si>
  <si>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</si>
  <si>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17,00</t>
  </si>
  <si>
    <t>89655</t>
  </si>
  <si>
    <t>CONECTOR, CPVC, SOLDÁVEL, DN 15MM X 1/2 , INSTALADO EM RAMAL OU SUB-RAMAL DE ÁGUA   FORNECIMENTO E INSTALAÇÃO. AF_06/2022</t>
  </si>
  <si>
    <t>20,24</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</si>
  <si>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</si>
  <si>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</si>
  <si>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</si>
  <si>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</si>
  <si>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11,71</t>
  </si>
  <si>
    <t>89658</t>
  </si>
  <si>
    <t>LUVA, CPVC, SOLDÁVEL, DN 22MM, INSTALADO EM RAMAL OU SUB-RAMAL DE ÁGUA   FORNECIMENTO E INSTALAÇÃO. AF_06/2022</t>
  </si>
  <si>
    <t>8,11</t>
  </si>
  <si>
    <t>89659</t>
  </si>
  <si>
    <t>LUVA DE CORRER, CPVC, SOLDÁVEL, DN 22MM, INSTALADO EM RAMAL OU SUB-RAMAL DE ÁGUA   FORNECIMENTO E INSTALAÇÃO. AF_06/2022</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</si>
  <si>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</si>
  <si>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</si>
  <si>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</si>
  <si>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</si>
  <si>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89662</t>
  </si>
  <si>
    <t>CONECTOR, CPVC, SOLDÁVEL, DN 22MM X 1/2 , INSTALADO EM RAMAL OU SUB-RAMAL DE ÁGUA   FORNECIMENTO E INSTALAÇÃO. AF_06/2022</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</si>
  <si>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</si>
  <si>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</si>
  <si>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</si>
  <si>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</si>
  <si>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14,50</t>
  </si>
  <si>
    <t>89666</t>
  </si>
  <si>
    <t>BUCHA DE REDUÇÃO, CPVC, SOLDÁVEL, DN22MM X 15MM, INSTALADO EM RAMAL OU SUB-RAMAL DE ÁGUA   FORNECIMENTO E INSTALAÇÃO. AF_06/2022</t>
  </si>
  <si>
    <t>6,29</t>
  </si>
  <si>
    <t>89667</t>
  </si>
  <si>
    <t>TÊ DE INSPEÇÃO, PVC, SERIE R, ÁGUA PLUVIAL, DN 75 MM, JUNTA ELÁSTICA, FORNECIDO E INSTALADO EM CONDUTORES VERTICAIS DE ÁGUAS PLUVIAIS. AF_06/2022</t>
  </si>
  <si>
    <t>89668</t>
  </si>
  <si>
    <t>CONECTOR, CPVC, SOLDÁVEL, DN22MM X 3/4, INSTALADO EM RAMAL OU SUB-RAMAL DE ÁGUA - FORNECIMENTO E INSTALAÇÃO. AF_06/2022</t>
  </si>
  <si>
    <t>24,70</t>
  </si>
  <si>
    <t>89669</t>
  </si>
  <si>
    <t>LUVA SIMPLES, PVC, SERIE R, ÁGUA PLUVIAL, DN 100 MM, JUNTA ELÁSTICA, FORNECIDO E INSTALADO EM CONDUTORES VERTICAIS DE ÁGUAS PLUVIAIS. AF_06/2022</t>
  </si>
  <si>
    <t>32,51</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</si>
  <si>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</si>
  <si>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</si>
  <si>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</si>
  <si>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</si>
  <si>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46,54</t>
  </si>
  <si>
    <t>89672</t>
  </si>
  <si>
    <t>LUVA DE CORRER, CPVC, SOLDÁVEL, DN 28MM, INSTALADO EM RAMAL OU SUB-RAMAL DE ÁGUA   FORNECIMENTO E INSTALAÇÃO. AF_06/2022</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</si>
  <si>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</si>
  <si>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</si>
  <si>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</si>
  <si>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</si>
  <si>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</si>
  <si>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</si>
  <si>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</si>
  <si>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</si>
  <si>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31,11</t>
  </si>
  <si>
    <t>89677</t>
  </si>
  <si>
    <t>LUVA SIMPLES, PVC, SERIE R, ÁGUA PLUVIAL, DN 150 MM, JUNTA ELÁSTICA, FORNECIDO E INSTALADO EM CONDUTORES VERTICAIS DE ÁGUAS PLUVIAIS. AF_06/2022</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</si>
  <si>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</si>
  <si>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</si>
  <si>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</si>
  <si>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</si>
  <si>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</si>
  <si>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</si>
  <si>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</si>
  <si>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</si>
  <si>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</si>
  <si>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</si>
  <si>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26,72</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</si>
  <si>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</si>
  <si>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</si>
  <si>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</si>
  <si>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</si>
  <si>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</si>
  <si>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</si>
  <si>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</si>
  <si>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</si>
  <si>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47,56</t>
  </si>
  <si>
    <t>89687</t>
  </si>
  <si>
    <t>TÊ, PVC, SERIE R, ÁGUA PLUVIAL, DN 75 X 75 MM, JUNTA ELÁSTICA, FORNECIDO E INSTALADO EM CONDUTORES VERTICAIS DE ÁGUAS PLUVIAIS. AF_06/2022</t>
  </si>
  <si>
    <t>54,55</t>
  </si>
  <si>
    <t>89689</t>
  </si>
  <si>
    <t>BUCHA DE REDUÇÃO, CPVC, SOLDÁVEL, DN35MM X 28MM, INSTALADO EM RAMAL OU SUB-RAMAL DE ÁGUA   FORNECIMENTO E INSTALAÇÃO. AF_06/2022</t>
  </si>
  <si>
    <t>31,80</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</si>
  <si>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</si>
  <si>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</si>
  <si>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</si>
  <si>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</si>
  <si>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11,56</t>
  </si>
  <si>
    <t>89692</t>
  </si>
  <si>
    <t>JUNÇÃO SIMPLES, PVC, SERIE R, ÁGUA PLUVIAL, DN 100 X 75 MM, JUNTA ELÁSTICA, FORNECIDO E INSTALADO EM CONDUTORES VERTICAIS DE ÁGUAS PLUVIAIS. AF_06/2022</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</si>
  <si>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</si>
  <si>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</si>
  <si>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</si>
  <si>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</si>
  <si>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89695</t>
  </si>
  <si>
    <t>TÊ MISTURADOR, CPVC, SOLDÁVEL, DN15MM, INSTALADO EM RAMAL OU SUB-RAMAL DE ÁGUA   FORNECIMENTO E INSTALAÇÃO. AF_06/2022</t>
  </si>
  <si>
    <t>14,52</t>
  </si>
  <si>
    <t>89696</t>
  </si>
  <si>
    <t>TÊ, PVC, SERIE R, ÁGUA PLUVIAL, DN 100 X 75 MM, JUNTA ELÁSTICA, FORNECIDO E INSTALADO EM CONDUTORES VERTICAIS DE ÁGUAS PLUVIAIS. AF_06/2022</t>
  </si>
  <si>
    <t>89697</t>
  </si>
  <si>
    <t>TE, CPVC, SOLDÁVEL, DN 22MM, INSTALADO EM RAMAL OU SUB-RAMAL DE ÁGUA - FORNECIMENTO E INSTALAÇÃO. AF_06/2022</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</si>
  <si>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</si>
  <si>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</si>
  <si>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</si>
  <si>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</si>
  <si>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</si>
  <si>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</si>
  <si>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</si>
  <si>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</si>
  <si>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</si>
  <si>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</si>
  <si>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</si>
  <si>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</si>
  <si>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</si>
  <si>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</si>
  <si>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</si>
  <si>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</si>
  <si>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89706</t>
  </si>
  <si>
    <t>TÊ, CPVC, SOLDÁVEL, DN35MM, INSTALADO EM RAMAL OU SUB-RAMAL DE ÁGUA   FORNECIMENTO E INSTALAÇÃO. AF_06/2022</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</si>
  <si>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</si>
  <si>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</si>
  <si>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</si>
  <si>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</si>
  <si>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</si>
  <si>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</si>
  <si>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</si>
  <si>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</si>
  <si>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</si>
  <si>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</si>
  <si>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</si>
  <si>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</si>
  <si>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8,99</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</si>
  <si>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</si>
  <si>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</si>
  <si>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</si>
  <si>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</si>
  <si>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</si>
  <si>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</si>
  <si>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</si>
  <si>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</si>
  <si>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</si>
  <si>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</si>
  <si>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</si>
  <si>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</si>
  <si>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</si>
  <si>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</si>
  <si>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14,63</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</si>
  <si>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</si>
  <si>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</si>
  <si>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</si>
  <si>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</si>
  <si>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</si>
  <si>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</si>
  <si>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</si>
  <si>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</si>
  <si>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</si>
  <si>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</si>
  <si>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</si>
  <si>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</si>
  <si>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</si>
  <si>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</si>
  <si>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</si>
  <si>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</si>
  <si>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23,83</t>
  </si>
  <si>
    <t>89740</t>
  </si>
  <si>
    <t>LUVA DE TRANSIÇÃO, CPVC, SOLDÁVEL, DN 22MM X 25MM, INSTALADO EM RAMAL DE DISTRIBUIÇÃO DE ÁGUA   FORNECIMENTO E INSTALAÇÃO. AF_06/2022</t>
  </si>
  <si>
    <t>7,84</t>
  </si>
  <si>
    <t>89741</t>
  </si>
  <si>
    <t>UNIÃO, CPVC, SOLDÁVEL, DN 22MM, INSTALADO EM RAMAL DE DISTRIBUIÇÃO DE ÁGUA   FORNECIMENTO E INSTALAÇÃO. AF_06/2022</t>
  </si>
  <si>
    <t>19,46</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</si>
  <si>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</si>
  <si>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</si>
  <si>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</si>
  <si>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</si>
  <si>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</si>
  <si>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</si>
  <si>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</si>
  <si>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</si>
  <si>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</si>
  <si>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</si>
  <si>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</si>
  <si>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</si>
  <si>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</si>
  <si>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</si>
  <si>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</si>
  <si>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</si>
  <si>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</si>
  <si>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</si>
  <si>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6,73</t>
  </si>
  <si>
    <t>89753</t>
  </si>
  <si>
    <t>LUVA SIMPLES, PVC, SERIE NORMAL, ESGOTO PREDIAL, DN 50 MM, JUNTA ELÁSTICA, FORNECIDO E INSTALADO EM RAMAL DE DESCARGA OU RAMAL DE ESGOTO SANITÁRIO. AF_08/2022</t>
  </si>
  <si>
    <t>8,56</t>
  </si>
  <si>
    <t>89754</t>
  </si>
  <si>
    <t>LUVA DE CORRER, PVC, SERIE NORMAL, ESGOTO PREDIAL, DN 50 MM, JUNTA ELÁSTICA, FORNECIDO E INSTALADO EM RAMAL DE DESCARGA OU RAMAL DE ESGOTO SANITÁRIO. AF_08/2022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</si>
  <si>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</si>
  <si>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</si>
  <si>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</si>
  <si>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</si>
  <si>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19,61</t>
  </si>
  <si>
    <t>89757</t>
  </si>
  <si>
    <t>UNIÃO, CPVC, SOLDÁVEL, DN 28MM, INSTALADO EM RAMAL DE DISTRIBUIÇÃO DE ÁGUA   FORNECIMENTO E INSTALAÇÃO. AF_06/2022</t>
  </si>
  <si>
    <t>25,41</t>
  </si>
  <si>
    <t>89758</t>
  </si>
  <si>
    <t>CONECTOR, CPVC, SOLDÁVEL, DN 28MM X 1 , INSTALADO EM RAMAL DE DISTRIBUIÇÃO DE ÁGUA   FORNECIMENTO E INSTALAÇÃO. AF_06/2022</t>
  </si>
  <si>
    <t>31,06</t>
  </si>
  <si>
    <t>89759</t>
  </si>
  <si>
    <t>BUCHA DE REDUÇÃO, CPVC, SOLDÁVEL, DN 28MM X 22MM, INSTALADO EM RAMAL DE DISTRIBUIÇÃO DE ÁGUA - FORNECIMENTO E INSTALAÇÃO. AF_06/2022</t>
  </si>
  <si>
    <t>9,83</t>
  </si>
  <si>
    <t>89760</t>
  </si>
  <si>
    <t>LUVA, CPVC, SOLDÁVEL, DN 35MM, INSTALADO EM RAMAL DE DISTRIBUIÇÃO DE ÁGUA - FORNECIMENTO E INSTALAÇÃO. AF_06/2022</t>
  </si>
  <si>
    <t>18,59</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</si>
  <si>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</si>
  <si>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</si>
  <si>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</si>
  <si>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</si>
  <si>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89763</t>
  </si>
  <si>
    <t>CONECTOR, CPVC, SOLDÁVEL, DN 35MM X 1 1/4 , INSTALADO EM RAMAL DE DISTRIBUIÇÃO DE ÁGUA - FORNECIMENTO E INSTALAÇÃO. AF_06/2022</t>
  </si>
  <si>
    <t>47,03</t>
  </si>
  <si>
    <t>89764</t>
  </si>
  <si>
    <t>BUCHA DE REDUÇÃO, CPVC, SOLDÁVEL, DN35MM X 28MM, INSTALADO EM RAMAL DE DISTRIBUIÇÃO DE ÁGUA - FORNECIMENTO E INSTALAÇÃO. AF_06/2022</t>
  </si>
  <si>
    <t>31,29</t>
  </si>
  <si>
    <t>89765</t>
  </si>
  <si>
    <t>TE, CPVC, SOLDÁVEL, DN 22MM, INSTALADO EM RAMAL DE DISTRIBUIÇÃO DE ÁGUA - FORNECIMENTO E INSTALAÇÃO. AF_06/2022</t>
  </si>
  <si>
    <t>14,33</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</si>
  <si>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</si>
  <si>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</si>
  <si>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</si>
  <si>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</si>
  <si>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</si>
  <si>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</si>
  <si>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</si>
  <si>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</si>
  <si>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</si>
  <si>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</si>
  <si>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</si>
  <si>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</si>
  <si>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</si>
  <si>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</si>
  <si>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</si>
  <si>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</si>
  <si>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16,44</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</si>
  <si>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</si>
  <si>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</si>
  <si>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</si>
  <si>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</si>
  <si>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</si>
  <si>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</si>
  <si>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</si>
  <si>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</si>
  <si>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</si>
  <si>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</si>
  <si>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13,32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</si>
  <si>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</si>
  <si>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</si>
  <si>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</si>
  <si>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</si>
  <si>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</si>
  <si>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</si>
  <si>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39,86</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</si>
  <si>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</si>
  <si>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</si>
  <si>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</si>
  <si>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</si>
  <si>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</si>
  <si>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</si>
  <si>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</si>
  <si>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</si>
  <si>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</si>
  <si>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</si>
  <si>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</si>
  <si>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</si>
  <si>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</si>
  <si>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</si>
  <si>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</si>
  <si>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</si>
  <si>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</si>
  <si>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</si>
  <si>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42,16</t>
  </si>
  <si>
    <t>89796</t>
  </si>
  <si>
    <t>TE, PVC, SERIE NORMAL, ESGOTO PREDIAL, DN 100 X 100 MM, JUNTA ELÁSTICA, FORNECIDO E INSTALADO EM RAMAL DE DESCARGA OU RAMAL DE ESGOTO SANITÁRIO. AF_08/2022</t>
  </si>
  <si>
    <t>44,12</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</si>
  <si>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</si>
  <si>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</si>
  <si>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</si>
  <si>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</si>
  <si>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10,47</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</si>
  <si>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</si>
  <si>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</si>
  <si>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</si>
  <si>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</si>
  <si>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</si>
  <si>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</si>
  <si>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</si>
  <si>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</si>
  <si>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</si>
  <si>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</si>
  <si>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22,24</t>
  </si>
  <si>
    <t>89807</t>
  </si>
  <si>
    <t>CURVA CURTA 90 GRAUS, PVC, SERIE NORMAL, ESGOTO PREDIAL, DN 75 MM, JUNTA ELÁSTICA, FORNECIDO E INSTALADO EM PRUMADA DE ESGOTO SANITÁRIO OU VENTILAÇÃO. AF_08/2022</t>
  </si>
  <si>
    <t>40,02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</si>
  <si>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</si>
  <si>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</si>
  <si>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</si>
  <si>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</si>
  <si>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28,66</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</si>
  <si>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</si>
  <si>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</si>
  <si>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</si>
  <si>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</si>
  <si>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</si>
  <si>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</si>
  <si>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83,99</t>
  </si>
  <si>
    <t>89813</t>
  </si>
  <si>
    <t>LUVA SIMPLES, PVC, SERIE NORMAL, ESGOTO PREDIAL, DN 50 MM, JUNTA ELÁSTICA, FORNECIDO E INSTALADO EM PRUMADA DE ESGOTO SANITÁRIO OU VENTILAÇÃO. AF_08/2022</t>
  </si>
  <si>
    <t>5,70</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</si>
  <si>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</si>
  <si>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</si>
  <si>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</si>
  <si>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</si>
  <si>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24,04</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</si>
  <si>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</si>
  <si>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</si>
  <si>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</si>
  <si>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</si>
  <si>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13,51</t>
  </si>
  <si>
    <t>89818</t>
  </si>
  <si>
    <t>CONECTOR, CPVC, SOLDÁVEL, DN 35MM X 1 1/4 , INSTALADO EM PRUMADA DE ÁGUA   FORNECIMENTO E INSTALAÇÃO. AF_06/2022</t>
  </si>
  <si>
    <t>44,95</t>
  </si>
  <si>
    <t>89819</t>
  </si>
  <si>
    <t>LUVA DE CORRER, PVC, SERIE NORMAL, ESGOTO PREDIAL, DN 75 MM, JUNTA ELÁSTICA, FORNECIDO E INSTALADO EM PRUMADA DE ESGOTO SANITÁRIO OU VENTILAÇÃO. AF_08/2022</t>
  </si>
  <si>
    <t>25,61</t>
  </si>
  <si>
    <t>89821</t>
  </si>
  <si>
    <t>LUVA SIMPLES, PVC, SERIE NORMAL, ESGOTO PREDIAL, DN 100 MM, JUNTA ELÁSTICA, FORNECIDO E INSTALADO EM PRUMADA DE ESGOTO SANITÁRIO OU VENTILAÇÃO. AF_08/2022</t>
  </si>
  <si>
    <t>17,10</t>
  </si>
  <si>
    <t>89822</t>
  </si>
  <si>
    <t>LUVA, CPVC, SOLDÁVEL, DN 42MM, INSTALADO EM PRUMADA DE ÁGUA   FORNECIMENTO E INSTALAÇÃO. AF_06/2022</t>
  </si>
  <si>
    <t>21,52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</si>
  <si>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</si>
  <si>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</si>
  <si>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</si>
  <si>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</si>
  <si>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</si>
  <si>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</si>
  <si>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</si>
  <si>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</si>
  <si>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</si>
  <si>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</si>
  <si>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21,29</t>
  </si>
  <si>
    <t>89828</t>
  </si>
  <si>
    <t>UNIÃO, CPVC, SOLDÁVEL, DN42MM, INSTALADO EM PRUMADA DE ÁGUA   FORNECIMENTO E INSTALAÇÃO. AF_06/2022</t>
  </si>
  <si>
    <t>50,80</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</si>
  <si>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</si>
  <si>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</si>
  <si>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</si>
  <si>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</si>
  <si>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</si>
  <si>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</si>
  <si>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54,32</t>
  </si>
  <si>
    <t>89832</t>
  </si>
  <si>
    <t>BUCHA DE REDUÇÃO, CPVC, SOLDÁVEL, DN 42MM X 22MM, INSTALADO EM RAMAL DE DISTRIBUIÇÃO DE ÁGUA - FORNECIMENTO E INSTALAÇÃO. AF_06/2022</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</si>
  <si>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</si>
  <si>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</si>
  <si>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</si>
  <si>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</si>
  <si>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</si>
  <si>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</si>
  <si>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</si>
  <si>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</si>
  <si>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</si>
  <si>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</si>
  <si>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</si>
  <si>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</si>
  <si>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</si>
  <si>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</si>
  <si>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</si>
  <si>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</si>
  <si>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</si>
  <si>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</si>
  <si>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</si>
  <si>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</si>
  <si>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42,34</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</si>
  <si>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</si>
  <si>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</si>
  <si>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</si>
  <si>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</si>
  <si>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</si>
  <si>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</si>
  <si>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</si>
  <si>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</si>
  <si>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</si>
  <si>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</si>
  <si>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31,07</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</si>
  <si>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</si>
  <si>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</si>
  <si>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</si>
  <si>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</si>
  <si>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</si>
  <si>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</si>
  <si>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</si>
  <si>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</si>
  <si>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</si>
  <si>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</si>
  <si>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</si>
  <si>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</si>
  <si>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</si>
  <si>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</si>
  <si>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38,59</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</si>
  <si>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</si>
  <si>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</si>
  <si>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</si>
  <si>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</si>
  <si>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</si>
  <si>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</si>
  <si>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89867</t>
  </si>
  <si>
    <t>JOELHO 45 GRAUS, PVC, SOLDÁVEL, DN 25MM, INSTALADO EM DRENO DE AR-CONDICIONADO - FORNECIMENTO E INSTALAÇÃO. AF_08/2022</t>
  </si>
  <si>
    <t>89868</t>
  </si>
  <si>
    <t>LUVA, PVC, SOLDÁVEL, DN 25MM, INSTALADO EM DRENO DE AR-CONDICIONADO - FORNECIMENTO E INSTALAÇÃO. AF_08/2022</t>
  </si>
  <si>
    <t>4,77</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</si>
  <si>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</si>
  <si>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</si>
  <si>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</si>
  <si>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</si>
  <si>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</si>
  <si>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</si>
  <si>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</si>
  <si>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</si>
  <si>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</si>
  <si>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</si>
  <si>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</si>
  <si>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</si>
  <si>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92288</t>
  </si>
  <si>
    <t>COTOVELO EM COBRE, DN 28 MM, 90 GRAUS, SEM ANEL DE SOLDA, INSTALADO EM PRUMADA DE HIDRÁULICA PREDIAL - FORNECIMENTO E INSTALAÇÃO. AF_04/2022</t>
  </si>
  <si>
    <t>92289</t>
  </si>
  <si>
    <t>COTOVELO EM COBRE, DN 35 MM, 90 GRAUS, SEM ANEL DE SOLDA, INSTALADO EM PRUMADA DE HIDRÁULICA PREDIAL - FORNECIMENTO E INSTALAÇÃO. AF_04/2022</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</si>
  <si>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</si>
  <si>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</si>
  <si>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</si>
  <si>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</si>
  <si>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</si>
  <si>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</si>
  <si>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92293</t>
  </si>
  <si>
    <t>LUVA EM COBRE, DN 22 MM, SEM ANEL DE SOLDA, INSTALADO EM PRUMADA DE HIDRÁULICA PREDIAL - FORNECIMENTO E INSTALAÇÃO. AF_04/2022</t>
  </si>
  <si>
    <t>9,03</t>
  </si>
  <si>
    <t>92294</t>
  </si>
  <si>
    <t>LUVA EM COBRE, DN 28 MM, SEM ANEL DE SOLDA, INSTALADO EM PRUMADA DE HIDRÁULICA PREDIAL - FORNECIMENTO E INSTALAÇÃO. AF_04/2022</t>
  </si>
  <si>
    <t>15,45</t>
  </si>
  <si>
    <t>92295</t>
  </si>
  <si>
    <t>LUVA EM COBRE, DN 35 MM, SEM ANEL DE SOLDA, INSTALADO EM PRUMADA DE HIDRÁULICA PREDIAL - FORNECIMENTO E INSTALAÇÃO. AF_04/2022</t>
  </si>
  <si>
    <t>29,47</t>
  </si>
  <si>
    <t>92296</t>
  </si>
  <si>
    <t>LUVA EM COBRE, DN 42 MM, SEM ANEL DE SOLDA, INSTALADO EM PRUMADA DE HIDRÁULICA PREDIAL - FORNECIMENTO E INSTALAÇÃO. AF_04/2022</t>
  </si>
  <si>
    <t>92297</t>
  </si>
  <si>
    <t>LUVA EM COBRE, DN 54 MM, SEM ANEL DE SOLDA, INSTALADO EM PRUMADA DE HIDRÁULICA PREDIAL - FORNECIMENTO E INSTALAÇÃO. AF_04/2022</t>
  </si>
  <si>
    <t>92298</t>
  </si>
  <si>
    <t>LUVA EM COBRE, DN 66 MM, SEM ANEL DE SOLDA, INSTALADO EM PRUMADA DE HIDRÁULICA PREDIAL - FORNECIMENTO E INSTALAÇÃO. AF_04/2022</t>
  </si>
  <si>
    <t>92299</t>
  </si>
  <si>
    <t>TE EM COBRE, DN 22 MM, SEM ANEL DE SOLDA, INSTALADO EM PRUMADA DE HIDRÁULICA PREDIAL - FORNECIMENTO E INSTALAÇÃO. AF_04/2022</t>
  </si>
  <si>
    <t>92300</t>
  </si>
  <si>
    <t>TE EM COBRE, DN 28 MM, SEM ANEL DE SOLDA, INSTALADO EM PRUMADA DE HIDRÁULICA PREDIAL - FORNECIMENTO E INSTALAÇÃO. AF_04/2022</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</si>
  <si>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</si>
  <si>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</si>
  <si>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</si>
  <si>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</si>
  <si>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</si>
  <si>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</si>
  <si>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92304</t>
  </si>
  <si>
    <t>TE EM COBRE, DN 66 MM, SEM ANEL DE SOLDA, INSTALADO EM PRUMADA DE HIDRÁULICA PREDIAL - FORNECIMENTO E INSTALAÇÃO. AF_04/2022</t>
  </si>
  <si>
    <t>92311</t>
  </si>
  <si>
    <t>COTOVELO EM COBRE, DN 15 MM, 90 GRAUS, SEM ANEL DE SOLDA, INSTALADO EM RAMAL DE DISTRIBUIÇÃO   FORNECIMENTO E INSTALAÇÃO. AF_04/2022</t>
  </si>
  <si>
    <t>92312</t>
  </si>
  <si>
    <t>COTOVELO EM COBRE, DN 22 MM, 90 GRAUS, SEM ANEL DE SOLDA, INSTALADO EM RAMAL DE DISTRIBUIÇÃO DE HIDRÁULICA PREDIAL - FORNECIMENTO E INSTALAÇÃO. AF_04/2022</t>
  </si>
  <si>
    <t>19,42</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</si>
  <si>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</si>
  <si>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</si>
  <si>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</si>
  <si>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</si>
  <si>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7,59</t>
  </si>
  <si>
    <t>92315</t>
  </si>
  <si>
    <t>LUVA EM COBRE, DN 22 MM, SEM ANEL DE SOLDA, INSTALADO EM RAMAL DE DISTRIBUIÇÃO DE HIDRÁULICA PREDIAL - FORNECIMENTO E INSTALAÇÃO. AF_04/2022</t>
  </si>
  <si>
    <t>11,31</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</si>
  <si>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</si>
  <si>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</si>
  <si>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</si>
  <si>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</si>
  <si>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15,99</t>
  </si>
  <si>
    <t>92318</t>
  </si>
  <si>
    <t>TE EM COBRE, DN 22 MM, SEM ANEL DE SOLDA, INSTALADO EM RAMAL DE DISTRIBUIÇÃO DE HIDRÁULICA PREDIAL - FORNECIMENTO E INSTALAÇÃO. AF_04/2022</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</si>
  <si>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</si>
  <si>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</si>
  <si>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</si>
  <si>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</si>
  <si>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</si>
  <si>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</si>
  <si>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21,93</t>
  </si>
  <si>
    <t>92328</t>
  </si>
  <si>
    <t>COTOVELO EM COBRE, DN 28 MM, 90 GRAUS, SEM ANEL DE SOLDA, INSTALADO EM RAMAL E SUB-RAMAL DE HIDRÁULICA PREDIAL - FORNECIMENTO E INSTALAÇÃO. AF_04/2022</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</si>
  <si>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</si>
  <si>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</si>
  <si>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</si>
  <si>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</si>
  <si>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</si>
  <si>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</si>
  <si>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</si>
  <si>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</si>
  <si>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16,28</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</si>
  <si>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</si>
  <si>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</si>
  <si>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</si>
  <si>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</si>
  <si>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</si>
  <si>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</si>
  <si>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</si>
  <si>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</si>
  <si>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65,64</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</si>
  <si>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</si>
  <si>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</si>
  <si>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</si>
  <si>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</si>
  <si>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</si>
  <si>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</si>
  <si>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</si>
  <si>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</si>
  <si>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</si>
  <si>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</si>
  <si>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</si>
  <si>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</si>
  <si>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95,08</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</si>
  <si>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</si>
  <si>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</si>
  <si>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</si>
  <si>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</si>
  <si>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</si>
  <si>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</si>
  <si>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211,05</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</si>
  <si>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</si>
  <si>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</si>
  <si>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</si>
  <si>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</si>
  <si>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</si>
  <si>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</si>
  <si>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</si>
  <si>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</si>
  <si>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</si>
  <si>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</si>
  <si>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</si>
  <si>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</si>
  <si>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34,91</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</si>
  <si>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</si>
  <si>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</si>
  <si>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</si>
  <si>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</si>
  <si>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</si>
  <si>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</si>
  <si>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</si>
  <si>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</si>
  <si>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</si>
  <si>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</si>
  <si>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</si>
  <si>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</si>
  <si>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65,61</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</si>
  <si>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</si>
  <si>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</si>
  <si>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</si>
  <si>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</si>
  <si>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</si>
  <si>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</si>
  <si>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</si>
  <si>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</si>
  <si>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141,91</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</si>
  <si>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</si>
  <si>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</si>
  <si>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</si>
  <si>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</si>
  <si>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47,19</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</si>
  <si>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</si>
  <si>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</si>
  <si>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</si>
  <si>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</si>
  <si>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59,72</t>
  </si>
  <si>
    <t>92385</t>
  </si>
  <si>
    <t>JOELHO 45 GRAUS, EM FERRO GALVANIZADO, DN 40 (1 1/2"), CONEXÃO ROSQUEADA, INSTALADO EM REDE DE ALIMENTAÇÃO PARA HIDRANTE - FORNECIMENTO E INSTALAÇÃO. AF_10/2020</t>
  </si>
  <si>
    <t>75,51</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</si>
  <si>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</si>
  <si>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</si>
  <si>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</si>
  <si>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</si>
  <si>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</si>
  <si>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</si>
  <si>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</si>
  <si>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</si>
  <si>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</si>
  <si>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</si>
  <si>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</si>
  <si>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</si>
  <si>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</si>
  <si>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</si>
  <si>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</si>
  <si>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</si>
  <si>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</si>
  <si>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</si>
  <si>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</si>
  <si>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</si>
  <si>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</si>
  <si>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</si>
  <si>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126,57</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</si>
  <si>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</si>
  <si>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</si>
  <si>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</si>
  <si>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</si>
  <si>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</si>
  <si>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</si>
  <si>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</si>
  <si>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</si>
  <si>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</si>
  <si>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</si>
  <si>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32,12</t>
  </si>
  <si>
    <t>92660</t>
  </si>
  <si>
    <t>LUVA, EM FERRO GALVANIZADO, CONEXÃO ROSQUEADA, DN 32 (1 1/4"), INSTALADO EM REDE DE ALIMENTAÇÃO PARA SPRINKLER - FORNECIMENTO E INSTALAÇÃO. AF_10/2020</t>
  </si>
  <si>
    <t>34,05</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</si>
  <si>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</si>
  <si>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</si>
  <si>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</si>
  <si>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</si>
  <si>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</si>
  <si>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</si>
  <si>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</si>
  <si>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</si>
  <si>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54,26</t>
  </si>
  <si>
    <t>92665</t>
  </si>
  <si>
    <t>NIPLE, EM FERRO GALVANIZADO, CONEXÃO ROSQUEADA, DN 65 (2 1/2"), INSTALADO EM REDE DE ALIMENTAÇÃO PARA SPRINKLER - FORNECIMENTO E INSTALAÇÃO. AF_10/2020</t>
  </si>
  <si>
    <t>76,67</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</si>
  <si>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</si>
  <si>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</si>
  <si>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</si>
  <si>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</si>
  <si>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</si>
  <si>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</si>
  <si>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126,11</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</si>
  <si>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</si>
  <si>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</si>
  <si>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</si>
  <si>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</si>
  <si>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</si>
  <si>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</si>
  <si>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</si>
  <si>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</si>
  <si>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46,77</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</si>
  <si>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</si>
  <si>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</si>
  <si>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</si>
  <si>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</si>
  <si>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</si>
  <si>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</si>
  <si>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</si>
  <si>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</si>
  <si>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</si>
  <si>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</si>
  <si>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</si>
  <si>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</si>
  <si>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</si>
  <si>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</si>
  <si>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</si>
  <si>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</si>
  <si>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169,95</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</si>
  <si>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</si>
  <si>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</si>
  <si>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</si>
  <si>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</si>
  <si>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62,94</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</si>
  <si>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</si>
  <si>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</si>
  <si>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</si>
  <si>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</si>
  <si>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</si>
  <si>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</si>
  <si>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</si>
  <si>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</si>
  <si>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</si>
  <si>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</si>
  <si>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</si>
  <si>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</si>
  <si>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</si>
  <si>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</si>
  <si>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</si>
  <si>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</si>
  <si>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21,37</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</si>
  <si>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</si>
  <si>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</si>
  <si>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</si>
  <si>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</si>
  <si>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34,59</t>
  </si>
  <si>
    <t>92698</t>
  </si>
  <si>
    <t>JOELHO 45 GRAUS, EM FERRO GALVANIZADO, CONEXÃO ROSQUEADA, DN 15 (1/2"), INSTALADO EM RAMAIS E SUB-RAMAIS DE GÁS - FORNECIMENTO E INSTALAÇÃO. AF_10/2020</t>
  </si>
  <si>
    <t>92699</t>
  </si>
  <si>
    <t>JOELHO 90 GRAUS, EM FERRO GALVANIZADO, CONEXÃO ROSQUEADA, DN 15 (1/2"), INSTALADO EM RAMAIS E SUB-RAMAIS DE GÁS - FORNECIMENTO E INSTALAÇÃO. AF_10/2020</t>
  </si>
  <si>
    <t>92700</t>
  </si>
  <si>
    <t>JOELHO 45 GRAUS, EM FERRO GALVANIZADO, CONEXÃO ROSQUEADA, DN 20 (3/4"), INSTALADO EM RAMAIS E SUB-RAMAIS DE GÁS - FORNECIMENTO E INSTALAÇÃO. AF_10/2020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</si>
  <si>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</si>
  <si>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</si>
  <si>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</si>
  <si>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</si>
  <si>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</si>
  <si>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</si>
  <si>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</si>
  <si>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</si>
  <si>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24,68</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</si>
  <si>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</si>
  <si>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</si>
  <si>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</si>
  <si>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</si>
  <si>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63,33</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</si>
  <si>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</si>
  <si>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</si>
  <si>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</si>
  <si>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</si>
  <si>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</si>
  <si>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</si>
  <si>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</si>
  <si>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</si>
  <si>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</si>
  <si>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</si>
  <si>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</si>
  <si>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</si>
  <si>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101,13</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</si>
  <si>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</si>
  <si>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</si>
  <si>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</si>
  <si>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</si>
  <si>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</si>
  <si>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</si>
  <si>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</si>
  <si>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</si>
  <si>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</si>
  <si>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</si>
  <si>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</si>
  <si>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</si>
  <si>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</si>
  <si>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</si>
  <si>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</si>
  <si>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</si>
  <si>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</si>
  <si>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</si>
  <si>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</si>
  <si>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</si>
  <si>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</si>
  <si>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</si>
  <si>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</si>
  <si>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</si>
  <si>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</si>
  <si>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</si>
  <si>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</si>
  <si>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</si>
  <si>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</si>
  <si>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</si>
  <si>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</si>
  <si>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</si>
  <si>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</si>
  <si>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</si>
  <si>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</si>
  <si>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</si>
  <si>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</si>
  <si>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</si>
  <si>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</si>
  <si>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</si>
  <si>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</si>
  <si>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</si>
  <si>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34,74</t>
  </si>
  <si>
    <t>92920</t>
  </si>
  <si>
    <t>LUVA DE REDUÇÃO, EM FERRO GALVANIZADO, 1" X 3/4", CONEXÃO ROSQUEADA, INSTALADO EM REDE DE ALIMENTAÇÃO PARA HIDRANTE - FORNECIMENTO E INSTALAÇÃO. AF_10/2020</t>
  </si>
  <si>
    <t>35,03</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</si>
  <si>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</si>
  <si>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</si>
  <si>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</si>
  <si>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</si>
  <si>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</si>
  <si>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</si>
  <si>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</si>
  <si>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</si>
  <si>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</si>
  <si>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</si>
  <si>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</si>
  <si>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</si>
  <si>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</si>
  <si>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</si>
  <si>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</si>
  <si>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</si>
  <si>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</si>
  <si>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</si>
  <si>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</si>
  <si>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</si>
  <si>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</si>
  <si>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</si>
  <si>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</si>
  <si>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</si>
  <si>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</si>
  <si>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</si>
  <si>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</si>
  <si>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</si>
  <si>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27,15</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</si>
  <si>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</si>
  <si>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</si>
  <si>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</si>
  <si>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</si>
  <si>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</si>
  <si>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</si>
  <si>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</si>
  <si>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</si>
  <si>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</si>
  <si>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</si>
  <si>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</si>
  <si>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</si>
  <si>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</si>
  <si>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</si>
  <si>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</si>
  <si>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</si>
  <si>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</si>
  <si>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</si>
  <si>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</si>
  <si>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</si>
  <si>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</si>
  <si>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</si>
  <si>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</si>
  <si>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</si>
  <si>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</si>
  <si>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</si>
  <si>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</si>
  <si>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</si>
  <si>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</si>
  <si>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</si>
  <si>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22,86</t>
  </si>
  <si>
    <t>93050</t>
  </si>
  <si>
    <t>LUVA PASSANTE EM COBRE, DN 22 MM, SEM ANEL DE SOLDA, INSTALADO EM PRUMADA DE HIDRÁULICA PREDIAL - FORNECIMENTO E INSTALAÇÃO. AF_04/2022</t>
  </si>
  <si>
    <t>10,28</t>
  </si>
  <si>
    <t>93052</t>
  </si>
  <si>
    <t>JUNTA DE EXPANSÃO EM COBRE, DN 22 MM, PONTA X PONTA, INSTALADO EM PRUMADA DE HIDRÁULICA PREDIAL - FORNECIMENTO E INSTALAÇÃO. AF_04/2022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</si>
  <si>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</si>
  <si>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</si>
  <si>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</si>
  <si>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</si>
  <si>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</si>
  <si>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</si>
  <si>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</si>
  <si>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</si>
  <si>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12,82</t>
  </si>
  <si>
    <t>93058</t>
  </si>
  <si>
    <t>JUNTA DE EXPANSÃO EM COBRE, DN 28 MM, PONTA X PONTA, INSTALADO EM PRUMADA DE HIDRÁULICA PREDIAL - FORNECIMENTO E INSTALAÇÃO. AF_04/2022</t>
  </si>
  <si>
    <t>93059</t>
  </si>
  <si>
    <t>CONECTOR EM BRONZE/LATÃO, DN 28 MM X 1/2", SEM ANEL DE SOLDA, BOLSA X ROSCA F, INSTALADO EM PRUMADA DE HIDRÁULICA PREDIAL - FORNECIMENTO E INSTALAÇÃO. AF_04/2022</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</si>
  <si>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</si>
  <si>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</si>
  <si>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</si>
  <si>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</si>
  <si>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</si>
  <si>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</si>
  <si>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93063</t>
  </si>
  <si>
    <t>JUNTA DE EXPANSÃO EM BRONZE/LATÃO, DN 35 MM, PONTA X PONTA, INSTALADO EM PRUMADA DE HIDRÁULICA PREDIAL - FORNECIMENTO E INSTALAÇÃO. AF_04/2022</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</si>
  <si>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</si>
  <si>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</si>
  <si>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</si>
  <si>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</si>
  <si>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93066</t>
  </si>
  <si>
    <t>JUNTA DE EXPANSÃO EM BRONZE/LATÃO, DN 42 MM, PONTA X PONTA, INSTALADO EM PRUMADA DE HIDRÁULICA PREDIAL - FORNECIMENTO E INSTALAÇÃO. AF_04/2022</t>
  </si>
  <si>
    <t>93067</t>
  </si>
  <si>
    <t>LUVA PASSANTE EM COBRE, DN 54 MM, SEM ANEL DE SOLDA, INSTALADO EM PRUMADA DE HIDRÁULICA PREDIAL - FORNECIMENTO E INSTALAÇÃO. AF_04/2022</t>
  </si>
  <si>
    <t>93068</t>
  </si>
  <si>
    <t>BUCHA DE REDUÇÃO EM COBRE, DN 54 MM X 42 MM, SEM ANEL DE SOLDA, PONTA X BOLSA, INSTALADO EM PRUMADA DE HIDRÁULICA PREDIAL - FORNECIMENTO E INSTALAÇÃO. AF_04/2022</t>
  </si>
  <si>
    <t>57,74</t>
  </si>
  <si>
    <t>93069</t>
  </si>
  <si>
    <t>JUNTA DE EXPANSÃO EM BRONZE/LATÃO, DN 54 MM, PONTA X PONTA, INSTALADO EM PRUMADA DE HIDRÁULICA PREDIAL - FORNECIMENTO E INSTALAÇÃO. AF_04/2022</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</si>
  <si>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</si>
  <si>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</si>
  <si>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</si>
  <si>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</si>
  <si>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93072</t>
  </si>
  <si>
    <t>JUNTA DE EXPANSÃO EM BRONZE/LATÃO, DN 66 MM, PONTA X PONTA, INSTALADO EM PRUMADA DE HIDRÁULICA PREDIAL - FORNECIMENTO E INSTALAÇÃO. AF_04/2022</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</si>
  <si>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</si>
  <si>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</si>
  <si>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</si>
  <si>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</si>
  <si>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17,92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</si>
  <si>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</si>
  <si>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</si>
  <si>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</si>
  <si>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</si>
  <si>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25,57</t>
  </si>
  <si>
    <t>93078</t>
  </si>
  <si>
    <t>COTOVELO EM BRONZE/LATÃO, DN 22 MM X 3/4", 90 GRAUS, SEM ANEL DE SOLDA, BOLSA X ROSCA F, INSTALADO EM RAMAL DE DISTRIBUIÇÃO DE HIDRÁULICA PREDIAL - FORNECIMENTO E INSTALAÇÃO. AF_04/2022</t>
  </si>
  <si>
    <t>93079</t>
  </si>
  <si>
    <t>CURVA EM COBRE, DN 28 MM, 45 GRAUS, SEM ANEL DE SOLDA, BOLSA X BOLSA, INSTALADO EM RAMAL DE DISTRIBUIÇÃO DE HIDRÁULICA PREDIAL - FORNECIMENTO E INSTALAÇÃO. AF_04/2022</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</si>
  <si>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</si>
  <si>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</si>
  <si>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</si>
  <si>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</si>
  <si>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93082</t>
  </si>
  <si>
    <t>CURVA DE TRANSPOSIÇÃO EM BRONZE/LATÃO, DN 15 MM, SEM ANEL DE SOLDA, BOLSA X BOLSA, INSTALADO EM RAMAL DE DISTRIBUIÇÃO DE HIDRÁULICA PREDIAL - FORNECIMENTO E INSTALAÇÃO. AF_04/2022</t>
  </si>
  <si>
    <t>22,10</t>
  </si>
  <si>
    <t>93083</t>
  </si>
  <si>
    <t>JUNTA DE EXPANSÃO EM COBRE, DN 15 MM, PONTA X PONTA, INSTALADO EM RAMAL DE DISTRIBUIÇÃO DE HIDRÁULICA PREDIAL - FORNECIMENTO E INSTALAÇÃO. AF_04/2022</t>
  </si>
  <si>
    <t>93084</t>
  </si>
  <si>
    <t>LUVA PASSANTE EM COBRE, DN 22 MM, SEM ANEL DE SOLDA, INSTALADO EM RAMAL DE DISTRIBUIÇÃO DE HIDRÁULICA PREDIAL - FORNECIMENTO E INSTALAÇÃO. AF_04/2022</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</si>
  <si>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</si>
  <si>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</si>
  <si>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</si>
  <si>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</si>
  <si>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93087</t>
  </si>
  <si>
    <t>CONECTOR EM BRONZE/LATÃO, DN 22 MM X 1/2", SEM ANEL DE SOLDA, BOLSA X ROSCA F, INSTALADO EM RAMAL DE DISTRIBUIÇÃO DE HIDRÁULICA PREDIAL - FORNECIMENTO E INSTALAÇÃO. AF_04/2022</t>
  </si>
  <si>
    <t>17,80</t>
  </si>
  <si>
    <t>93088</t>
  </si>
  <si>
    <t>CONECTOR EM BRONZE/LATÃO, DN 22 MM X 3/4", SEM ANEL DE SOLDA, BOLSA X ROSCA F, INSTALADO EM RAMAL DE DISTRIBUIÇÃO DE HIDRÁULICA PREDIAL - FORNECIMENTO E INSTALAÇÃO. AF_04/2022</t>
  </si>
  <si>
    <t>22,07</t>
  </si>
  <si>
    <t>93089</t>
  </si>
  <si>
    <t>CURVA DE TRANSPOSIÇÃO EM BRONZE/LATÃO, DN 22 MM, SEM ANEL DE SOLDA, BOLSA X BOLSA, INSTALADO EM RAMAL DE DISTRIBUIÇÃO DE HIDRÁULICA PREDIAL - FORNECIMENTO E INSTALAÇÃO. AF_04/2022</t>
  </si>
  <si>
    <t>44,37</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</si>
  <si>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</si>
  <si>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</si>
  <si>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</si>
  <si>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</si>
  <si>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</si>
  <si>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</si>
  <si>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</si>
  <si>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</si>
  <si>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</si>
  <si>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</si>
  <si>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</si>
  <si>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</si>
  <si>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</si>
  <si>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</si>
  <si>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</si>
  <si>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</si>
  <si>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</si>
  <si>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</si>
  <si>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</si>
  <si>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</si>
  <si>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</si>
  <si>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</si>
  <si>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31,39</t>
  </si>
  <si>
    <t>93103</t>
  </si>
  <si>
    <t>LUVA PASSANTE EM COBRE, DN 15 MM, SEM ANEL DE SOLDA, INSTALADO EM RAMAL E SUB-RAMAL DE HIDRÁULICA PREDIAL - FORNECIMENTO E INSTALAÇÃO. AF_04/2022</t>
  </si>
  <si>
    <t>7,77</t>
  </si>
  <si>
    <t>93104</t>
  </si>
  <si>
    <t>CONECTOR EM BRONZE/LATÃO, DN 15 MM X 1/2", SEM ANEL DE SOLDA, BOLSA X ROSCA F, INSTALADO EM RAMAL E SUB-RAMAL DE HIDRÁULICA PREDIAL - FORNECIMENTO E INSTALAÇÃO. AF_04/2022</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</si>
  <si>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</si>
  <si>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</si>
  <si>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</si>
  <si>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</si>
  <si>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93107</t>
  </si>
  <si>
    <t>LUVA PASSANTE EM COBRE, DN 22 MM, SEM ANEL DE SOLDA, INSTALADO EM RAMAL E SUB-RAMAL DE HIDRÁULICA PREDIAL - FORNECIMENTO E INSTALAÇÃO. AF_04/2022</t>
  </si>
  <si>
    <t>14,25</t>
  </si>
  <si>
    <t>93108</t>
  </si>
  <si>
    <t>BUCHA DE REDUÇÃO EM COBRE, DN 22 MM X 15 MM, SEM ANEL DE SOLDA, PONTA X BOLSA, INSTALADO EM RAMAL E SUB-RAMAL DE HIDRÁULICA PREDIAL - FORNECIMENTO E INSTALAÇÃO. AF_04/2022</t>
  </si>
  <si>
    <t>93109</t>
  </si>
  <si>
    <t>JUNTA DE EXPANSÃO EM COBRE, DN 22 MM, PONTA X PONTA, INSTALADO EM RAMAL E SUB-RAMAL DE HIDRÁULICA PREDIAL - FORNECIMENTO E INSTALAÇÃO. AF_04/2022</t>
  </si>
  <si>
    <t>93110</t>
  </si>
  <si>
    <t>CONECTOR EM BRONZE/LATÃO, DN 22 MM X 1/2", SEM ANEL DE SOLDA, BOLSA X ROSCA F, INSTALADO EM RAMAL E SUB-RAMAL DE HIDRÁULICA PREDIAL - FORNECIMENTO E INSTALAÇÃO. AF_04/2022</t>
  </si>
  <si>
    <t>18,65</t>
  </si>
  <si>
    <t>93111</t>
  </si>
  <si>
    <t>CONECTOR EM BRONZE/LATÃO, DN 22 MM X 3/4", SEM ANEL DE SOLDA, BOLSA X ROSCA F, INSTALADO EM RAMAL E SUB-RAMAL DE HIDRÁULICA PREDIAL - FORNECIMENTO E INSTALAÇÃO. AF_04/2022</t>
  </si>
  <si>
    <t>22,64</t>
  </si>
  <si>
    <t>93112</t>
  </si>
  <si>
    <t>CURVA DE TRANSPOSIÇÃO EM BRONZE/LATÃO, DN 22 MM, SEM ANEL DE SOLDA, BOLSA X BOLSA, INSTALADO EM RAMAL E SUB-RAMAL DE HIDRÁULICA PREDIAL - FORNECIMENTO E INSTALAÇÃO. AF_04/2022</t>
  </si>
  <si>
    <t>46,06</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</si>
  <si>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</si>
  <si>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</si>
  <si>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</si>
  <si>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</si>
  <si>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</si>
  <si>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</si>
  <si>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93116</t>
  </si>
  <si>
    <t>JUNTA DE EXPANSÃO EM COBRE, DN 28 MM, PONTA X PONTA, INSTALADO EM RAMAL E SUB-RAMAL DE HIDRÁULICA PREDIAL - FORNECIMENTO E INSTALAÇÃO. AF_04/2022</t>
  </si>
  <si>
    <t>93117</t>
  </si>
  <si>
    <t>TE DUPLA CURVA EM BRONZE/LATÃO, DN 1/2" X 15 MM X 1/2", SEM ANEL DE SOLDA, ROSCA F X BOLSA X ROSCA F, INSTALADO EM RAMAL E SUB-RAMAL DE HIDRÁULICA PREDIAL - FORNECIMENTO E INSTALAÇÃO. AF_04/2022</t>
  </si>
  <si>
    <t>53,97</t>
  </si>
  <si>
    <t>93118</t>
  </si>
  <si>
    <t>TE DUPLA CURVA EM BRONZE/LATÃO, DN 3/4" X 22 MM X 3/4", SEM ANEL DE SOLDA, ROSCA F X BOLSA X ROSCA F, INSTALADO EM RAMAL E SUB-RAMAL DE HIDRÁULICA PREDIAL - FORNECIMENTO E INSTALAÇÃO. AF_04/2022</t>
  </si>
  <si>
    <t>93119</t>
  </si>
  <si>
    <t>CURVA EM COBRE, DN 22 MM, 45 GRAUS, SEM ANEL DE SOLDA, BOLSA X BOLSA, INSTALADO EM PRUMADA DE HIDRÁULICA PREDIAL - FORNECIMENTO E INSTALAÇÃO. AF_04/2022</t>
  </si>
  <si>
    <t>15,74</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</si>
  <si>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</si>
  <si>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</si>
  <si>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</si>
  <si>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</si>
  <si>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27,04</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</si>
  <si>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</si>
  <si>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</si>
  <si>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</si>
  <si>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</si>
  <si>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</si>
  <si>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</si>
  <si>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93125</t>
  </si>
  <si>
    <t>CURVA EM COBRE, DN 54 MM, 45 GRAUS, SEM ANEL DE SOLDA, BOLSA X BOLSA, INSTALADO EM PRUMADA DE HIDRÁULICA PREDIAL - FORNECIMENTO E INSTALAÇÃO. AF_04/2022</t>
  </si>
  <si>
    <t>93126</t>
  </si>
  <si>
    <t>CURVA EM COBRE, DN 66 MM, 45 GRAUS, SEM ANEL DE SOLDA, BOLSA X BOLSA, INSTALADO EM PRUMADA DE HIDRÁULICA PREDIAL - FORNECIMENTO E INSTALAÇÃO. AF_04/2022</t>
  </si>
  <si>
    <t>93133</t>
  </si>
  <si>
    <t>BUCHA DE REDUÇÃO EM COBRE, DN 28 MM X 22 MM, SEM ANEL DE SOLDA, INSTALADO EM RAMAL E SUB-RAMAL DE HIDRÁULICA PREDIAL - FORNECIMENTO E INSTALAÇÃO. AF_04/2022</t>
  </si>
  <si>
    <t>17,37</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</si>
  <si>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</si>
  <si>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</si>
  <si>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</si>
  <si>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</si>
  <si>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</si>
  <si>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</si>
  <si>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</si>
  <si>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</si>
  <si>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74,46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</si>
  <si>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</si>
  <si>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</si>
  <si>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</si>
  <si>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</si>
  <si>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115,73</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</si>
  <si>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</si>
  <si>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</si>
  <si>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</si>
  <si>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</si>
  <si>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79,64</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</si>
  <si>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</si>
  <si>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</si>
  <si>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</si>
  <si>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</si>
  <si>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</si>
  <si>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</si>
  <si>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</si>
  <si>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</si>
  <si>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</si>
  <si>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</si>
  <si>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102,56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</si>
  <si>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</si>
  <si>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</si>
  <si>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</si>
  <si>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</si>
  <si>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</si>
  <si>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EM COBRE, DN 54 MM, SEM ANEL DE SOLDA, INSTALADO EM RESERVAÇÃO DE ÁGUA DE EDIFICAÇÃO QUE POSSUA RESERVATÓRIO DE FIBRA/FIBROCIMENTO  FORNECIMENTO E INSTALAÇÃO. AF_06/2016</t>
  </si>
  <si>
    <t>94608</t>
  </si>
  <si>
    <t>LUVA EM COBRE, DN 66 MM, SEM ANEL DE SOLDA, INSTALADO EM RESERVAÇÃO DE ÁGUA DE EDIFICAÇÃO QUE POSSUA RESERVATÓRIO DE FIBRA/FIBROCIMENTO  FORNECIMENTO E INSTALAÇÃO. AF_06/2016</t>
  </si>
  <si>
    <t>94610</t>
  </si>
  <si>
    <t>LUVA EM COBRE, DN 79 MM, SEM ANEL DE SOLDA, INSTALADO EM RESERVAÇÃO DE ÁGUA DE EDIFICAÇÃO QUE POSSUA RESERVATÓRIO DE FIBRA/FIBROCIMENTO  FORNECIMENTO E INSTALAÇÃO. AF_06/2016</t>
  </si>
  <si>
    <t>94612</t>
  </si>
  <si>
    <t>LUVA DE COBRE, DN 104 MM, SEM ANEL DE SOLDA, INSTALADO EM RESERVAÇÃO DE ÁGUA DE EDIFICAÇÃO QUE POSSUA RESERVATÓRIO DE FIBRA/FIBROCIMENTO  FORNECIMENTO E INSTALAÇÃO. AF_06/2016</t>
  </si>
  <si>
    <t>94614</t>
  </si>
  <si>
    <t>COTOVELO EM COBRE, DN 54 MM, 90 GRAUS, SEM ANEL DE SOLDA, INSTALADO EM RESERVAÇÃO DE ÁGUA DE EDIFICAÇÃO QUE POSSUA RESERVATÓRIO DE FIBRA/FIBROCIMENTO  FORNECIMENTO E INSTALAÇÃO. AF_06/2016</t>
  </si>
  <si>
    <t>94615</t>
  </si>
  <si>
    <t>CURVA EM COBRE, DN 54 MM, 45 GRAUS, SEM ANEL DE SOLDA, BOLSA X BOLSA, INSTALADO EM RESERVAÇÃO DE ÁGUA DE EDIFICAÇÃO QUE POSSUA RESERVATÓRIO DE FIBRA/FIBROCIMENTO  FORNECIMENTO E INSTALAÇÃO. AF_06/2016</t>
  </si>
  <si>
    <t>94616</t>
  </si>
  <si>
    <t>COTOVELO EM COBRE, DN 66 MM, 90 GRAUS, SEM ANEL DE SOLDA, INSTALADO EM RESERVAÇÃO DE ÁGUA DE EDIFICAÇÃO QUE POSSUA RESERVATÓRIO DE FIBRA/FIBROCIMENTO  FORNECIMENTO E INSTALAÇÃO. AF_06/2016</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</si>
  <si>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</si>
  <si>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</si>
  <si>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</si>
  <si>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</si>
  <si>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94620</t>
  </si>
  <si>
    <t>COTOVELO EM COBRE, DN 104 MM, 90 GRAUS, SEM ANEL DE SOLDA, INSTALADO EM RESERVAÇÃO DE ÁGUA DE EDIFICAÇÃO QUE POSSUA RESERVATÓRIO DE FIBRA/FIBROCIMENTO  FORNECIMENTO E INSTALAÇÃO. AF_06/2016</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</si>
  <si>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</si>
  <si>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</si>
  <si>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</si>
  <si>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</si>
  <si>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94624</t>
  </si>
  <si>
    <t>TE EM COBRE, DN 79 MM, SEM ANEL DE SOLDA, INSTALADO EM RESERVAÇÃO DE ÁGUA DE EDIFICAÇÃO QUE POSSUA RESERVATÓRIO DE FIBRA/FIBROCIMENTO  FORNECIMENTO E INSTALAÇÃO. AF_06/2016</t>
  </si>
  <si>
    <t>94625</t>
  </si>
  <si>
    <t>TE EM COBRE, DN 104 MM, SEM ANEL DE SOLDA, INSTALADO EM RESERVAÇÃO DE ÁGUA DE EDIFICAÇÃO QUE POSSUA RESERVATÓRIO DE FIBRA/FIBROCIMENTO 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</si>
  <si>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</si>
  <si>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</si>
  <si>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5,56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</si>
  <si>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</si>
  <si>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</si>
  <si>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</si>
  <si>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</si>
  <si>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</si>
  <si>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</si>
  <si>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</si>
  <si>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</si>
  <si>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</si>
  <si>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</si>
  <si>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</si>
  <si>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</si>
  <si>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</si>
  <si>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</si>
  <si>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11,77</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</si>
  <si>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</si>
  <si>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</si>
  <si>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</si>
  <si>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</si>
  <si>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27,31</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</si>
  <si>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</si>
  <si>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</si>
  <si>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</si>
  <si>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</si>
  <si>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</si>
  <si>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</si>
  <si>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</si>
  <si>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</si>
  <si>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</si>
  <si>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</si>
  <si>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</si>
  <si>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</si>
  <si>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</si>
  <si>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</si>
  <si>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8,84</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</si>
  <si>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</si>
  <si>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</si>
  <si>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</si>
  <si>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</si>
  <si>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</si>
  <si>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</si>
  <si>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</si>
  <si>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</si>
  <si>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15,71</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</si>
  <si>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</si>
  <si>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</si>
  <si>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</si>
  <si>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</si>
  <si>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14,74</t>
  </si>
  <si>
    <t>94679</t>
  </si>
  <si>
    <t>CURVA 90 GRAUS, PVC, SOLDÁVEL, DN 50 MM, INSTALADO EM RESERVAÇÃO DE ÁGUA DE EDIFICAÇÃO QUE POSSUA RESERVATÓRIO DE FIBRA/FIBROCIMENTO   FORNECIMENTO E INSTALAÇÃO. AF_06/2016</t>
  </si>
  <si>
    <t>23,37</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</si>
  <si>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</si>
  <si>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</si>
  <si>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</si>
  <si>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</si>
  <si>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</si>
  <si>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</si>
  <si>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</si>
  <si>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</si>
  <si>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</si>
  <si>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</si>
  <si>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</si>
  <si>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</si>
  <si>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</si>
  <si>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</si>
  <si>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</si>
  <si>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</si>
  <si>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</si>
  <si>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</si>
  <si>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</si>
  <si>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</si>
  <si>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</si>
  <si>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</si>
  <si>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12,50</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</si>
  <si>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</si>
  <si>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</si>
  <si>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</si>
  <si>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</si>
  <si>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</si>
  <si>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</si>
  <si>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</si>
  <si>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</si>
  <si>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23,29</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</si>
  <si>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</si>
  <si>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</si>
  <si>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</si>
  <si>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</si>
  <si>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</si>
  <si>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</si>
  <si>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</si>
  <si>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</si>
  <si>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68,93</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</si>
  <si>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</si>
  <si>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</si>
  <si>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</si>
  <si>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</si>
  <si>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</si>
  <si>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</si>
  <si>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</si>
  <si>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</si>
  <si>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</si>
  <si>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</si>
  <si>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94704</t>
  </si>
  <si>
    <t>ADAPTADOR COM FLANGE E ANEL DE VEDAÇÃO, PVC, SOLDÁVEL, DN 32 MM X 1 , INSTALADO EM RESERVAÇÃO DE ÁGUA DE EDIFICAÇÃO QUE POSSUA RESERVATÓRIO DE FIBRA/FIBROCIMENTO   FORNECIMENTO E INSTALAÇÃO. AF_06/2016</t>
  </si>
  <si>
    <t>94705</t>
  </si>
  <si>
    <t>ADAPTADOR COM FLANGE E ANEL DE VEDAÇÃO, PVC, SOLDÁVEL, DN 40 MM X 1 1/4 , INSTALADO EM RESERVAÇÃO DE ÁGUA DE EDIFICAÇÃO QUE POSSUA RESERVATÓRIO DE FIBRA/FIBROCIMENTO   FORNECIMENTO E INSTALAÇÃO. AF_06/2016</t>
  </si>
  <si>
    <t>36,79</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</si>
  <si>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</si>
  <si>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</si>
  <si>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</si>
  <si>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</si>
  <si>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</si>
  <si>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</si>
  <si>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</si>
  <si>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</si>
  <si>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</si>
  <si>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</si>
  <si>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</si>
  <si>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</si>
  <si>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</si>
  <si>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</si>
  <si>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</si>
  <si>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</si>
  <si>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</si>
  <si>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</si>
  <si>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7,97</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</si>
  <si>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</si>
  <si>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</si>
  <si>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</si>
  <si>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</si>
  <si>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</si>
  <si>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</si>
  <si>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</si>
  <si>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</si>
  <si>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</si>
  <si>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</si>
  <si>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</si>
  <si>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</si>
  <si>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</si>
  <si>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</si>
  <si>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</si>
  <si>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</si>
  <si>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</si>
  <si>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</si>
  <si>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</si>
  <si>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</si>
  <si>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</si>
  <si>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</si>
  <si>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</si>
  <si>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</si>
  <si>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</si>
  <si>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</si>
  <si>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</si>
  <si>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</si>
  <si>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</si>
  <si>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</si>
  <si>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</si>
  <si>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</si>
  <si>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</si>
  <si>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</si>
  <si>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</si>
  <si>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</si>
  <si>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</si>
  <si>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</si>
  <si>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</si>
  <si>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</si>
  <si>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158,97</t>
  </si>
  <si>
    <t>94754</t>
  </si>
  <si>
    <t>JOELHO 90 GRAUS, CPVC, SOLDÁVEL, DN 114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</si>
  <si>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</si>
  <si>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</si>
  <si>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</si>
  <si>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</si>
  <si>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14,91</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</si>
  <si>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</si>
  <si>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</si>
  <si>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</si>
  <si>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</si>
  <si>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</si>
  <si>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</si>
  <si>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</si>
  <si>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</si>
  <si>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</si>
  <si>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</si>
  <si>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</si>
  <si>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</si>
  <si>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</si>
  <si>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</si>
  <si>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</si>
  <si>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</si>
  <si>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33,10</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</si>
  <si>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</si>
  <si>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</si>
  <si>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</si>
  <si>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</si>
  <si>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54,12</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</si>
  <si>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</si>
  <si>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</si>
  <si>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</si>
  <si>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</si>
  <si>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</si>
  <si>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</si>
  <si>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</si>
  <si>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</si>
  <si>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</si>
  <si>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</si>
  <si>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</si>
  <si>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</si>
  <si>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58,42</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</si>
  <si>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</si>
  <si>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</si>
  <si>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</si>
  <si>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</si>
  <si>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</si>
  <si>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</si>
  <si>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</si>
  <si>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</si>
  <si>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</si>
  <si>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</si>
  <si>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</si>
  <si>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</si>
  <si>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</si>
  <si>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</si>
  <si>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</si>
  <si>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</si>
  <si>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95237</t>
  </si>
  <si>
    <t>LUVA COM BUCHA DE LATÃO, PVC, SOLDÁVEL, DN 32MM X 1 , INSTALADO EM RAMAL DE DISTRIBUIÇÃO DE ÁGUA   FORNECIMENTO E INSTALAÇÃO. AF_06/2022</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</si>
  <si>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</si>
  <si>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</si>
  <si>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</si>
  <si>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</si>
  <si>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56,54</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</si>
  <si>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</si>
  <si>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</si>
  <si>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</si>
  <si>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</si>
  <si>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30,02</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</si>
  <si>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</si>
  <si>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</si>
  <si>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</si>
  <si>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</si>
  <si>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13,30</t>
  </si>
  <si>
    <t>96639</t>
  </si>
  <si>
    <t>LUVA, PPR, DN 25 MM, CLASSE PN 25, INSTALADO EM RAMAL OU SUB-RAMAL DE ÁGUA   FORNECIMENTO E INSTALAÇÃO. AF_08/2022</t>
  </si>
  <si>
    <t>96640</t>
  </si>
  <si>
    <t>CONECTOR MACHO, PPR, 25 X 1/2  , CLASSE PN 25, INSTALADO EM RAMAL OU SUB-RAMAL DE ÁGUA   FORNECIMENTO E INSTALAÇÃO. AF_08/2022</t>
  </si>
  <si>
    <t>96641</t>
  </si>
  <si>
    <t>CONECTOR FÊMEA, PPR, 25 X 1/2  , CLASSE PN 25, INSTALADO EM RAMAL OU SUB-RAMAL DE ÁGUA   FORNECIMENTO E INSTALAÇÃO. AF_08/2022</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</si>
  <si>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</si>
  <si>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</si>
  <si>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</si>
  <si>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</si>
  <si>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</si>
  <si>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</si>
  <si>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</si>
  <si>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</si>
  <si>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</si>
  <si>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</si>
  <si>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8,87</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</si>
  <si>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</si>
  <si>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</si>
  <si>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</si>
  <si>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</si>
  <si>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</si>
  <si>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</si>
  <si>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18,58</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</si>
  <si>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</si>
  <si>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</si>
  <si>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</si>
  <si>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</si>
  <si>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</si>
  <si>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</si>
  <si>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</si>
  <si>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</si>
  <si>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7,12</t>
  </si>
  <si>
    <t>96660</t>
  </si>
  <si>
    <t>CONECTOR MACHO, PPR, 32 X 3/4, CLASSE PN 25, INSTALADO EM RAMAL DE DISTRIBUIÇÃO DE ÁGUA   FORNECIMENTO E INSTALAÇÃO. AF_08/2022</t>
  </si>
  <si>
    <t>28,92</t>
  </si>
  <si>
    <t>96661</t>
  </si>
  <si>
    <t>CONECTOR FÊMEA, PPR, 32 X 3/4, CLASSE PN 25, INSTALADO EM RAMAL DE DISTRIBUIÇÃO DE ÁGUA   FORNECIMENTO E INSTALAÇÃO. AF_08/2022</t>
  </si>
  <si>
    <t>28,64</t>
  </si>
  <si>
    <t>96662</t>
  </si>
  <si>
    <t>BUCHA DE REDUÇÃO, PPR, 32 X 25, CLASSE PN 25, INSTALADO EM RAMAL DE DISTRIBUIÇÃO DE ÁGUA   FORNECIMENTO E INSTALAÇÃO. AF_08/2022</t>
  </si>
  <si>
    <t>8,00</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</si>
  <si>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</si>
  <si>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</si>
  <si>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</si>
  <si>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</si>
  <si>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</si>
  <si>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</si>
  <si>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</si>
  <si>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</si>
  <si>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</si>
  <si>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</si>
  <si>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</si>
  <si>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</si>
  <si>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</si>
  <si>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</si>
  <si>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</si>
  <si>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</si>
  <si>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</si>
  <si>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</si>
  <si>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</si>
  <si>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</si>
  <si>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</si>
  <si>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</si>
  <si>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96690</t>
  </si>
  <si>
    <t>JOELHO 90 GRAUS, PPR, DN 50 MM, CLASSE PN 25, INSTALADO EM PRUMADA DE ÁGUA   FORNECIMENTO E INSTALAÇÃO . AF_08/2022</t>
  </si>
  <si>
    <t>25,87</t>
  </si>
  <si>
    <t>96691</t>
  </si>
  <si>
    <t>JOELHO 45 GRAUS, PPR, DN 50 MM, CLASSE PN 25, INSTALADO EM PRUMADA DE ÁGUA   FORNECIMENTO E INSTALAÇÃO . AF_08/2022</t>
  </si>
  <si>
    <t>96692</t>
  </si>
  <si>
    <t>JOELHO 90 GRAUS, PPR, DN 63 MM, CLASSE PN 25, INSTALADO EM PRUMADA DE ÁGUA   FORNECIMENTO E INSTALAÇÃO . AF_08/2022</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</si>
  <si>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</si>
  <si>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</si>
  <si>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</si>
  <si>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</si>
  <si>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</si>
  <si>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</si>
  <si>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</si>
  <si>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</si>
  <si>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</si>
  <si>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</si>
  <si>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</si>
  <si>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</si>
  <si>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</si>
  <si>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</si>
  <si>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</si>
  <si>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</si>
  <si>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</si>
  <si>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</si>
  <si>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</si>
  <si>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</si>
  <si>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9,77</t>
  </si>
  <si>
    <t>96703</t>
  </si>
  <si>
    <t>LUVA, PPR, DN 40 MM, CLASSE PN 25, INSTALADO EM PRUMADA DE ÁGUA   FORNECIMENTO E INSTALAÇÃO. AF_08/2022</t>
  </si>
  <si>
    <t>96704</t>
  </si>
  <si>
    <t>BUCHA DE REDUÇÃO, PPR, 40 X 25, CLASSE PN 25, INSTALADO EM PRUMADA DE ÁGUA   FORNECIMENTO E INSTALAÇÃO . AF_08/2022</t>
  </si>
  <si>
    <t>96705</t>
  </si>
  <si>
    <t>LUVA, PPR, DN 50 MM, CLASSE PN 25, INSTALADO EM PRUMADA DE ÁGUA   FORNECIMENTO E INSTALAÇÃO. AF_08/2022</t>
  </si>
  <si>
    <t>96706</t>
  </si>
  <si>
    <t>LUVA, PPR, DN 63 MM, CLASSE PN 25, INSTALADO EM PRUMADA DE ÁGUA   FORNECIMENTO E INSTALAÇÃO. AF_08/2022</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</si>
  <si>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</si>
  <si>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</si>
  <si>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</si>
  <si>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</si>
  <si>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</si>
  <si>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</si>
  <si>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</si>
  <si>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</si>
  <si>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</si>
  <si>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</si>
  <si>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</si>
  <si>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</si>
  <si>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26,81</t>
  </si>
  <si>
    <t>96713</t>
  </si>
  <si>
    <t>TÊ NORMAL, PPR, DN 50 MM, CLASSE PN 25, INSTALADO EM PRUMADA DE ÁGUA   FORNECIMENTO E INSTALAÇÃO . AF_08/2022</t>
  </si>
  <si>
    <t>96714</t>
  </si>
  <si>
    <t>TÊ NORMAL, PPR, DN 63 MM, CLASSE PN 25, INSTALADO EM PRUMADA DE ÁGUA   FORNECIMENTO E INSTALAÇÃO . AF_08/2022</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</si>
  <si>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</si>
  <si>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</si>
  <si>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</si>
  <si>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</si>
  <si>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</si>
  <si>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</si>
  <si>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</si>
  <si>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</si>
  <si>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</si>
  <si>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</si>
  <si>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5,45</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</si>
  <si>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</si>
  <si>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</si>
  <si>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</si>
  <si>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</si>
  <si>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</si>
  <si>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</si>
  <si>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</si>
  <si>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</si>
  <si>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</si>
  <si>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</si>
  <si>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</si>
  <si>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</si>
  <si>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</si>
  <si>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</si>
  <si>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49,67</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</si>
  <si>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</si>
  <si>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</si>
  <si>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</si>
  <si>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</si>
  <si>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</si>
  <si>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</si>
  <si>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6,92</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</si>
  <si>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</si>
  <si>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</si>
  <si>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</si>
  <si>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</si>
  <si>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</si>
  <si>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</si>
  <si>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</si>
  <si>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</si>
  <si>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</si>
  <si>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</si>
  <si>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</si>
  <si>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</si>
  <si>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</si>
  <si>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</si>
  <si>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96,18</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</si>
  <si>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</si>
  <si>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</si>
  <si>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</si>
  <si>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</si>
  <si>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</si>
  <si>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</si>
  <si>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</si>
  <si>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</si>
  <si>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15,97</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</si>
  <si>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</si>
  <si>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</si>
  <si>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</si>
  <si>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</si>
  <si>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</si>
  <si>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</si>
  <si>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</si>
  <si>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</si>
  <si>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</si>
  <si>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</si>
  <si>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</si>
  <si>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</si>
  <si>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</si>
  <si>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KIT CHASSI PEX, PRÉ-FABRICADO, PARA CHUVEIRO, INCLUSO QUADRO METÁLICO, TUBOS, REGISTROS DE PRESSÃO E CONEXÕES POR CRIMPAGEM - FORNECIMENTO E INSTALAÇÃO. AF_02/2023</t>
  </si>
  <si>
    <t>96803</t>
  </si>
  <si>
    <t>KIT CHASSI PEX, PRÉ-FABRICADO, PARA COZINHA COM CUBA SIMPLES, INCLUSO QUADRO METÁLICO, TUBOS E CONEXÕES POR CRIMPAGEM - FORNECIMENTO E INSTALAÇÃO. AF_02/2023</t>
  </si>
  <si>
    <t>96804</t>
  </si>
  <si>
    <t>KIT CHASSI PEX, PRÉ-FABRICADO, PARA ÁREA DE SERVIÇO COM TANQUE E MÁQUINA DE LAVAR ROUPA, INCLUSO QUADRO METÁLICO, TUBOS E CONEXÕES POR CRIMPAGEM - FORNECIMENTO E INSTALAÇÃO. AF_02/2023</t>
  </si>
  <si>
    <t>96805</t>
  </si>
  <si>
    <t>KIT CHASSI PEX, PRÉ-FABRICADO, PARA CHUVEIRO, INCLUSO QUADRO METÁLICO, TUBOS, REGISTROS DE PRESSÃO E CONEXÕES POR ANEL DESLIZANTE - FORNECIMENTO E INSTALAÇÃO. AF_02/2023</t>
  </si>
  <si>
    <t>96806</t>
  </si>
  <si>
    <t>KIT CHASSI PEX, PRÉ-FABRICADO, PARA COZINHA COM CUBA SIMPLES, INCLUSO QUADRO METÁLICO, TUBOS E CONEXÕES POR ANEL DESLIZANTE - FORNECIMENTO E INSTALAÇÃO. AF_02/2023</t>
  </si>
  <si>
    <t>70,45</t>
  </si>
  <si>
    <t>96807</t>
  </si>
  <si>
    <t>KIT CHASSI PEX, PRÉ-FABRICADO, PARA ÁREA DE SERVIÇO COM TANQUE E MÁQUINA DE LAVAR ROUPA, INCLUSO QUADRO METÁLICO, TUBOS E CONEXÕES POR ANEL DESLIZANTE - FORNECIMENTO E INSTALAÇÃO. AF_02/2023</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</si>
  <si>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</si>
  <si>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</si>
  <si>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</si>
  <si>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</si>
  <si>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96810</t>
  </si>
  <si>
    <t>CONEXÃO MÓVEL, ROSCA FÊMEA, METÁLICA, PARA INSTALAÇÕES EM PEX ÁGUA, DN 16 MM X 3/4", COM ANEL DESLIZANTE. FORNECIMENTO E INSTALAÇÃO. AF_02/2023</t>
  </si>
  <si>
    <t>96811</t>
  </si>
  <si>
    <t>UNIÃO METÁLICA PARA INSTALAÇÕES EM PEX ÁGUA, DN 20 MM, COM ANEL DESLIZANTE - FORNECIMENTO E INSTALAÇÃO. AF_02/2023</t>
  </si>
  <si>
    <t>96812</t>
  </si>
  <si>
    <t>CONEXÃO FIXA, ROSCA FÊMEA, METÁLICA, PARA INSTALAÇÕES EM PEX ÁGUA, DN 20 MM X 1/2", COM ANEL DESLIZANTE. FORNECIMENTO E INSTALAÇÃO. AF_02/2023</t>
  </si>
  <si>
    <t>16,06</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</si>
  <si>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</si>
  <si>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</si>
  <si>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</si>
  <si>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</si>
  <si>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96815</t>
  </si>
  <si>
    <t>UNIÃO METÁLICA PARA INSTALAÇÕES EM PEX ÁGUA, DN 25 MM, COM ANEL DESLIZANTE - FORNECIMENTO E INSTALAÇÃO. AF_02/2023</t>
  </si>
  <si>
    <t>27,86</t>
  </si>
  <si>
    <t>96816</t>
  </si>
  <si>
    <t>CONEXÃO FIXA, ROSCA FÊMEA, METÁLICA, PARA INSTALAÇÕES EM PEX ÁGUA, DN 25 MM X 3/4", COM ANEL DESLIZANTE - FORNECIMENTO E INSTALAÇÃO. AF_02/2023</t>
  </si>
  <si>
    <t>96817</t>
  </si>
  <si>
    <t>CONEXÃO FIXA, ROSCA FÊMEA, METÁLICA, PARA INSTALAÇÕES EM PEX ÁGUA, DN 25 MM X 1", COM ANEL DESLIZANTE - FORNECIMENTO E INSTALAÇÃO. AF_02/2023</t>
  </si>
  <si>
    <t>96818</t>
  </si>
  <si>
    <t>UNIÃO DE REDUÇÃO, METÁLICA, PARA INSTALAÇÕES EM PEX ÁGUA, DN 25 X 16 MM, CONEXÃO POR ANEL DESLIZANTE - FORNECIMENTO E INSTALAÇÃO. AF_02/2023</t>
  </si>
  <si>
    <t>96819</t>
  </si>
  <si>
    <t>UNIÃO DE REDUÇÃO, METÁLICA, PARA INSTALAÇÕES EM PEX ÁGUA, DN 25 X 20 MM, CONEXÃO POR ANEL DESLIZANTE - FORNECIMENTO E INSTALAÇÃO. AF_02/2023</t>
  </si>
  <si>
    <t>19,34</t>
  </si>
  <si>
    <t>96820</t>
  </si>
  <si>
    <t>UNIÃO METÁLICA PARA INSTALAÇÕES EM PEX ÁGUA, DN 32 MM, COM ANEL DESLIZANTE - FORNECIMENTO E INSTALAÇÃO. AF_02/2023</t>
  </si>
  <si>
    <t>33,44</t>
  </si>
  <si>
    <t>96821</t>
  </si>
  <si>
    <t>CONEXÃO FIXA, ROSCA FÊMEA, METÁLICA, PARA INSTALAÇÕES EM PEX ÁGUA, DN 32 MM X 1", COM ANEL DESLIZANTE - FORNECIMENTO E INSTALAÇÃO. AF_02/2023</t>
  </si>
  <si>
    <t>96822</t>
  </si>
  <si>
    <t>UNIÃO DE REDUÇÃO, METÁLICA, PARA INSTALAÇÕES EM PEX ÁGUA, DN 32 X 25 MM, CONEXÃO POR ANEL DESLIZANTE - FORNECIMENTO E INSTALAÇÃO. AF_02/2023</t>
  </si>
  <si>
    <t>25,50</t>
  </si>
  <si>
    <t>96823</t>
  </si>
  <si>
    <t>LUVA PARA INSTALAÇÕES EM PEX ÁGUA, DN 16 MM, CONEXÃO POR CRIMPAGEM - FORNECIMENTO E INSTALAÇÃO. AF_02/2023</t>
  </si>
  <si>
    <t>96824</t>
  </si>
  <si>
    <t>CONEXÃO FIXA, ROSCA FÊMEA, PARA INSTALAÇÕES EM PEX ÁGUA, DN 16MM X 1/2", CONEXÃO POR CRIMPAGEM - FORNECIMENTO E INSTALAÇÃO. AF_02/2023</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</si>
  <si>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</si>
  <si>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</si>
  <si>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</si>
  <si>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</si>
  <si>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96828</t>
  </si>
  <si>
    <t>CONEXÃO FIXA, ROSCA FÊMEA, PARA INSTALAÇÕES EM PEX ÁGUA, DN 20MM X 3/4", CONEXÃO POR CRIMPAGEM - FORNECIMENTO E INSTALAÇÃO. AF_02/2023</t>
  </si>
  <si>
    <t>96829</t>
  </si>
  <si>
    <t>LUVA DE REDUÇÃO PARA INSTALAÇÕES EM PEX ÁGUA, DN 20 X 16 MM, CONEXÃO POR CRIMPAGEM - FORNECIMENTO E INSTALAÇÃO. AF_02/2023</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</si>
  <si>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</si>
  <si>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</si>
  <si>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</si>
  <si>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</si>
  <si>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25,00</t>
  </si>
  <si>
    <t>96833</t>
  </si>
  <si>
    <t>LUVA DE REDUÇÃO PARA INSTALAÇÕES EM PEX ÁGUA, DN 25 X 16 MM, CONEXÃO POR CRIMPAGEM - FORNECIMENTO E INSTALAÇÃO. AF_02/2023</t>
  </si>
  <si>
    <t>19,97</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</si>
  <si>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</si>
  <si>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</si>
  <si>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</si>
  <si>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</si>
  <si>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28,68</t>
  </si>
  <si>
    <t>96837</t>
  </si>
  <si>
    <t>JOELHO 90 GRAUS, METÁLICO, PARA INSTALAÇÕES EM PEX ÁGUA, DN 16 MM, CONEXÃO POR ANEL DESLIZANTE - FORNECIMENTO E INSTALAÇÃO. AF_02/2023</t>
  </si>
  <si>
    <t>96838</t>
  </si>
  <si>
    <t>JOELHO 90 GRAUS, ROSCA FÊMEA TERMINAL, METÁLICO, PARA INSTALAÇÕES EM PEX ÁGUA, DN 16MM X 1/2", CONEXÃO POR ANEL DESLIZANTE - FORNECIMENTO E INSTALAÇÃO. AF_02/2023</t>
  </si>
  <si>
    <t>20,51</t>
  </si>
  <si>
    <t>96839</t>
  </si>
  <si>
    <t>JOELHO, ROSCA FÊMEA, COM BASE FIXA, METÁLICO, PARA INSTALAÇÕES EM PEX ÁGUA, DN 16MM X 1/2", CONEXÃO POR ANEL DESLIZANTE - FORNECIMENTO E INSTALAÇÃO. AF_02/2023</t>
  </si>
  <si>
    <t>96840</t>
  </si>
  <si>
    <t>JOELHO 90 GRAUS, METÁLICO, PARA INSTALAÇÕES EM PEX ÁGUA, DN 20 MM, CONEXÃO POR ANEL DESLIZANTE - FORNECIMENTO E INSTALAÇÃO. AF_02/2023</t>
  </si>
  <si>
    <t>20,78</t>
  </si>
  <si>
    <t>96841</t>
  </si>
  <si>
    <t>JOELHO 90 GRAUS, ROSCA FÊMEA TERMINAL, METÁLICO, PARA INSTALAÇÕES EM PEX ÁGUA, DN 20 MM X 1/2", CONEXÃO POR ANEL DESLIZANTE - FORNECIMENTO E INSTALAÇÃO. AF_02/2023</t>
  </si>
  <si>
    <t>96842</t>
  </si>
  <si>
    <t>JOELHO 90 GRAUS, ROSCA FÊMEA TERMINAL, METÁLICO, PARA INSTALAÇÕES EM PEX ÁGUA, DN 20 MM X 3/4", CONEXÃO POR ANEL DESLIZANTE - FORNECIMENTO E INSTALAÇÃO. AF_02/2023</t>
  </si>
  <si>
    <t>26,23</t>
  </si>
  <si>
    <t>96843</t>
  </si>
  <si>
    <t>JOELHO ROSCA FÊMEA, COM BASE FIXA, METÁLICO, PARA INSTALAÇÕES EM PEX ÁGUA, DN 20MM X 1/2", CONEXÃO POR ANEL DESLIZANTE - FORNECIMENTO E INSTALAÇÃO. AF_02/2023</t>
  </si>
  <si>
    <t>96844</t>
  </si>
  <si>
    <t>JOELHO ROSCA FÊMEA, MÓVEL, METÁLICO, PARA INSTALAÇÕES EM PEX ÁGUA, DN 20MM X 3/4", CONEXÃO POR ANEL DESLIZANTE - FORNECIMENTO E INSTALAÇÃO. AF_02/2023</t>
  </si>
  <si>
    <t>27,56</t>
  </si>
  <si>
    <t>96845</t>
  </si>
  <si>
    <t>JOELHO 90 GRAUS, METÁLICO, PARA INSTALAÇÕES EM PEX ÁGUA, DN 25 MM, CONEXÃO POR ANEL DESLIZANTE - FORNECIMENTO E INSTALAÇÃO. AF_02/2023</t>
  </si>
  <si>
    <t>96846</t>
  </si>
  <si>
    <t>JOELHO 90 GRAUS, ROSCA FÊMEA TERMINAL, METÁLICO, PARA INSTALAÇÕES EM PEX ÁGUA, DN 25 MM X 3/4", CONEXÃO POR ANEL DESLIZANTE - FORNECIMENTO E INSTALAÇÃO. AF_02/2023</t>
  </si>
  <si>
    <t>96847</t>
  </si>
  <si>
    <t>JOELHO ROSCA FÊMEA, COM BASE FIXA, METÁLICO, PARA INSTALAÇÕES EM PEX ÁGUA, DN 25MM X 3/4", CONEXÃO POR ANEL DESLIZANTE - FORNECIMENTO E INSTALAÇÃO. AF_02/2023</t>
  </si>
  <si>
    <t>96848</t>
  </si>
  <si>
    <t>JOELHO 90 GRAUS, METÁLICO, PARA INSTALAÇÕES EM PEX ÁGUA, DN 32 MM, CONEXÃO POR ANEL DESLIZANTE - FORNECIMENTO E INSTALAÇÃO. AF_02/2023</t>
  </si>
  <si>
    <t>96849</t>
  </si>
  <si>
    <t>JOELHO 90 GRAUS, PARA INSTALAÇÕES EM PEX ÁGUA, DN 16 MM, CONEXÃO POR CRIMPAGEM - FORNECIMENTO E INSTALAÇÃO. AF_02/2023</t>
  </si>
  <si>
    <t>96850</t>
  </si>
  <si>
    <t>JOELHO 90 GRAUS, ROSCA FÊMEA TERMINAL, PARA INSTALAÇÕES EM PEX ÁGUA, DN 16MM X 1/2", CONEXÃO POR CRIMPAGEM - FORNECIMENTO E INSTALAÇÃO. AF_02/2023</t>
  </si>
  <si>
    <t>19,21</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</si>
  <si>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</si>
  <si>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</si>
  <si>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</si>
  <si>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</si>
  <si>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96854</t>
  </si>
  <si>
    <t>JOELHO 90 GRAUS, ROSCA FÊMEA TERMINAL, PARA INSTALAÇÕES EM PEX ÁGUA, DN 20MM X 3/4", CONEXÃO POR CRIMPAGEM - FORNECIMENTO E INSTALAÇÃO. AF_02/2023</t>
  </si>
  <si>
    <t>96855</t>
  </si>
  <si>
    <t>JOELHO 90 GRAUS, PARA INSTALAÇÕES EM PEX ÁGUA, DN 25 MM, CONEXÃO POR CRIMPAGEM - FORNECIMENTO E INSTALAÇÃO. AF_02/2023</t>
  </si>
  <si>
    <t>28,16</t>
  </si>
  <si>
    <t>96856</t>
  </si>
  <si>
    <t>JOELHO 90 GRAUS, ROSCA FÊMEA TERMINAL, PARA INSTALAÇÕES EM PEX ÁGUA, DN 25MM X 1/2", CONEXÃO POR CRIMPAGEM - FORNECIMENTO E INSTALAÇÃO. AF_02/2023</t>
  </si>
  <si>
    <t>96860</t>
  </si>
  <si>
    <t>TÊ, METÁLICO, PARA INSTALAÇÕES EM PEX ÁGUA, DN 16 MM, CONEXÃO POR ANEL DESLIZANTE - FORNECIMENTO E INSTALAÇÃO. AF_02/2023</t>
  </si>
  <si>
    <t>96861</t>
  </si>
  <si>
    <t>TÊ, ROSCA FÊMEA, METÁLICO, PARA INSTALAÇÕES EM PEX ÁGUA, DN 16 MM X ½, CONEXÃO POR ANEL DESLIZANTE - FORNECIMENTO E INSTALAÇÃO. AF_02/2023</t>
  </si>
  <si>
    <t>96862</t>
  </si>
  <si>
    <t>TÊ, METÁLICO, PARA INSTALAÇÕES EM PEX ÁGUA, DN 20 MM, CONEXÃO POR ANEL DESLIZANTE - FORNECIMENTO E INSTALAÇÃO. AF_02/2023</t>
  </si>
  <si>
    <t>30,47</t>
  </si>
  <si>
    <t>96863</t>
  </si>
  <si>
    <t>TÊ, ROSCA FÊMEA, METÁLICO, PARA INSTALAÇÕES EM PEX ÁGUA, DN 20 MM X 1/2", CONEXÃO POR ANEL DESLIZANTE - FORNECIMENTO E INSTALAÇÃO. AF_02/2023</t>
  </si>
  <si>
    <t>31,92</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</si>
  <si>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</si>
  <si>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</si>
  <si>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</si>
  <si>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</si>
  <si>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96866</t>
  </si>
  <si>
    <t>TÊ, METÁLICO, PARA INSTALAÇÕES EM PEX ÁGUA, DN 32 MM, CONEXÃO POR ANEL DESLIZANTE - FORNECIMENTO E INSTALAÇÃO. AF_02/2023</t>
  </si>
  <si>
    <t>96868</t>
  </si>
  <si>
    <t>TÊ, PARA INSTALAÇÕES EM PEX ÁGUA, DN 16 MM, CONEXÃO POR CRIMPAGEM - FORNECIMENTO E INSTALAÇÃO. AF_02/2023</t>
  </si>
  <si>
    <t>96869</t>
  </si>
  <si>
    <t>TÊ, PARA INSTALAÇÕES EM PEX ÁGUA, DN 20 MM, CONEXÃO POR CRIMPAGEM - FORNECIMENTO E INSTALAÇÃO. AF_02/2023</t>
  </si>
  <si>
    <t>96870</t>
  </si>
  <si>
    <t>TÊ, PARA INSTALAÇÕES EM PEX ÁGUA, DN 25 MM, CONEXÃO POR CRIMPAGEM - FORNECIMENTO E INSTALAÇÃO. AF_02/2023</t>
  </si>
  <si>
    <t>96871</t>
  </si>
  <si>
    <t>TÊ, PARA INSTALAÇÕES EM PEX ÁGUA, DN 32 MM, CONEXÃO POR CRIMPAGEM - FORNECIMENTO E INSTALAÇÃO. AF_02/2023</t>
  </si>
  <si>
    <t>43,35</t>
  </si>
  <si>
    <t>96872</t>
  </si>
  <si>
    <t>DISTRIBUIDOR 2 SAÍDAS, METÁLICO, PARA INSTALAÇÕES EM PEX ÁGUA, ENTRADA DE 3/4" X 2 SAÍDAS DE 1/2", CONEXÃO POR ANEL DESLIZANTE - FORNECIMENTO E INSTALAÇÃO. AF_02/2023</t>
  </si>
  <si>
    <t>96873</t>
  </si>
  <si>
    <t>DISTRIBUIDOR 2 SAÍDAS, METÁLICO, PARA INSTALAÇÕES EM PEX ÁGUA, ENTRADA DE 1" X 2 SAÍDAS DE 1/2", CONEXÃO POR ANEL DESLIZANTE - FORNECIMENTO E INSTALAÇÃO. AF_02/2023</t>
  </si>
  <si>
    <t>96874</t>
  </si>
  <si>
    <t>DISTRIBUIDOR 3 SAÍDAS, METÁLICO, PARA INSTALAÇÕES EM PEX ÁGUA, ENTRADA DE 3/4" X 3 SAÍDAS DE 1/2", CONEXÃO POR ANEL DESLIZANTE - FORNECIMENTO E INSTALAÇÃO. AF_02/2023</t>
  </si>
  <si>
    <t>96875</t>
  </si>
  <si>
    <t>DISTRIBUIDOR 3 SAÍDAS, METÁLICO, PARA INSTALAÇÕES EM PEX ÁGUA, ENTRADA DE 1" X 3 SAÍDAS DE 1/2", CONEXÃO POR ANEL DESLIZANTE - FORNECIMENTO E INSTALAÇÃO. AF_02/2023</t>
  </si>
  <si>
    <t>64,05</t>
  </si>
  <si>
    <t>96876</t>
  </si>
  <si>
    <t>DISTRIBUIDOR 2 SAÍDAS, PARA INSTALAÇÕES EM PEX ÁGUA, ENTRADA DE 32 MM X 2 SAÍDAS DE 16 MM, CONEXÃO POR CRIMPAGEM FORNECIMENTO E INSTALAÇÃO. AF_02/2023</t>
  </si>
  <si>
    <t>96878</t>
  </si>
  <si>
    <t>DISTRIBUIDOR 2 SAÍDAS, PARA INSTALAÇÕES EM PEX ÁGUA, ENTRADA DE 32 MM X 2 SAÍDAS DE 25 MM, CONEXÃO POR CRIMPAGEM - FORNECIMENTO E INSTALAÇÃO. AF_02/2023</t>
  </si>
  <si>
    <t>96879</t>
  </si>
  <si>
    <t>DISTRIBUIDOR 3 SAÍDAS, PARA INSTALAÇÕES EM PEX ÁGUA, ENTRADA DE 32 MM X 3 SAÍDAS DE 16 MM, CONEXÃO POR CRIMPAGEM - FORNECIMENTO E INSTALAÇÃO. AF_02/2023</t>
  </si>
  <si>
    <t>96881</t>
  </si>
  <si>
    <t>DISTRIBUIDOR 3 SAÍDAS, PARA INSTALAÇÕES EM PEX ÁGUA, ENTRADA DE 32 MM X 3 SAÍDAS DE 25 MM, CONEXÃO POR CRIMPAGEM - FORNECIMENTO E INSTALAÇÃO. AF_02/2023</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</si>
  <si>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</si>
  <si>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</si>
  <si>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</si>
  <si>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</si>
  <si>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</si>
  <si>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</si>
  <si>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</si>
  <si>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</si>
  <si>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</si>
  <si>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</si>
  <si>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</si>
  <si>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</si>
  <si>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</si>
  <si>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</si>
  <si>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</si>
  <si>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</si>
  <si>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</si>
  <si>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</si>
  <si>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</si>
  <si>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</si>
  <si>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</si>
  <si>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</si>
  <si>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</si>
  <si>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</si>
  <si>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</si>
  <si>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</si>
  <si>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</si>
  <si>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</si>
  <si>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</si>
  <si>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</si>
  <si>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</si>
  <si>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</si>
  <si>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</si>
  <si>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</si>
  <si>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</si>
  <si>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</si>
  <si>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</si>
  <si>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</si>
  <si>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</si>
  <si>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</si>
  <si>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</si>
  <si>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</si>
  <si>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</si>
  <si>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</si>
  <si>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</si>
  <si>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</si>
  <si>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</si>
  <si>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</si>
  <si>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</si>
  <si>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</si>
  <si>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</si>
  <si>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</si>
  <si>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</si>
  <si>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</si>
  <si>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</si>
  <si>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</si>
  <si>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</si>
  <si>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</si>
  <si>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</si>
  <si>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</si>
  <si>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</si>
  <si>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</si>
  <si>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</si>
  <si>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</si>
  <si>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</si>
  <si>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</si>
  <si>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</si>
  <si>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</si>
  <si>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</si>
  <si>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</si>
  <si>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</si>
  <si>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</si>
  <si>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</si>
  <si>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</si>
  <si>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</si>
  <si>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</si>
  <si>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</si>
  <si>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</si>
  <si>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</si>
  <si>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</si>
  <si>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</si>
  <si>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</si>
  <si>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</si>
  <si>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</si>
  <si>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</si>
  <si>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</si>
  <si>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</si>
  <si>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</si>
  <si>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</si>
  <si>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</si>
  <si>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</si>
  <si>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</si>
  <si>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</si>
  <si>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</si>
  <si>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</si>
  <si>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</si>
  <si>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</si>
  <si>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</si>
  <si>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</si>
  <si>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</si>
  <si>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</si>
  <si>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</si>
  <si>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</si>
  <si>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</si>
  <si>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</si>
  <si>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</si>
  <si>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</si>
  <si>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</si>
  <si>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627,84</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</si>
  <si>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</si>
  <si>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</si>
  <si>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</si>
  <si>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</si>
  <si>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</si>
  <si>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</si>
  <si>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</si>
  <si>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</si>
  <si>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</si>
  <si>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</si>
  <si>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</si>
  <si>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</si>
  <si>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</si>
  <si>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</si>
  <si>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</si>
  <si>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</si>
  <si>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</si>
  <si>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</si>
  <si>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</si>
  <si>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</si>
  <si>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</si>
  <si>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</si>
  <si>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</si>
  <si>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</si>
  <si>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</si>
  <si>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</si>
  <si>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</si>
  <si>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</si>
  <si>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</si>
  <si>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</si>
  <si>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</si>
  <si>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</si>
  <si>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214,18</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</si>
  <si>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</si>
  <si>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</si>
  <si>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</si>
  <si>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</si>
  <si>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</si>
  <si>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</si>
  <si>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</si>
  <si>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</si>
  <si>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</si>
  <si>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</si>
  <si>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</si>
  <si>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</si>
  <si>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</si>
  <si>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</si>
  <si>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</si>
  <si>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</si>
  <si>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</si>
  <si>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</si>
  <si>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</si>
  <si>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</si>
  <si>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</si>
  <si>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</si>
  <si>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</si>
  <si>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</si>
  <si>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</si>
  <si>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</si>
  <si>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</si>
  <si>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</si>
  <si>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</si>
  <si>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</si>
  <si>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</si>
  <si>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</si>
  <si>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</si>
  <si>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</si>
  <si>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</si>
  <si>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</si>
  <si>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</si>
  <si>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</si>
  <si>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</si>
  <si>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</si>
  <si>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</si>
  <si>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</si>
  <si>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</si>
  <si>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</si>
  <si>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</si>
  <si>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</si>
  <si>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41,51</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</si>
  <si>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</si>
  <si>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</si>
  <si>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</si>
  <si>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</si>
  <si>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</si>
  <si>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</si>
  <si>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</si>
  <si>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</si>
  <si>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62,87</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</si>
  <si>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</si>
  <si>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</si>
  <si>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</si>
  <si>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</si>
  <si>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</si>
  <si>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</si>
  <si>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</si>
  <si>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</si>
  <si>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</si>
  <si>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</si>
  <si>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</si>
  <si>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</si>
  <si>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</si>
  <si>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</si>
  <si>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</si>
  <si>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</si>
  <si>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</si>
  <si>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</si>
  <si>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</si>
  <si>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</si>
  <si>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</si>
  <si>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</si>
  <si>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</si>
  <si>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</si>
  <si>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15,57</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</si>
  <si>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</si>
  <si>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</si>
  <si>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</si>
  <si>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</si>
  <si>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29,41</t>
  </si>
  <si>
    <t>103809</t>
  </si>
  <si>
    <t>CURVA EM COBRE, DN 22 MM, 45 GRAUS, SEM ANEL DE SOLDA, BOLSA X BOLSA, INSTALADO EM RAMAL E SUB-RAMAL DE GÁS COMBUSTÍVEL - FORNECIMENTO E INSTALAÇÃO. AF_04/2022</t>
  </si>
  <si>
    <t>29,13</t>
  </si>
  <si>
    <t>103810</t>
  </si>
  <si>
    <t>COTOVELO EM BRONZE/LATÃO, DN 22 MM X 1/2, 90 GRAUS, SEM ANEL DE SOLDA, BOLSA X ROSCA F, INSTALADO EM RAMAL E SUB-RAMAL DE GÁS COMBUSTÍVEL - FORNECIMENTO E INSTALAÇÃO. AF_04/2022</t>
  </si>
  <si>
    <t>30,56</t>
  </si>
  <si>
    <t>103811</t>
  </si>
  <si>
    <t>COTOVELO EM BRONZE/LATÃO, DN 22 MM X 3/4, 90 GRAUS, SEM ANEL DE SOLDA, BOLSA X ROSCA F, INSTALADO EM RAMAL E SUB-RAMAL DE GÁS COMBUSTÍVEL - FORNECIMENTO E INSTALAÇÃO. AF_04/2022</t>
  </si>
  <si>
    <t>33,74</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</si>
  <si>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</si>
  <si>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</si>
  <si>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</si>
  <si>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</si>
  <si>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42,17</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</si>
  <si>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</si>
  <si>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</si>
  <si>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</si>
  <si>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</si>
  <si>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</si>
  <si>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</si>
  <si>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</si>
  <si>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</si>
  <si>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</si>
  <si>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</si>
  <si>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18,30</t>
  </si>
  <si>
    <t>103819</t>
  </si>
  <si>
    <t>LUVA EM COBRE, DN 22 MM, SEM ANEL DE SOLDA, INSTALADO EM RAMAL E SUB-RAMAL DE GÁS COMBUSTÍVEL - FORNECIMENTO E INSTALAÇÃO. AF_04/2022</t>
  </si>
  <si>
    <t>18,03</t>
  </si>
  <si>
    <t>103820</t>
  </si>
  <si>
    <t>LUVA PASSANTE EM COBRE, DN 22 MM, SEM ANEL DE SOLDA, INSTALADO EM RAMAL E SUB-RAMAL DE GÁS COMBUSTÍVEL - FORNECIMENTO E INSTALAÇÃO. AF_04/2022</t>
  </si>
  <si>
    <t>19,28</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</si>
  <si>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</si>
  <si>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</si>
  <si>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</si>
  <si>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</si>
  <si>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</si>
  <si>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</si>
  <si>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</si>
  <si>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CONECTOR EM BRONZE/LATÃO, DN 22 MM X 1/2, SEM ANEL DE SOLDA, BOLSA X ROSCA F, INSTALADO EM RAMAL E SUB-RAMAL DE GÁS COMBUSTÍVEL - FORNECIMENTO E INSTALAÇÃO. AF_04/2022</t>
  </si>
  <si>
    <t>21,17</t>
  </si>
  <si>
    <t>103825</t>
  </si>
  <si>
    <t>CONECTOR EM BRONZE/LATÃO, DN 22 MM X 3/4, SEM ANEL DE SOLDA, BOLSA X ROSCA F, INSTALADO EM RAMAL E SUB-RAMAL DE GÁS COMBUSTÍVEL - FORNECIMENTO E INSTALAÇÃO. AF_04/2022</t>
  </si>
  <si>
    <t>25,15</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</si>
  <si>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</si>
  <si>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</si>
  <si>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</si>
  <si>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</si>
  <si>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</si>
  <si>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</si>
  <si>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85,87</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</si>
  <si>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</si>
  <si>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</si>
  <si>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</si>
  <si>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</si>
  <si>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</si>
  <si>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</si>
  <si>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</si>
  <si>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</si>
  <si>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</si>
  <si>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</si>
  <si>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38,95</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</si>
  <si>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</si>
  <si>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</si>
  <si>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</si>
  <si>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</si>
  <si>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</si>
  <si>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</si>
  <si>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</si>
  <si>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</si>
  <si>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19,53</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</si>
  <si>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</si>
  <si>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</si>
  <si>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</si>
  <si>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</si>
  <si>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24,55</t>
  </si>
  <si>
    <t>103843</t>
  </si>
  <si>
    <t>COTOVELO EM BRONZE/LATÃO, DN 22 MM X 1/2, 90 GRAUS, SEM ANEL DE SOLDA, BOLSA X ROSCA F, INSTALADO EM RAMAL E SUB-RAMAL DE GÁS MEDICINAL - FORNECIMENTO E INSTALAÇÃO. AF_04/2022</t>
  </si>
  <si>
    <t>28,27</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</si>
  <si>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</si>
  <si>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</si>
  <si>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</si>
  <si>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</si>
  <si>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</si>
  <si>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</si>
  <si>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</si>
  <si>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</si>
  <si>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</si>
  <si>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</si>
  <si>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9,81</t>
  </si>
  <si>
    <t>103849</t>
  </si>
  <si>
    <t>CURVA DE TRANSPOSIÇÃO EM BRONZE/LATÃO, DN 15 MM, SEM ANEL DE SOLDA, BOLSA X BOLSA, INSTALADO EM RAMAL E SUB-RAMAL DE GÁS MEDICINAL - FORNECIMENTO E INSTALAÇÃO. AF_04/2022</t>
  </si>
  <si>
    <t>24,29</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</si>
  <si>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</si>
  <si>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</si>
  <si>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</si>
  <si>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</si>
  <si>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</si>
  <si>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</si>
  <si>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14,96</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</si>
  <si>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</si>
  <si>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</si>
  <si>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</si>
  <si>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</si>
  <si>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496,61</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</si>
  <si>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</si>
  <si>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</si>
  <si>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</si>
  <si>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</si>
  <si>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</si>
  <si>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</si>
  <si>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</si>
  <si>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</si>
  <si>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23,60</t>
  </si>
  <si>
    <t>103859</t>
  </si>
  <si>
    <t>LUVA EM COBRE, DN 28 MM, SEM ANEL DE SOLDA, INSTALADO EM RAMAL E SUB-RAMAL DE GÁS MEDICINAL - FORNECIMENTO E INSTALAÇÃO. AF_04/2022</t>
  </si>
  <si>
    <t>22,46</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</si>
  <si>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</si>
  <si>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</si>
  <si>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</si>
  <si>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</si>
  <si>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</si>
  <si>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</si>
  <si>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</si>
  <si>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</si>
  <si>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</si>
  <si>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</si>
  <si>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</si>
  <si>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</si>
  <si>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20,32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</si>
  <si>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</si>
  <si>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</si>
  <si>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</si>
  <si>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</si>
  <si>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46,21</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</si>
  <si>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</si>
  <si>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</si>
  <si>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</si>
  <si>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</si>
  <si>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</si>
  <si>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</si>
  <si>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</si>
  <si>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</si>
  <si>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</si>
  <si>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</si>
  <si>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</si>
  <si>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</si>
  <si>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</si>
  <si>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</si>
  <si>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</si>
  <si>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</si>
  <si>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34,03</t>
  </si>
  <si>
    <t>103882</t>
  </si>
  <si>
    <t>CURVA EM COBRE, DN 28 MM, 45 GRAUS, SEM ANEL DE SOLDA, BOLSA X BOLSA, INSTALADO EM RAMAL E SUB-RAMAL DE AQUECIMENTO SOLAR - FORNECIMENTO E INSTALAÇÃO. AF_04/2022</t>
  </si>
  <si>
    <t>32,36</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</si>
  <si>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</si>
  <si>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</si>
  <si>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</si>
  <si>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</si>
  <si>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</si>
  <si>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</si>
  <si>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</si>
  <si>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</si>
  <si>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</si>
  <si>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</si>
  <si>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</si>
  <si>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</si>
  <si>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</si>
  <si>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</si>
  <si>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</si>
  <si>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</si>
  <si>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</si>
  <si>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</si>
  <si>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47,54</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</si>
  <si>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</si>
  <si>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</si>
  <si>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</si>
  <si>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</si>
  <si>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19,38</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</si>
  <si>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</si>
  <si>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</si>
  <si>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</si>
  <si>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</si>
  <si>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21,20</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</si>
  <si>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</si>
  <si>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</si>
  <si>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</si>
  <si>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</si>
  <si>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</si>
  <si>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</si>
  <si>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</si>
  <si>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</si>
  <si>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30,07</t>
  </si>
  <si>
    <t>103900</t>
  </si>
  <si>
    <t>BUCHA DE REDUÇÃO EM COBRE, DN 28 MM X 22 MM, SEM ANEL DE SOLDA, INSTALADO EM RAMAL E SUB-RAMAL DE AQUECIMENTO SOLAR - FORNECIMENTO E INSTALAÇÃO. AF_04/2022</t>
  </si>
  <si>
    <t>18,41</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</si>
  <si>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</si>
  <si>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</si>
  <si>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</si>
  <si>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</si>
  <si>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</si>
  <si>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</si>
  <si>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</si>
  <si>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</si>
  <si>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5,28</t>
  </si>
  <si>
    <t>103948</t>
  </si>
  <si>
    <t>BUCHA DE REDUÇÃO, CURTA, PVC, SOLDÁVEL, DN 32 X 25 MM, INSTALADO EM RAMAL OU SUB-RAMAL DE ÁGUA - FORNECIMENTO E INSTALAÇÃO. AF_06/2022</t>
  </si>
  <si>
    <t>6,64</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</si>
  <si>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</si>
  <si>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</si>
  <si>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</si>
  <si>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</si>
  <si>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9,47</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</si>
  <si>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</si>
  <si>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</si>
  <si>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</si>
  <si>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</si>
  <si>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</si>
  <si>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</si>
  <si>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6,17</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</si>
  <si>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</si>
  <si>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</si>
  <si>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</si>
  <si>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</si>
  <si>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</si>
  <si>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</si>
  <si>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12,69</t>
  </si>
  <si>
    <t>103957</t>
  </si>
  <si>
    <t>BUCHA DE REDUÇÃO, CURTA, PVC, SOLDÁVEL, DN 32 X 25 MM, INSTALADO EM PRUMADA DE ÁGUA - FORNECIMENTO E INSTALAÇÃO. AF_06/2022</t>
  </si>
  <si>
    <t>4,23</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</si>
  <si>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</si>
  <si>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</si>
  <si>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</si>
  <si>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</si>
  <si>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</si>
  <si>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</si>
  <si>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5,89</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</si>
  <si>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</si>
  <si>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</si>
  <si>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</si>
  <si>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</si>
  <si>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</si>
  <si>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</si>
  <si>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</si>
  <si>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</si>
  <si>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15,92</t>
  </si>
  <si>
    <t>103969</t>
  </si>
  <si>
    <t>BUCHA DE REDUÇÃO, LONGA, PVC, SOLDÁVEL, DN 60 X 32 MM, INSTALADO EM PRUMADA DE ÁGUA - FORNECIMENTO E INSTALAÇÃO. AF_06/2022</t>
  </si>
  <si>
    <t>18,96</t>
  </si>
  <si>
    <t>103971</t>
  </si>
  <si>
    <t>BUCHA DE REDUÇÃO, LONGA, PVC, SOLDÁVEL, DN 60 X 50 MM, INSTALADO EM PRUMADA DE ÁGUA - FORNECIMENTO E INSTALAÇÃO. AF_06/2022</t>
  </si>
  <si>
    <t>24,20</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</si>
  <si>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</si>
  <si>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</si>
  <si>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</si>
  <si>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</si>
  <si>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</si>
  <si>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</si>
  <si>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</si>
  <si>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</si>
  <si>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24,35</t>
  </si>
  <si>
    <t>103977</t>
  </si>
  <si>
    <t>BUCHA DE REDUÇÃO, PVC, SOLDÁVEL, DN 40MM X 32MM, INSTALADO EM PRUMADA DE ÁGUA - FORNECIMENTO E INSTALAÇÃO. AF_06/2022</t>
  </si>
  <si>
    <t>6,24</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</si>
  <si>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</si>
  <si>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</si>
  <si>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</si>
  <si>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</si>
  <si>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</si>
  <si>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</si>
  <si>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</si>
  <si>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</si>
  <si>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</si>
  <si>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</si>
  <si>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</si>
  <si>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</si>
  <si>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</si>
  <si>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</si>
  <si>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</si>
  <si>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</si>
  <si>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</si>
  <si>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</si>
  <si>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</si>
  <si>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</si>
  <si>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34,54</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</si>
  <si>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</si>
  <si>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</si>
  <si>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</si>
  <si>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</si>
  <si>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</si>
  <si>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</si>
  <si>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</si>
  <si>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</si>
  <si>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</si>
  <si>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</si>
  <si>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</si>
  <si>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</si>
  <si>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39,23</t>
  </si>
  <si>
    <t>103997</t>
  </si>
  <si>
    <t>UNIÃO, PVC, SOLDÁVEL, DN 50MM, INSTALADO EM RAMAL DE DISTRIBUIÇÃO DE ÁGUA - FORNECIMENTO E INSTALAÇÃO. AF_06/2022</t>
  </si>
  <si>
    <t>38,24</t>
  </si>
  <si>
    <t>103998</t>
  </si>
  <si>
    <t>LUVA DE REDUÇÃO, PVC, SOLDÁVEL, DN 50MM X 25MM, INSTALADO EM RAMAL DE DISTRIBUIÇÃO DE ÁGUA   FORNECIMENTO E INSTALAÇÃO. AF_06/2022</t>
  </si>
  <si>
    <t>13,31</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</si>
  <si>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</si>
  <si>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</si>
  <si>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</si>
  <si>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</si>
  <si>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27,05</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</si>
  <si>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</si>
  <si>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</si>
  <si>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</si>
  <si>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</si>
  <si>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</si>
  <si>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</si>
  <si>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</si>
  <si>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</si>
  <si>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</si>
  <si>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</si>
  <si>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</si>
  <si>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</si>
  <si>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</si>
  <si>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</si>
  <si>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</si>
  <si>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</si>
  <si>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29,22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</si>
  <si>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</si>
  <si>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</si>
  <si>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</si>
  <si>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</si>
  <si>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</si>
  <si>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</si>
  <si>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</si>
  <si>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</si>
  <si>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</si>
  <si>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</si>
  <si>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13,94</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</si>
  <si>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</si>
  <si>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</si>
  <si>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</si>
  <si>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</si>
  <si>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</si>
  <si>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</si>
  <si>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</si>
  <si>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</si>
  <si>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</si>
  <si>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</si>
  <si>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</si>
  <si>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</si>
  <si>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58,17</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</si>
  <si>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</si>
  <si>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</si>
  <si>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</si>
  <si>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</si>
  <si>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</si>
  <si>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</si>
  <si>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23,93</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</si>
  <si>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</si>
  <si>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</si>
  <si>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</si>
  <si>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</si>
  <si>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</si>
  <si>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</si>
  <si>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108,77</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</si>
  <si>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</si>
  <si>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</si>
  <si>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</si>
  <si>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</si>
  <si>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</si>
  <si>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</si>
  <si>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37,16</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</si>
  <si>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</si>
  <si>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</si>
  <si>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</si>
  <si>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</si>
  <si>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</si>
  <si>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</si>
  <si>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</si>
  <si>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</si>
  <si>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</si>
  <si>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</si>
  <si>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</si>
  <si>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</si>
  <si>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</si>
  <si>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</si>
  <si>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</si>
  <si>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</si>
  <si>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</si>
  <si>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</si>
  <si>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151,34</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</si>
  <si>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</si>
  <si>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</si>
  <si>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</si>
  <si>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</si>
  <si>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</si>
  <si>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</si>
  <si>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22,88</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</si>
  <si>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</si>
  <si>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</si>
  <si>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</si>
  <si>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</si>
  <si>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</si>
  <si>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</si>
  <si>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</si>
  <si>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</si>
  <si>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</si>
  <si>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</si>
  <si>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</si>
  <si>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</si>
  <si>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25,82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</si>
  <si>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</si>
  <si>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</si>
  <si>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</si>
  <si>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</si>
  <si>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</si>
  <si>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</si>
  <si>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5,14</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</si>
  <si>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</si>
  <si>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</si>
  <si>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</si>
  <si>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</si>
  <si>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</si>
  <si>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</si>
  <si>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5,58</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</si>
  <si>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</si>
  <si>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</si>
  <si>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</si>
  <si>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</si>
  <si>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</si>
  <si>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</si>
  <si>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</si>
  <si>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</si>
  <si>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4,37</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</si>
  <si>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</si>
  <si>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</si>
  <si>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</si>
  <si>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</si>
  <si>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</si>
  <si>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</si>
  <si>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</si>
  <si>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</si>
  <si>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</si>
  <si>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</si>
  <si>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</si>
  <si>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</si>
  <si>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</si>
  <si>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</si>
  <si>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</si>
  <si>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</si>
  <si>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</si>
  <si>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</si>
  <si>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</si>
  <si>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</si>
  <si>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11,68</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</si>
  <si>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</si>
  <si>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</si>
  <si>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</si>
  <si>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</si>
  <si>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</si>
  <si>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</si>
  <si>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</si>
  <si>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</si>
  <si>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</si>
  <si>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</si>
  <si>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</si>
  <si>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</si>
  <si>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</si>
  <si>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</si>
  <si>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</si>
  <si>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</si>
  <si>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19,76</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</si>
  <si>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</si>
  <si>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</si>
  <si>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</si>
  <si>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</si>
  <si>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</si>
  <si>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</si>
  <si>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</si>
  <si>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</si>
  <si>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</si>
  <si>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</si>
  <si>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</si>
  <si>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</si>
  <si>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</si>
  <si>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</si>
  <si>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25,33</t>
  </si>
  <si>
    <t>104584</t>
  </si>
  <si>
    <t>LUVA , PARA INSTALAÇÕES EM PEX ÁGUA, DN 32 MM, COM ANEL DESLIZANTE - FORNECIMENTO E INSTALAÇÃO. AF_02/2023</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</si>
  <si>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</si>
  <si>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</si>
  <si>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</si>
  <si>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</si>
  <si>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</si>
  <si>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</si>
  <si>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</si>
  <si>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</si>
  <si>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</si>
  <si>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</si>
  <si>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</si>
  <si>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</si>
  <si>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</si>
  <si>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</si>
  <si>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</si>
  <si>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</si>
  <si>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</si>
  <si>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</si>
  <si>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</si>
  <si>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</si>
  <si>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</si>
  <si>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</si>
  <si>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396,01</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</si>
  <si>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</si>
  <si>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</si>
  <si>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</si>
  <si>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</si>
  <si>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</si>
  <si>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</si>
  <si>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</si>
  <si>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</si>
  <si>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</si>
  <si>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</si>
  <si>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</si>
  <si>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</si>
  <si>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</si>
  <si>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239,86</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</si>
  <si>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</si>
  <si>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</si>
  <si>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</si>
  <si>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</si>
  <si>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</si>
  <si>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</si>
  <si>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</si>
  <si>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</si>
  <si>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</si>
  <si>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</si>
  <si>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</si>
  <si>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</si>
  <si>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</si>
  <si>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</si>
  <si>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</si>
  <si>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</si>
  <si>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</si>
  <si>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</si>
  <si>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</si>
  <si>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</si>
  <si>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</si>
  <si>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</si>
  <si>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</si>
  <si>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</si>
  <si>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</si>
  <si>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</si>
  <si>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</si>
  <si>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</si>
  <si>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</si>
  <si>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</si>
  <si>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</si>
  <si>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</si>
  <si>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4,69</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</si>
  <si>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</si>
  <si>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</si>
  <si>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</si>
  <si>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</si>
  <si>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</si>
  <si>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</si>
  <si>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4,39</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</si>
  <si>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</si>
  <si>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</si>
  <si>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</si>
  <si>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</si>
  <si>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</si>
  <si>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</si>
  <si>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</si>
  <si>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</si>
  <si>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</si>
  <si>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</si>
  <si>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6,91</t>
  </si>
  <si>
    <t>102601</t>
  </si>
  <si>
    <t>FURO EM CAIXA D'ÁGUA COM ESPESSURA DE 2 ATÉ 5 MM E DIÂMETRO DE 75 MM. AF_06/2021</t>
  </si>
  <si>
    <t>102602</t>
  </si>
  <si>
    <t>FURO EM CAIXA D'ÁGUA COM ESPESSURA DE 6 ATÉ 8 MM E DIÂMETRO DE 75 MM. AF_06/2021</t>
  </si>
  <si>
    <t>7,85</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</si>
  <si>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</si>
  <si>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</si>
  <si>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</si>
  <si>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</si>
  <si>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</si>
  <si>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</si>
  <si>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</si>
  <si>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</si>
  <si>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</si>
  <si>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</si>
  <si>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</si>
  <si>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</si>
  <si>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</si>
  <si>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</si>
  <si>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102610</t>
  </si>
  <si>
    <t>CAIXA D´ÁGUA EM POLIETILENO, 3000 LITROS - FORNECIMENTO E INSTALAÇÃO. AF_06/2021</t>
  </si>
  <si>
    <t>102611</t>
  </si>
  <si>
    <t>CAIXA D´ÁGUA EM POLIÉSTER REFORÇADO COM FIBRA DE VIDRO, 500 LITROS - FORNECIMENTO E INSTALAÇÃO. AF_06/2021</t>
  </si>
  <si>
    <t>102612</t>
  </si>
  <si>
    <t>CAIXA D´ÁGUA EM POLIÉSTER REFORÇADO COM FIBRA DE VIDRO, 750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</si>
  <si>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</si>
  <si>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</si>
  <si>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</si>
  <si>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</si>
  <si>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</si>
  <si>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</si>
  <si>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102616</t>
  </si>
  <si>
    <t>CAIXA D´ÁGUA EM POLIÉSTER REFORÇADO COM FIBRA DE VIDRO, 3000 LITROS - FORNECIMENTO E INSTALAÇÃO. AF_06/2021</t>
  </si>
  <si>
    <t>102617</t>
  </si>
  <si>
    <t>CAIXA D´ÁGUA EM POLIÉSTER REFORÇADO COM FIBRA DE VIDRO, 5000 LITROS - FORNECIMENTO E INSTALAÇÃO. AF_06/2021</t>
  </si>
  <si>
    <t>102618</t>
  </si>
  <si>
    <t>CAIXA D´ÁGUA EM POLIÉSTER REFORÇADO COM FIBRA DE VIDRO, 7000 LITROS - FORNECIMENTO E INSTALAÇÃO. AF_06/2021</t>
  </si>
  <si>
    <t>102619</t>
  </si>
  <si>
    <t>CAIXA D´ÁGUA EM POLIÉSTER REFORÇADO COM FIBRA DE VIDRO, 10000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</si>
  <si>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</si>
  <si>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</si>
  <si>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</si>
  <si>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</si>
  <si>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102622</t>
  </si>
  <si>
    <t>CAIXA D´ÁGUA EM POLIETILENO, 500 LITROS (INCLUSOS TUBOS, CONEXÕES E TORNEIRA DE BÓIA) - FORNECIMENTO E INSTALAÇÃO. AF_06/2021</t>
  </si>
  <si>
    <t>555,02</t>
  </si>
  <si>
    <t>102623</t>
  </si>
  <si>
    <t>CAIXA D´ÁGUA EM POLIETILENO, 1000 LITROS (INCLUSOS TUBOS, CONEXÕES E TORNEIRA DE BÓIA) - FORNECIMENTO E INSTALAÇÃO. AF_06/2021</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</si>
  <si>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</si>
  <si>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</si>
  <si>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</si>
  <si>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</si>
  <si>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</si>
  <si>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</si>
  <si>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15,46</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</si>
  <si>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</si>
  <si>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</si>
  <si>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</si>
  <si>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</si>
  <si>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</si>
  <si>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</si>
  <si>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17,65</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</si>
  <si>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</si>
  <si>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</si>
  <si>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</si>
  <si>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</si>
  <si>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</si>
  <si>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</si>
  <si>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</si>
  <si>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</si>
  <si>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</si>
  <si>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</si>
  <si>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</si>
  <si>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</si>
  <si>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</si>
  <si>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</si>
  <si>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</si>
  <si>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</si>
  <si>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</si>
  <si>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</si>
  <si>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</si>
  <si>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</si>
  <si>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</si>
  <si>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</si>
  <si>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</si>
  <si>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</si>
  <si>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</si>
  <si>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</si>
  <si>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27,34</t>
  </si>
  <si>
    <t>86881</t>
  </si>
  <si>
    <t>SIFÃO DO TIPO GARRAFA EM METAL CROMADO 1 X 1.1/2 - FORNECIMENTO E INSTALAÇÃO. AF_01/2020</t>
  </si>
  <si>
    <t>86882</t>
  </si>
  <si>
    <t>SIFÃO DO TIPO GARRAFA/COPO EM PVC 1.1/4  X 1.1/2 - FORNECIMENTO E INSTALAÇÃO. AF_01/2020</t>
  </si>
  <si>
    <t>86883</t>
  </si>
  <si>
    <t>SIFÃO DO TIPO FLEXÍVEL EM PVC 1  X 1.1/2  - FORNECIMENTO E INSTALAÇÃO. AF_01/2020</t>
  </si>
  <si>
    <t>86884</t>
  </si>
  <si>
    <t>ENGATE FLEXÍVEL EM PLÁSTICO BRANCO, 1/2 X 30CM - FORNECIMENTO E INSTALAÇÃO. AF_01/2020</t>
  </si>
  <si>
    <t>86885</t>
  </si>
  <si>
    <t>ENGATE FLEXÍVEL EM PLÁSTICO BRANCO, 1/2 X 40CM - FORNECIMENTO E INSTALAÇÃO. AF_01/2020</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</si>
  <si>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</si>
  <si>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</si>
  <si>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</si>
  <si>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</si>
  <si>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</si>
  <si>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</si>
  <si>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</si>
  <si>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86893</t>
  </si>
  <si>
    <t>BANCADA DE MÁRMORE BRANCO POLIDO, DE 1,50 X 0,60 M, PARA PIA DE COZINHA - FORNECIMENTO E INSTALAÇÃO. AF_01/2020</t>
  </si>
  <si>
    <t>86894</t>
  </si>
  <si>
    <t>BANCADA DE MÁRMORE SINTÉTICO, DE 120 X 60CM, COM CUBA INTEGRADA - FORNECIMENTO E INSTALAÇÃO. AF_01/2020</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</si>
  <si>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</si>
  <si>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</si>
  <si>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</si>
  <si>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</si>
  <si>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</si>
  <si>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</si>
  <si>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</si>
  <si>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</si>
  <si>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</si>
  <si>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</si>
  <si>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</si>
  <si>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</si>
  <si>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</si>
  <si>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</si>
  <si>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</si>
  <si>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</si>
  <si>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</si>
  <si>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</si>
  <si>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69,49</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</si>
  <si>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</si>
  <si>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</si>
  <si>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</si>
  <si>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</si>
  <si>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</si>
  <si>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</si>
  <si>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</si>
  <si>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</si>
  <si>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</si>
  <si>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</si>
  <si>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</si>
  <si>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</si>
  <si>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91,26</t>
  </si>
  <si>
    <t>86915</t>
  </si>
  <si>
    <t>TORNEIRA CROMADA DE MESA, 1/2 OU 3/4, PARA LAVATÓRIO, PADRÃO MÉDIO - FORNECIMENTO E INSTALAÇÃO. AF_01/2020</t>
  </si>
  <si>
    <t>133,26</t>
  </si>
  <si>
    <t>86916</t>
  </si>
  <si>
    <t>TORNEIRA PLÁSTICA 3/4 PARA TANQUE - FORNECIMENTO E INSTALAÇÃO. AF_01/2020</t>
  </si>
  <si>
    <t>23,24</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</si>
  <si>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</si>
  <si>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</si>
  <si>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</si>
  <si>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</si>
  <si>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</si>
  <si>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</si>
  <si>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</si>
  <si>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</si>
  <si>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</si>
  <si>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</si>
  <si>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</si>
  <si>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</si>
  <si>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</si>
  <si>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</si>
  <si>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</si>
  <si>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</si>
  <si>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</si>
  <si>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</si>
  <si>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</si>
  <si>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</si>
  <si>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</si>
  <si>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</si>
  <si>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</si>
  <si>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</si>
  <si>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</si>
  <si>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</si>
  <si>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</si>
  <si>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</si>
  <si>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</si>
  <si>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</si>
  <si>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</si>
  <si>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</si>
  <si>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</si>
  <si>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</si>
  <si>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</si>
  <si>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</si>
  <si>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</si>
  <si>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</si>
  <si>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</si>
  <si>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</si>
  <si>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</si>
  <si>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</si>
  <si>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</si>
  <si>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</si>
  <si>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</si>
  <si>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</si>
  <si>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</si>
  <si>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</si>
  <si>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</si>
  <si>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</si>
  <si>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</si>
  <si>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</si>
  <si>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</si>
  <si>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</si>
  <si>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</si>
  <si>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</si>
  <si>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</si>
  <si>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</si>
  <si>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</si>
  <si>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</si>
  <si>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</si>
  <si>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</si>
  <si>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</si>
  <si>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</si>
  <si>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</si>
  <si>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</si>
  <si>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</si>
  <si>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</si>
  <si>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</si>
  <si>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</si>
  <si>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</si>
  <si>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</si>
  <si>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</si>
  <si>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</si>
  <si>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</si>
  <si>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</si>
  <si>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</si>
  <si>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</si>
  <si>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</si>
  <si>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</si>
  <si>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</si>
  <si>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</si>
  <si>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</si>
  <si>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</si>
  <si>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</si>
  <si>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</si>
  <si>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</si>
  <si>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</si>
  <si>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</si>
  <si>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</si>
  <si>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</si>
  <si>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</si>
  <si>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</si>
  <si>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</si>
  <si>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</si>
  <si>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</si>
  <si>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</si>
  <si>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</si>
  <si>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</si>
  <si>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</si>
  <si>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</si>
  <si>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</si>
  <si>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</si>
  <si>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42,65</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</si>
  <si>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</si>
  <si>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</si>
  <si>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</si>
  <si>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</si>
  <si>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</si>
  <si>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</si>
  <si>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</si>
  <si>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</si>
  <si>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</si>
  <si>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</si>
  <si>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</si>
  <si>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</si>
  <si>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</si>
  <si>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</si>
  <si>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</si>
  <si>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</si>
  <si>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</si>
  <si>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</si>
  <si>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</si>
  <si>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</si>
  <si>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</si>
  <si>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</si>
  <si>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</si>
  <si>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</si>
  <si>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</si>
  <si>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</si>
  <si>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</si>
  <si>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</si>
  <si>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</si>
  <si>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</si>
  <si>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</si>
  <si>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</si>
  <si>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</si>
  <si>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</si>
  <si>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</si>
  <si>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</si>
  <si>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</si>
  <si>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</si>
  <si>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</si>
  <si>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</si>
  <si>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</si>
  <si>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</si>
  <si>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</si>
  <si>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</si>
  <si>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</si>
  <si>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</si>
  <si>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</si>
  <si>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</si>
  <si>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</si>
  <si>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</si>
  <si>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</si>
  <si>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</si>
  <si>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</si>
  <si>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</si>
  <si>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</si>
  <si>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</si>
  <si>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</si>
  <si>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</si>
  <si>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</si>
  <si>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</si>
  <si>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</si>
  <si>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</si>
  <si>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</si>
  <si>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</si>
  <si>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</si>
  <si>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</si>
  <si>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</si>
  <si>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</si>
  <si>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</si>
  <si>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</si>
  <si>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</si>
  <si>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</si>
  <si>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</si>
  <si>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</si>
  <si>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</si>
  <si>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</si>
  <si>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</si>
  <si>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</si>
  <si>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</si>
  <si>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</si>
  <si>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</si>
  <si>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</si>
  <si>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</si>
  <si>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</si>
  <si>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</si>
  <si>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</si>
  <si>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</si>
  <si>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</si>
  <si>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</si>
  <si>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</si>
  <si>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</si>
  <si>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</si>
  <si>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</si>
  <si>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</si>
  <si>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</si>
  <si>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</si>
  <si>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</si>
  <si>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</si>
  <si>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</si>
  <si>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</si>
  <si>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</si>
  <si>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</si>
  <si>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</si>
  <si>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</si>
  <si>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</si>
  <si>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</si>
  <si>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</si>
  <si>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</si>
  <si>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</si>
  <si>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</si>
  <si>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</si>
  <si>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</si>
  <si>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</si>
  <si>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</si>
  <si>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</si>
  <si>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</si>
  <si>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</si>
  <si>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</si>
  <si>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</si>
  <si>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</si>
  <si>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</si>
  <si>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</si>
  <si>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</si>
  <si>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</si>
  <si>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</si>
  <si>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45,50</t>
  </si>
  <si>
    <t>98112</t>
  </si>
  <si>
    <t>TIL (TUBO DE INSPEÇÃO E LIMPEZA) CONDOMINIAL PARA ESGOTO, EM PVC, DN 100 X 100 MM. AF_12/2020</t>
  </si>
  <si>
    <t>98114</t>
  </si>
  <si>
    <t>TAMPA CIRCULAR PARA ESGOTO E DRENAGEM, EM FERRO FUNDIDO, DIÂMETRO INTERNO = 0,6 M. AF_12/2020</t>
  </si>
  <si>
    <t>98115</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</si>
  <si>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</si>
  <si>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</si>
  <si>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</si>
  <si>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</si>
  <si>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89349</t>
  </si>
  <si>
    <t>REGISTRO DE PRESSÃO BRUTO, LATÃO, ROSCÁVEL, 1/2" - FORNECIMENTO E INSTALAÇÃO. AF_08/2021</t>
  </si>
  <si>
    <t>89351</t>
  </si>
  <si>
    <t>REGISTRO DE PRESSÃO BRUTO, LATÃO,  ROSCÁVEL, 3/4'' - FORNECIMENTO E INSTALAÇÃO. AF_08/2021</t>
  </si>
  <si>
    <t>89352</t>
  </si>
  <si>
    <t>REGISTRO DE GAVETA BRUTO, LATÃO, ROSCÁVEL, 1/2" - FORNECIMENTO E INSTALAÇÃO. AF_08/2021</t>
  </si>
  <si>
    <t>89353</t>
  </si>
  <si>
    <t>REGISTRO DE GAVETA BRUTO, LATÃO, ROSCÁVEL, 3/4" - FORNECIMENTO E INSTALAÇÃO. AF_08/2021</t>
  </si>
  <si>
    <t>89354</t>
  </si>
  <si>
    <t>MISTURADOR MONOCOMANDO PARA CHUVEIRO, BASE BRUTA E ACABAMENTO CROMADO - FORNECIMENTO E INSTALAÇÃO. AF_08/2021</t>
  </si>
  <si>
    <t>89969</t>
  </si>
  <si>
    <t>KIT DE REGISTRO DE PRESSÃO BRUTO DE LATÃO ½", INCLUSIVE CONEXÕES,  ROSCÁVEL, INSTALADO EM RAMAL DE ÁGUA FRIA - FORNECIMENTO E INSTALAÇÃO. AF_12/2014</t>
  </si>
  <si>
    <t>40,66</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</si>
  <si>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</si>
  <si>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</si>
  <si>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</si>
  <si>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</si>
  <si>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</si>
  <si>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</si>
  <si>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</si>
  <si>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</si>
  <si>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</si>
  <si>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</si>
  <si>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</si>
  <si>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</si>
  <si>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</si>
  <si>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</si>
  <si>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</si>
  <si>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</si>
  <si>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82,74</t>
  </si>
  <si>
    <t>89987</t>
  </si>
  <si>
    <t>REGISTRO DE GAVETA BRUTO, LATÃO, ROSCÁVEL, 3/4", COM ACABAMENTO E CANOPLA CROMADOS - FORNECIMENTO E INSTALAÇÃO. AF_08/2021</t>
  </si>
  <si>
    <t>90371</t>
  </si>
  <si>
    <t>REGISTRO DE ESFERA, PVC, ROSCÁVEL, COM VOLANTE, 3/4" - FORNECIMENTO E INSTALAÇÃO. AF_08/2021</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</si>
  <si>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</si>
  <si>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</si>
  <si>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</si>
  <si>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</si>
  <si>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</si>
  <si>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</si>
  <si>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</si>
  <si>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</si>
  <si>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</si>
  <si>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</si>
  <si>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</si>
  <si>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</si>
  <si>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</si>
  <si>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</si>
  <si>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</si>
  <si>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</si>
  <si>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</si>
  <si>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</si>
  <si>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</si>
  <si>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</si>
  <si>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</si>
  <si>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</si>
  <si>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</si>
  <si>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</si>
  <si>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</si>
  <si>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</si>
  <si>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</si>
  <si>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</si>
  <si>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</si>
  <si>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</si>
  <si>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</si>
  <si>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</si>
  <si>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</si>
  <si>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</si>
  <si>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</si>
  <si>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</si>
  <si>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</si>
  <si>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</si>
  <si>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</si>
  <si>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</si>
  <si>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</si>
  <si>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</si>
  <si>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155,37</t>
  </si>
  <si>
    <t>95248</t>
  </si>
  <si>
    <t>VÁLVULA DE ESFERA BRUTA, BRONZE, ROSCÁVEL, 1/2" - FORNECIMENTO E INSTALAÇÃO. AF_08/2021</t>
  </si>
  <si>
    <t>95249</t>
  </si>
  <si>
    <t>VÁLVULA DE ESFERA BRUTA, BRONZE, ROSCÁVEL, 3/4'' - FORNECIMENTO E INSTALAÇÃO. AF_08/2021</t>
  </si>
  <si>
    <t>61,66</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</si>
  <si>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</si>
  <si>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</si>
  <si>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</si>
  <si>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</si>
  <si>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</si>
  <si>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</si>
  <si>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</si>
  <si>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</si>
  <si>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</si>
  <si>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</si>
  <si>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</si>
  <si>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</si>
  <si>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</si>
  <si>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</si>
  <si>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</si>
  <si>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</si>
  <si>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</si>
  <si>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</si>
  <si>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</si>
  <si>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</si>
  <si>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</si>
  <si>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</si>
  <si>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</si>
  <si>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</si>
  <si>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</si>
  <si>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</si>
  <si>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</si>
  <si>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</si>
  <si>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</si>
  <si>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</si>
  <si>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</si>
  <si>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</si>
  <si>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123,25</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</si>
  <si>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</si>
  <si>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</si>
  <si>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</si>
  <si>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</si>
  <si>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</si>
  <si>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</si>
  <si>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</si>
  <si>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</si>
  <si>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</si>
  <si>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</si>
  <si>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</si>
  <si>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</si>
  <si>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</si>
  <si>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</si>
  <si>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</si>
  <si>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</si>
  <si>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</si>
  <si>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</si>
  <si>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</si>
  <si>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</si>
  <si>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124,29</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</si>
  <si>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</si>
  <si>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</si>
  <si>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</si>
  <si>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</si>
  <si>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</si>
  <si>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</si>
  <si>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</si>
  <si>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</si>
  <si>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</si>
  <si>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</si>
  <si>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</si>
  <si>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</si>
  <si>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</si>
  <si>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</si>
  <si>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</si>
  <si>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</si>
  <si>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45,11</t>
  </si>
  <si>
    <t>103036</t>
  </si>
  <si>
    <t>REGISTRO DE ESFERA, PVC, ROSCÁVEL, COM VOLANTE, 1/2" - FORNECIMENTO E INSTALAÇÃO. AF_08/2021</t>
  </si>
  <si>
    <t>21,81</t>
  </si>
  <si>
    <t>103037</t>
  </si>
  <si>
    <t>REGISTRO DE ESFERA, PVC, ROSCÁVEL, COM VOLANTE, 1" - FORNECIMENTO E INSTALAÇÃO. AF_08/2021</t>
  </si>
  <si>
    <t>42,94</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</si>
  <si>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</si>
  <si>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</si>
  <si>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</si>
  <si>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</si>
  <si>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</si>
  <si>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</si>
  <si>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</si>
  <si>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</si>
  <si>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</si>
  <si>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</si>
  <si>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22,37</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</si>
  <si>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</si>
  <si>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</si>
  <si>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</si>
  <si>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</si>
  <si>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</si>
  <si>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</si>
  <si>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</si>
  <si>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</si>
  <si>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</si>
  <si>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</si>
  <si>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</si>
  <si>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</si>
  <si>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</si>
  <si>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</si>
  <si>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18,05</t>
  </si>
  <si>
    <t>103050</t>
  </si>
  <si>
    <t>SUBSTITUIÇÃO DE REGISTRO OU VÁLVULA, ROSCÁVEL, DN  20 MM. AF_08/2021</t>
  </si>
  <si>
    <t>20,97</t>
  </si>
  <si>
    <t>103051</t>
  </si>
  <si>
    <t>SUBSTITUIÇÃO DE REGISTRO OU VÁLVULA, ROSCÁVEL, DN  25 MM. AF_08/2021</t>
  </si>
  <si>
    <t>103052</t>
  </si>
  <si>
    <t>SUBSTITUIÇÃO DE REGISTRO OU VÁLVULA, ROSCÁVEL, DN  32 MM. AF_08/2021</t>
  </si>
  <si>
    <t>34,55</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</si>
  <si>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</si>
  <si>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</si>
  <si>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</si>
  <si>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</si>
  <si>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</si>
  <si>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</si>
  <si>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</si>
  <si>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</si>
  <si>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</si>
  <si>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</si>
  <si>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</si>
  <si>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</si>
  <si>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</si>
  <si>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</si>
  <si>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</si>
  <si>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</si>
  <si>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</si>
  <si>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</si>
  <si>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</si>
  <si>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</si>
  <si>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</si>
  <si>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</si>
  <si>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</si>
  <si>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</si>
  <si>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</si>
  <si>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</si>
  <si>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</si>
  <si>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</si>
  <si>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</si>
  <si>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</si>
  <si>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</si>
  <si>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</si>
  <si>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</si>
  <si>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</si>
  <si>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</si>
  <si>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</si>
  <si>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</si>
  <si>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</si>
  <si>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</si>
  <si>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</si>
  <si>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</si>
  <si>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</si>
  <si>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</si>
  <si>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</si>
  <si>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235,76</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</si>
  <si>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</si>
  <si>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</si>
  <si>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</si>
  <si>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</si>
  <si>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619,83</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</si>
  <si>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</si>
  <si>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</si>
  <si>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</si>
  <si>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</si>
  <si>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</si>
  <si>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</si>
  <si>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</si>
  <si>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</si>
  <si>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</si>
  <si>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</si>
  <si>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</si>
  <si>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</si>
  <si>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</si>
  <si>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</si>
  <si>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468,80</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</si>
  <si>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</si>
  <si>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</si>
  <si>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</si>
  <si>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</si>
  <si>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</si>
  <si>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</si>
  <si>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</si>
  <si>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</si>
  <si>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</si>
  <si>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</si>
  <si>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</si>
  <si>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</si>
  <si>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</si>
  <si>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</si>
  <si>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</si>
  <si>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</si>
  <si>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</si>
  <si>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</si>
  <si>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</si>
  <si>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</si>
  <si>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97741</t>
  </si>
  <si>
    <t>KIT CAVALETE PARA MEDIÇÃO DE ÁGUA - ENTRADA INDIVIDUALIZADA, EM PVC DN 25 (¾), PARA 1 MEDIDOR  FORNECIMENTO E INSTALAÇÃO (EXCLUSIVE HIDRÔMETRO). AF_11/2016</t>
  </si>
  <si>
    <t>90436</t>
  </si>
  <si>
    <t>FURO MANUAL EM ALVENARIA, PARA INSTALAÇÕES HIDRÁULICAS, DIÂMETROS MENORES OU IGUAIS A 40 MM. AF_09/2023</t>
  </si>
  <si>
    <t>11,80</t>
  </si>
  <si>
    <t>90437</t>
  </si>
  <si>
    <t>FURO MANUAL EM ALVENARIA, PARA INSTALAÇÕES HIDRÁULICAS, DIÂMETROS MAIORES QUE 40 MM E MENORES OU IGUAIS A 75 MM. AF_09/2023</t>
  </si>
  <si>
    <t>90438</t>
  </si>
  <si>
    <t>FURO MANUAL EM ALVENARIA, PARA INSTALAÇÕES HIDRÁULICAS, DIÂMETROS MAIORES QUE 75 MM E MENORES OU IGUAIS A 100 MM. AF_09/2023</t>
  </si>
  <si>
    <t>45,96</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</si>
  <si>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</si>
  <si>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</si>
  <si>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</si>
  <si>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</si>
  <si>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24,43</t>
  </si>
  <si>
    <t>90441</t>
  </si>
  <si>
    <t>FURO MECANIZADO EM CONCRETO, COM MARTELO DEMOLIDOR, PARA INSTALAÇÕES HIDRÁULICAS, DIÂMETROS MAIORES QUE 75 MM E MENORES OU IGUAIS A 150 MM. AF_09/2023</t>
  </si>
  <si>
    <t>35,68</t>
  </si>
  <si>
    <t>90443</t>
  </si>
  <si>
    <t>RASGO LINEAR MANUAL EM ALVENARIA, PARA RAMAIS/ DISTRIBUIÇÃO DE INSTALAÇÕES HIDRÁULICAS, DIÂMETROS MENORES OU IGUAIS A 40 MM. AF_09/2023</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</si>
  <si>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</si>
  <si>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</si>
  <si>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</si>
  <si>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</si>
  <si>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</si>
  <si>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</si>
  <si>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90447</t>
  </si>
  <si>
    <t>RASGO LINEAR MANUAL EM ALVENARIA, PARA ELETRODUTOS, DIÂMETROS MENORES OU IGUAIS A 40 MM. AF_09/2023</t>
  </si>
  <si>
    <t>6,65</t>
  </si>
  <si>
    <t>90451</t>
  </si>
  <si>
    <t>PASSANTE TIPO PEÇA EM POLIESTIRENO (ISOPOR), FIXADO EM LAJE, PARA ABERTURA PARA PASSAGEM DE 1 TUBO DE ATÉ 50 MM DE DIÂMETRO. AF_09/2023</t>
  </si>
  <si>
    <t>5,98</t>
  </si>
  <si>
    <t>90452</t>
  </si>
  <si>
    <t>PASSANTE TIPO PEÇA EM POLIESTIRENO (ISOPOR), FIXADO EM LAJE, PARA PASSAGEM DE NO MÁXIMO 5 TUBOS DE 50 MM DE DIÂMETRO. AF_09/2023</t>
  </si>
  <si>
    <t>26,75</t>
  </si>
  <si>
    <t>90453</t>
  </si>
  <si>
    <t>PASSANTE TIPO TUBO COM DIÂMETRO DE 40 MM, FIXADO EM LAJE, PARA PASSAGEM DE TUBULAÇÕES COM NO MÁXIMO 32 MM DE DIÂMETRO. AF_09/2023</t>
  </si>
  <si>
    <t>3,57</t>
  </si>
  <si>
    <t>90454</t>
  </si>
  <si>
    <t>PASSANTE TIPO TUBO COM DIÂMETRO DE 75 MM, FIXADO EM LAJE, PARA PASSAGEM DE TUBULAÇÕES COM NO MÁXIMO 50 MM DE DIÂMETRO. AF_09/2023</t>
  </si>
  <si>
    <t>90455</t>
  </si>
  <si>
    <t>PASSANTE TIPO TUBO COM DIÂMETRO DE 100 MM, FIXADO EM LAJE, PARA PASSAGEM DE TUBULAÇÕES COM NO MÁXIMO 75 MM DE DIÂMETRO. AF_09/2023</t>
  </si>
  <si>
    <t>90456</t>
  </si>
  <si>
    <t>QUEBRA EM ALVENARIA PARA INSTALAÇÃO DE CAIXA DE TOMADA (4X4 OU 4X2). AF_09/2023</t>
  </si>
  <si>
    <t>90457</t>
  </si>
  <si>
    <t>QUEBRA EM ALVENARIA PARA INSTALAÇÃO DE QUADRO DISTRIBUIÇÃO PEQUENO (19X25 CM). AF_09/2023</t>
  </si>
  <si>
    <t>90458</t>
  </si>
  <si>
    <t>QUEBRA EM ALVENARIA PARA INSTALAÇÃO DE QUADRO DISTRIBUIÇÃO GRANDE (76X40 CM). AF_09/2023</t>
  </si>
  <si>
    <t>90459</t>
  </si>
  <si>
    <t>QUEBRA EM ALVENARIA PARA INSTALAÇÃO DE ABRIGO PARA MANGUEIRAS (90X60 CM). AF_09/2023</t>
  </si>
  <si>
    <t>90460</t>
  </si>
  <si>
    <t>SUPORTE PARA 2 TUBOS HORIZONTAIS, ESPAÇADO A CADA 56 CM, EM PERFILADO COM COMPRIMENTO DE 25 CM FIXADO EM LAJE, POR METRO DE TUBULAÇÃO FIXADA. AF_09/2023</t>
  </si>
  <si>
    <t>25,94</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</si>
  <si>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</si>
  <si>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</si>
  <si>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</si>
  <si>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</si>
  <si>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90463</t>
  </si>
  <si>
    <t>SUPORTE PARA 4 TUBOS VERTICAIS, ESPAÇADO A CADA 150 CM, EM PERFILADO COM COMPRIMENTO DE 42 CM FIXADO EM PAREDE, POR METRO DE TUBULAÇÃO FIXADA. AF_09/2023</t>
  </si>
  <si>
    <t>90466</t>
  </si>
  <si>
    <t>CHUMBAMENTO LINEAR EM ALVENARIA PARA RAMAIS/DISTRIBUIÇÃO DE INSTALAÇÕES HIDRÁULICAS COM DIÂMETROS MENORES OU IGUAIS A 40 MM. AF_09/2023</t>
  </si>
  <si>
    <t>12,67</t>
  </si>
  <si>
    <t>90467</t>
  </si>
  <si>
    <t>CHUMBAMENTO LINEAR EM ALVENARIA PARA RAMAIS/DISTRIBUIÇÃO DE INSTALAÇÕES HIDRÁULICAS COM DIÂMETROS MAIORES QUE 40 MM E MENORES OU IGUAIS A 75 MM. AF_09/2023</t>
  </si>
  <si>
    <t>90468</t>
  </si>
  <si>
    <t>CHUMBAMENTO LINEAR EM CONTRAPISO PARA RAMAIS/DISTRIBUIÇÃO DE INSTALAÇÕES HIDRÁULICAS COM DIÂMETROS MENORES OU IGUAIS A 40 MM. AF_09/2023</t>
  </si>
  <si>
    <t>90469</t>
  </si>
  <si>
    <t>CHUMBAMENTO LINEAR EM CONTRAPISO PARA RAMAIS/DISTRIBUIÇÃO DE INSTALAÇÕES HIDRÁULICAS COM DIÂMETROS MAIORES QUE 40 MM E MENORES OU IGUAIS A 75 MM. AF_09/2023</t>
  </si>
  <si>
    <t>90470</t>
  </si>
  <si>
    <t>CHUMBAMENTO LINEAR EM CONTRAPISO PARA RAMAIS/DISTRIBUIÇÃO DE INSTALAÇÕES HIDRÁULICAS COM DIÂMETROS MAIORES QUE 75 MM E MENORES OU IGUAIS A 100 MM. AF_09/2023</t>
  </si>
  <si>
    <t>91166</t>
  </si>
  <si>
    <t>FIXAÇÃO DE TUBOS HORIZONTAIS DE PEX OU MULTICAMADAS, DIÂMETROS IGUAIS OU INFERIORES A 40 MM, COM ABRAÇADEIRA PLÁSTICA FIXADA EM LAJE. AF_09/2023_PE</t>
  </si>
  <si>
    <t>91167</t>
  </si>
  <si>
    <t>FIXAÇÃO DE TUBOS HORIZONTAIS DE PPR DIÂMETROS MENORES OU IGUAIS A 40 MM COM ABRAÇADEIRA METÁLICA RÍGIDA TIPO U PERFIL 1 1/4, FIXADA EM PERFILADO EM LAJE. AF_09/2023_PS</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</si>
  <si>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</si>
  <si>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</si>
  <si>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</si>
  <si>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</si>
  <si>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</si>
  <si>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</si>
  <si>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</si>
  <si>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</si>
  <si>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91174</t>
  </si>
  <si>
    <t>FIXAÇÃO DE TUBOS VERTICAIS DE PVC ÁGUA, PVC ESGOTO, PVC ÁGUA PLUVIAL, CPVC, PPR, COBRE OU AÇO, DIÂMETROS MAIORES QUE 40 MM E MENORES OU IGUAIS A 75 MM, COM ABRAÇADEIRA METÁLICA RÍGIDA TIPO U PERFIL 2 1/2, FIXADA EM PERFILADO EM PAREDE. AF_09/2023_PS</t>
  </si>
  <si>
    <t>6,70</t>
  </si>
  <si>
    <t>91175</t>
  </si>
  <si>
    <t>FIXAÇÃO DE TUBOS VERTICAIS DE PVC ÁGUA, PVC ESGOTO, PVC ÁGUA PLUVIAL, CPVC, PPR, COBRE OU AÇO, DIÂMETROS MAIORES QUE 75 MM E MENORES OU IGUAIS A 100 MM, COM ABRAÇADEIRA METÁLICA RÍGIDA TIPO U PERFIL 4, FIXADA EM PERFILADO EM PAREDE. AF_09/2023_PS</t>
  </si>
  <si>
    <t>10,48</t>
  </si>
  <si>
    <t>91176</t>
  </si>
  <si>
    <t>FIXAÇÃO DE TUBOS HORIZONTAIS DE PPR DIÂMETROS MENORES OU IGUAIS A 40 MM, COM ABRAÇADEIRA METÁLICA RÍGIDA TIPO  D  COM PARAFUSO DE FIXAÇÃO 1 1/4, FIXADA DIRETAMENTE NA LAJE OU PAREDE. AF_09/2023</t>
  </si>
  <si>
    <t>17,94</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</si>
  <si>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</si>
  <si>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</si>
  <si>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</si>
  <si>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</si>
  <si>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91181</t>
  </si>
  <si>
    <t>FIXAÇÃO DE TUBOS HORIZONTAIS DE  PVC ÁGUA/PVC ESGOTO/PVC PLUVIAL/CPVC/PPR/COBRE OU AÇO, DIÂMETROS MAIORES QUE 75 MM E MENORES OU IGUAIS A 100 MM, COM ABRAÇADEIRA TIPO  D  COM PARAFUSO DE FIXAÇÃO 4", FIXADA DIRETAMENTE NA LAJE OU PAREDE. AF_09/2023</t>
  </si>
  <si>
    <t>24,86</t>
  </si>
  <si>
    <t>91182</t>
  </si>
  <si>
    <t>FIXAÇÃO DE TUBOS HORIZONTAIS DE PPR, DIÂMETROS MENORES OU IGUAIS A 40 MM, COM ABRAÇADEIRA METÁLICA FLEXÍVEL 18 MM, FIXADA DIRETAMENTE NA LAJE. AF_09/2023</t>
  </si>
  <si>
    <t>21,54</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</si>
  <si>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</si>
  <si>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</si>
  <si>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</si>
  <si>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</si>
  <si>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23,44</t>
  </si>
  <si>
    <t>91187</t>
  </si>
  <si>
    <t>FIXAÇÃO DE TUBOS HORIZONTAIS DE PVC ÁGUA, PVC ESGOTO, PVC ÁGUA PLUVIAL, CPVC, PPR, COBRE OU AÇO, DIÂMETROS MAIORES QUE 75 MM E MENORES OU IGUAIS A 100 MM, COM ABRAÇADEIRA METÁLICA FLEXÍVEL 18 MM, FIXADA DIRETAMENTE NA LAJE. AF_09/2023</t>
  </si>
  <si>
    <t>20,82</t>
  </si>
  <si>
    <t>91188</t>
  </si>
  <si>
    <t>CHUMBAMENTO PONTUAL DE ABERTURA EM LAJE COM PASSAGEM DE 1 TUBO COM DIÂMETRO DE  50 MM. AF_09/2023</t>
  </si>
  <si>
    <t>91189</t>
  </si>
  <si>
    <t>CHUMBAMENTO PONTUAL DE ABERTURA EM LAJE COM PASSAGEM DE 5 TUBOS COM  DIÂMETROS DE  50 MM. AF_09/2023</t>
  </si>
  <si>
    <t>63,25</t>
  </si>
  <si>
    <t>91190</t>
  </si>
  <si>
    <t>CHUMBAMENTO PONTUAL EM PASSAGEM DE TUBO COM DIÂMETRO MENOR OU IGUAL A 40 MM. AF_09/2023</t>
  </si>
  <si>
    <t>8,94</t>
  </si>
  <si>
    <t>91191</t>
  </si>
  <si>
    <t>CHUMBAMENTO PONTUAL EM PASSAGEM DE TUBO COM DIÂMETROS ENTRE 40 MM E 75 MM. AF_09/2023</t>
  </si>
  <si>
    <t>91192</t>
  </si>
  <si>
    <t>CHUMBAMENTO PONTUAL EM PASSAGEM DE TUBO COM DIÂMETRO MAIOR QUE 75 MM E MENORES OU IGUAIS A 150 MM. AF_09/2023</t>
  </si>
  <si>
    <t>91222</t>
  </si>
  <si>
    <t>RASGO LINEAR MANUAL EM ALVENARIA, PARA RAMAIS/ DISTRIBUIÇÃO DE INSTALAÇÕES HIDRÁULICAS, DIÂMETROS MAIORES QUE 40 MM E MENORES OU IGUAIS A 75 MM. AF_09/2023</t>
  </si>
  <si>
    <t>7,04</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</si>
  <si>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</si>
  <si>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</si>
  <si>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</si>
  <si>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</si>
  <si>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</si>
  <si>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</si>
  <si>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</si>
  <si>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</si>
  <si>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</si>
  <si>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DE DUTOS FLEXÍVEIS CIRCULARES,  DIÂMETRO 109 MM OU 4", COM ABRAÇADEIRA METÁLICA FLEXÍVEL FIXADA DIRETAMENTE NA LAJE, SOMENTE MÃO DE OBRA. AF_09/2023</t>
  </si>
  <si>
    <t>96559</t>
  </si>
  <si>
    <t>SUPORTE PARA DUTO EM CHAPA GALVANIZADA BITOLA 26, EM PERFILADO COM COMPRIMENTO DE 35 CM FIXADO EM LAJE, POR METRO DE DUTO FIXADO. AF_09/2023</t>
  </si>
  <si>
    <t>96560</t>
  </si>
  <si>
    <t>SUPORTE PARA DUTO EM CHAPA GALVANIZADA BITOLA 24, EM PERFILADO COM COMPRIMENTO DE 55 CM FIXADO EM LAJE, POR METRO DE DUTO FIXADO. AF_09/2023</t>
  </si>
  <si>
    <t>96562</t>
  </si>
  <si>
    <t>SUPORTE PARA ELETROCALHA LISA OU PERFURADA EM AÇO GALVANIZADO, LARGURA 400 MM, EM PERFILADO COM COMPRIMENTO DE 45 CM FIXADO EM LAJE, POR METRO DE ELETROCALHA FIXADA. AF_09/2023</t>
  </si>
  <si>
    <t>96563</t>
  </si>
  <si>
    <t>SUPORTE PARA ELETROCALHA LISA OU PERFURADA EM AÇO GALVANIZADO, LARGURA 800 MM, EM PERFILADO COM COMPRIMENTO DE 85 CM FIXADO EM LAJE, POR METRO DE ELETROCALHA FIXADA. AF_09/2023</t>
  </si>
  <si>
    <t>100128</t>
  </si>
  <si>
    <t>TIL (TUBO DE INSPEÇÃO E LIMPEZA) RADIAL PARA ESGOTO, EM PVC, DN 300X200 MM.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</si>
  <si>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</si>
  <si>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</si>
  <si>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</si>
  <si>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</si>
  <si>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</si>
  <si>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</si>
  <si>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</si>
  <si>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</si>
  <si>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</si>
  <si>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</si>
  <si>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</si>
  <si>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</si>
  <si>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</si>
  <si>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</si>
  <si>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</si>
  <si>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</si>
  <si>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</si>
  <si>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</si>
  <si>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</si>
  <si>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</si>
  <si>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</si>
  <si>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</si>
  <si>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</si>
  <si>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</si>
  <si>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</si>
  <si>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</si>
  <si>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</si>
  <si>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</si>
  <si>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</si>
  <si>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</si>
  <si>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</si>
  <si>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</si>
  <si>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</si>
  <si>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</si>
  <si>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</si>
  <si>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</si>
  <si>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</si>
  <si>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</si>
  <si>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</si>
  <si>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</si>
  <si>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</si>
  <si>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</si>
  <si>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9,93</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</si>
  <si>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</si>
  <si>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</si>
  <si>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</si>
  <si>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</si>
  <si>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</si>
  <si>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</si>
  <si>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</si>
  <si>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</si>
  <si>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</si>
  <si>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</si>
  <si>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</si>
  <si>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</si>
  <si>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</si>
  <si>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</si>
  <si>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</si>
  <si>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</si>
  <si>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</si>
  <si>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</si>
  <si>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</si>
  <si>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</si>
  <si>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</si>
  <si>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</si>
  <si>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104667</t>
  </si>
  <si>
    <t>COMPOSIÇÃO PARAMÉTRICA DE INSTALAÇÃO DE TUBOS DE PVC SOLDÁVEL PARA ÁGUA FRIA (PRUMADA INDIVIDUAL), POR APARTAMENTO, COM  CONEXÕES, CORTES E FIXAÇÕES, PARA PRÉDIO COM ATÉ 4 PAVIMENTOS. AF_05/2023</t>
  </si>
  <si>
    <t>104668</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</si>
  <si>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</si>
  <si>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</si>
  <si>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104669</t>
  </si>
  <si>
    <t>COMPOSIÇÃO PARAMÉTRICA DE INSTALAÇÃO DE TUBOS DE PVC SOLDÁVEL PARA ÁGUA FRIA, POR PAVIMENTO (PRUMADA COLETIVA), COM  CONEXÕES, CORTES E FIXAÇÕES, PARA PRÉDIO ENTRE 5 E 8 PAVIMENTOS, COM 4 APARTAMENTOS ALIMENTADOS POR PRUMADA E PAVIMENTO. AF_05/2023</t>
  </si>
  <si>
    <t>155,55</t>
  </si>
  <si>
    <t>104670</t>
  </si>
  <si>
    <t>COMPOSIÇÃO PARAMÉTRICA DE INSTALAÇÃO DE TUBOS DE PVC SOLDÁVEL PARA ÁGUA FRIA, POR PAVIMENTO (PRUMADA COLETIVA), COM  CONEXÕES, CORTES E FIXAÇÕES, PARA PRÉDIO ENTRE 9 E 12 PAVIMENTOS, COM 4 APARTAMENTOS ALIMENTADOS POR PRUMADA E PAVIMENTO. AF_05/2023</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</si>
  <si>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</si>
  <si>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</si>
  <si>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</si>
  <si>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</si>
  <si>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</si>
  <si>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</si>
  <si>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104674</t>
  </si>
  <si>
    <t>COMPOSIÇÃO PARAMÉTRICA DE INSTALAÇÃO DE TUBOS DE PVC, SÉRIE R, PARA COLETA DE ÁGUA PLUVIAL EM VARANDA, INSTALADO EM RAMAL DE ENCAMINHAMENTO E CONDUTOR VERTICAL, COM  CONEXÕES, RALOS, CORTES E FIXAÇÕES, PARA PRÉDIO. AF_05/2023</t>
  </si>
  <si>
    <t>104675</t>
  </si>
  <si>
    <t>COMPOSIÇÃO PARAMÉTRICA DE INSTALAÇÃO DE TUBOS DE PVC, SÉRIE R, PARA COLETA DE ÁGUA PLUVIAL EM COBERTURA, INSTALADOS EM CONDUTORES VERTICAIS, POR PAVIMENTO, COM  CONEXÕES, CORTES E FIXAÇÕES, PARA PRÉDIO DE MÚLTIPLOS PAVIMENTOS. AF_05/2023</t>
  </si>
  <si>
    <t>M2XPAV</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</si>
  <si>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</si>
  <si>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</si>
  <si>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</si>
  <si>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</si>
  <si>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</si>
  <si>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</si>
  <si>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</si>
  <si>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</si>
  <si>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104680</t>
  </si>
  <si>
    <t>COMPOSIÇÃO PARAMÉTRICA DE INSTALAÇÃO DE TUBOS DE PVC SÉRIE NORMAL (PRUMADA DE ESGOTO SANITÁRIO), DN 100MM, POR AMBIENTE HIDRÁULICO, COM  CONEXÕES, CORTES E FIXAÇÕES PARA PRÉDIO. AF_05/2023</t>
  </si>
  <si>
    <t>104681</t>
  </si>
  <si>
    <t>COMPOSIÇÃO PARAMÉTRICA DE INSTALAÇÃO DE TUBOS DE PVC SÉRIE NORMAL (PRUMADA DE ESGOTO SANITÁRIO), DN 75MM, POR AMBIENTE HIDRÁULICO, COM  CONEXÕES, CORTES E FIXAÇÕES PARA PRÉDIO. AF_05/2023</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</si>
  <si>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</si>
  <si>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</si>
  <si>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</si>
  <si>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</si>
  <si>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</si>
  <si>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</si>
  <si>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</si>
  <si>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</si>
  <si>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</si>
  <si>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</si>
  <si>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1,95</t>
  </si>
  <si>
    <t>104773</t>
  </si>
  <si>
    <t>FURO MECANIZADO EM CONCRETO, COM PERFURATRIZ, PARA INSTALAÇÕES HIDRÁULICAS, DIÂMETROS MENORES OU IGUAIS A 40 MM. AF_09/2023</t>
  </si>
  <si>
    <t>1,75</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</si>
  <si>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</si>
  <si>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</si>
  <si>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</si>
  <si>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</si>
  <si>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</si>
  <si>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</si>
  <si>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</si>
  <si>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</si>
  <si>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</si>
  <si>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</si>
  <si>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60,29</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</si>
  <si>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</si>
  <si>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</si>
  <si>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</si>
  <si>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</si>
  <si>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12,88</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</si>
  <si>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</si>
  <si>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</si>
  <si>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</si>
  <si>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</si>
  <si>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</si>
  <si>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</si>
  <si>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104031</t>
  </si>
  <si>
    <t>COLAR DE TOMADA, PVC, COM TRAVAS, DE 60 MM X 1/2" OU 60 MM X 3/4", PARA LIGAÇÃO PREDIAL DE ÁGUA. AF_06/2022</t>
  </si>
  <si>
    <t>104032</t>
  </si>
  <si>
    <t>COLAR DE TOMADA, PVC, COM TRAVAS, DE 75 MM X 1/2" OU 75 MM X 3/4", PARA LIGAÇÃO PREDIAL DE ÁGUA. AF_06/2022</t>
  </si>
  <si>
    <t>104033</t>
  </si>
  <si>
    <t>COLAR DE TOMADA, PVC, COM TRAVAS, DE 85 MM X 1/2" OU 85 MM X 3/4", PARA LIGAÇÃO PREDIAL DE ÁGUA. AF_06/2022</t>
  </si>
  <si>
    <t>18,67</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</si>
  <si>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</si>
  <si>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</si>
  <si>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</si>
  <si>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</si>
  <si>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</si>
  <si>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</si>
  <si>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35,10</t>
  </si>
  <si>
    <t>104039</t>
  </si>
  <si>
    <t>TÊ DE SERVIÇO INTEGRADO, POLIPROPILENO, PARA TUBOS EM PEAD, 63 MM X 20 MM, PARA LIGAÇÃO PREDIAL DE ÁGUA. AF_06/2022</t>
  </si>
  <si>
    <t>68,72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</si>
  <si>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</si>
  <si>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</si>
  <si>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</si>
  <si>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</si>
  <si>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</si>
  <si>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</si>
  <si>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</si>
  <si>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</si>
  <si>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</si>
  <si>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</si>
  <si>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</si>
  <si>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</si>
  <si>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</si>
  <si>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</si>
  <si>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</si>
  <si>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</si>
  <si>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7,60</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</si>
  <si>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</si>
  <si>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</si>
  <si>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</si>
  <si>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</si>
  <si>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</si>
  <si>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</si>
  <si>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</si>
  <si>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</si>
  <si>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</si>
  <si>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</si>
  <si>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</si>
  <si>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</si>
  <si>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</si>
  <si>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</si>
  <si>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</si>
  <si>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</si>
  <si>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</si>
  <si>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</si>
  <si>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8,20</t>
  </si>
  <si>
    <t>104061</t>
  </si>
  <si>
    <t>TUBO, PEAD, PE-80, DE = 32 MM X 3,0 MM, PARA LIGAÇÃO PREDIAL DE ÁGUA. AF_06/2022</t>
  </si>
  <si>
    <t>104112</t>
  </si>
  <si>
    <t>COMPOSIÇÃO PARAMÉTRICA DE LIGAÇÃO PREDIAL DE ÁGUA, REDE DN 50 MM, RAMAL PREDIAL DE 20 MM, L = 2,0 M, LARGURA DA VALA = 0,65 M; COM COLAR DE TOMADA DE PVC; ESCAVAÇÃO MECANIZADA, PREPARO DE FUNDO DE VALA E REATERRO COMPACTADO. AF_06/2022</t>
  </si>
  <si>
    <t>104114</t>
  </si>
  <si>
    <t>COMPOSIÇÃO PARAMÉTRICA DE LIGAÇÃO PREDIAL DE ÁGUA, REDE DN 50 MM, RAMAL PREDIAL DE 20 MM, L = 4,0 M, LARGURA DA VALA = 0,65 M; COM COLAR DE TOMADA DE PVC; ESCAVAÇÃO MECANIZADA, PREPARO DE FUNDO DE VALA E REATERRO COMPACTADO. AF_06/2022</t>
  </si>
  <si>
    <t>104116</t>
  </si>
  <si>
    <t>COMPOSIÇÃO PARAMÉTRICA DE LIGAÇÃO PREDIAL DE ÁGUA, REDE DN 50 MM, RAMAL PREDIAL DE 20 MM, L = 6,0 M, LARGURA DA VALA = 0,65 M; COM COLAR DE TOMADA DE PVC; ESCAVAÇÃO MECANIZADA, PREPARO DE FUNDO DE VALA E REATERRO COMPACTADO. AF_06/2022</t>
  </si>
  <si>
    <t>104118</t>
  </si>
  <si>
    <t>COMPOSIÇÃO PARAMÉTRICA DE LIGAÇÃO PREDIAL DE ÁGUA, REDE DN 50 MM, RAMAL PREDIAL DE 20 MM, L = 2,0 M, LARGURA DA VALA = 0,65 M; COM COLAR DE TOMADA DE PVC; ESCAVAÇÃO MANUAL, PREPARO DE FUNDO DE VALA E REATERRO COMPACTADO. AF_06/2022</t>
  </si>
  <si>
    <t>104120</t>
  </si>
  <si>
    <t>COMPOSIÇÃO PARAMÉTRICA DE LIGAÇÃO PREDIAL DE ÁGUA, REDE DN 50 MM, RAMAL PREDIAL DE 20 MM, L = 4,0 M, LARGURA DA VALA = 0,65 M; COM COLAR DE TOMADA DE PVC; ESCAVAÇÃO MANUAL, PREPARO DE FUNDO DE VALA E REATERRO COMPACTADO. AF_06/2022</t>
  </si>
  <si>
    <t>104122</t>
  </si>
  <si>
    <t>COMPOSIÇÃO PARAMÉTRICA DE LIGAÇÃO PREDIAL DE ÁGUA, REDE DN 50 MM, RAMAL PREDIAL DE 20 MM, L = 6,0 M, LARGURA DA VALA = 0,65 M; COM COLAR DE TOMADA DE PVC; ESCAVAÇÃO MANUAL, PREPARO DE FUNDO DE VALA E REATERRO COMPACTADO. AF_06/2022</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</si>
  <si>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</si>
  <si>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</si>
  <si>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</si>
  <si>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</si>
  <si>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</si>
  <si>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</si>
  <si>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</si>
  <si>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</si>
  <si>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</si>
  <si>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</si>
  <si>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</si>
  <si>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</si>
  <si>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</si>
  <si>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</si>
  <si>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</si>
  <si>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</si>
  <si>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</si>
  <si>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</si>
  <si>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</si>
  <si>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</si>
  <si>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</si>
  <si>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</si>
  <si>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104124</t>
  </si>
  <si>
    <t>COMPOSIÇÃO PARAMÉTRICA DE LIGAÇÃO PREDIAL DE ESGOTO, REDE DN 150 MM, COLETOR PREDIAL DN 100 MM, L = 2,0 M, LARGURA DA VALA = 0,65 M; COM SELIM E CURVA 90 GRAUS; ESCAVAÇÃO MECANIZADA, PREPARO DE FUNDO DE VALA E REATERRO COMPACTADO. AF_06/2022</t>
  </si>
  <si>
    <t>104130</t>
  </si>
  <si>
    <t>COMPOSIÇÃO PARAMÉTRICA DE LIGAÇÃO PREDIAL DE ESGOTO, REDE DN 150 MM, COLETOR PREDIAL DN 100 MM, L = 4,0 M, LARGURA DA VALA = 0,65 M; COM SELIM E CURVA 90 GRAUS; ESCAVAÇÃO MECANIZADA, PREPARO DE FUNDO DE VALA E REATERRO COMPACTADO. AF_06/2022</t>
  </si>
  <si>
    <t>104136</t>
  </si>
  <si>
    <t>COMPOSIÇÃO PARAMÉTRICA DE LIGAÇÃO PREDIAL DE ESGOTO, REDE DN 150 MM, COLETOR PREDIAL DN 100 MM, L = 6,0 M, LARGURA DA VALA = 0,65 M; COM SELIM E CURVA 90 GRAUS; ESCAVAÇÃO MECANIZADA, PREPARO DE FUNDO DE VALA E REATERRO COMPACTADO. AF_06/2022</t>
  </si>
  <si>
    <t>104142</t>
  </si>
  <si>
    <t>COMPOSIÇÃO PARAMÉTRICA DE LIGAÇÃO PREDIAL DE ESGOTO, REDE DN 150 MM, COLETOR PREDIAL DN 100 MM, L = 2,0 M, LARGURA DA VALA = 0,65 M; COM SELIM E CURVA 90 GRAUS; ESCAVAÇÃO MANUAL, PREPARO DE FUNDO DE VALA E REATERRO COMPACTADO. AF_06/2022</t>
  </si>
  <si>
    <t>104148</t>
  </si>
  <si>
    <t>COMPOSIÇÃO PARAMÉTRICA DE LIGAÇÃO PREDIAL DE ESGOTO, REDE DN 150 MM, COLETOR PREDIAL DN 100 MM, L = 4,0 M, LARGURA DA VALA = 0,65 M; COM SELIM E CURVA 90 GRAUS; ESCAVAÇÃO MANUAL, PREPARO DE FUNDO DE VALA E REATERRO COMPACTADO. AF_06/2022</t>
  </si>
  <si>
    <t>104154</t>
  </si>
  <si>
    <t>COMPOSIÇÃO PARAMÉTRICA DE LIGAÇÃO PREDIAL DE ESGOTO, REDE DN 150 MM, COLETOR PREDIAL DN 100 MM, L = 6,0 M, LARGURA DA VALA = 0,65 M; COM SELIM E CURVA 90 GRAUS; ESCAVAÇÃO MANUAL, PREPARO DE FUNDO DE VALA E REATERRO COMPACTADO. AF_06/2022</t>
  </si>
  <si>
    <t>96520</t>
  </si>
  <si>
    <t>96521</t>
  </si>
  <si>
    <t>96522</t>
  </si>
  <si>
    <t>96523</t>
  </si>
  <si>
    <t>96524</t>
  </si>
  <si>
    <t>96525</t>
  </si>
  <si>
    <t>96526</t>
  </si>
  <si>
    <t>96527</t>
  </si>
  <si>
    <t>96528</t>
  </si>
  <si>
    <t>217,81</t>
  </si>
  <si>
    <t>101114</t>
  </si>
  <si>
    <t>ESCAVAÇÃO HORIZONTAL EM SOLO DE 1A CATEGORIA COM TRATOR DE ESTEIRAS (100HP/LÂMINA: 2,19M3). AF_07/2020</t>
  </si>
  <si>
    <t>4,08</t>
  </si>
  <si>
    <t>101115</t>
  </si>
  <si>
    <t>ESCAVAÇÃO HORIZONTAL EM SOLO DE 1A CATEGORIA COM TRATOR DE ESTEIRAS (150HP/LÂMINA: 3,18M3). AF_07/2020</t>
  </si>
  <si>
    <t>101116</t>
  </si>
  <si>
    <t>ESCAVAÇÃO HORIZONTAL EM SOLO DE 1A CATEGORIA COM TRATOR DE ESTEIRAS (170HP/LÂMINA: 5,20M3). AF_07/2020</t>
  </si>
  <si>
    <t>2,14</t>
  </si>
  <si>
    <t>101117</t>
  </si>
  <si>
    <t>ESCAVAÇÃO HORIZONTAL EM SOLO DE 1A CATEGORIA COM TRATOR DE ESTEIRAS (347HP/LÂMINA: 8,70M3). AF_07/2020</t>
  </si>
  <si>
    <t>3,06</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</si>
  <si>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</si>
  <si>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</si>
  <si>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</si>
  <si>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</si>
  <si>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</si>
  <si>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</si>
  <si>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</si>
  <si>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</si>
  <si>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</si>
  <si>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</si>
  <si>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</si>
  <si>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</si>
  <si>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</si>
  <si>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</si>
  <si>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</si>
  <si>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</si>
  <si>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</si>
  <si>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</si>
  <si>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</si>
  <si>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</si>
  <si>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13,68</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</si>
  <si>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</si>
  <si>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</si>
  <si>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</si>
  <si>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</si>
  <si>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</si>
  <si>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</si>
  <si>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</si>
  <si>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</si>
  <si>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</si>
  <si>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</si>
  <si>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16,87</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</si>
  <si>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</si>
  <si>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</si>
  <si>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</si>
  <si>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</si>
  <si>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15,35</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</si>
  <si>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</si>
  <si>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</si>
  <si>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</si>
  <si>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</si>
  <si>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</si>
  <si>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</si>
  <si>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</si>
  <si>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</si>
  <si>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</si>
  <si>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</si>
  <si>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</si>
  <si>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</si>
  <si>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</si>
  <si>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</si>
  <si>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</si>
  <si>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</si>
  <si>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17,54</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</si>
  <si>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</si>
  <si>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</si>
  <si>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</si>
  <si>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</si>
  <si>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</si>
  <si>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</si>
  <si>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</si>
  <si>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</si>
  <si>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</si>
  <si>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</si>
  <si>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14,24</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</si>
  <si>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</si>
  <si>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</si>
  <si>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</si>
  <si>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</si>
  <si>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</si>
  <si>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</si>
  <si>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18,20</t>
  </si>
  <si>
    <t>101151</t>
  </si>
  <si>
    <t>ESCAVAÇÃO HORIZONTAL, INCLUINDO ESCARIFICAÇÃO, CARGA, DESCARGA E TRANSPORTE EM SOLO DE 2A CATEGORIA COM TRATOR DE ESTEIRAS (170HP/LÂMINA: 5,20M3) E CAMINHÃO BASCULANTE DE 14M3, DMT ATÉ 200M. AF_07/2020</t>
  </si>
  <si>
    <t>101152</t>
  </si>
  <si>
    <t>ESCAVAÇÃO HORIZONTAL, INCLUINDO ESCARIFICAÇÃO, CARGA, DESCARGA E TRANSPORTE EM SOLO DE 2A CATEGORIA COM TRATOR DE ESTEIRAS (347HP/LÂMINA: 8,70M3) E CAMINHÃO BASCULANTE DE 14M3, DMT ATÉ 200M. AF_07/2020</t>
  </si>
  <si>
    <t>17,44</t>
  </si>
  <si>
    <t>101153</t>
  </si>
  <si>
    <t>ESCAVAÇÃO HORIZONTAL, INCLUINDO ESCARIFICAÇÃO, CARGA, DESCARGA E TRANSPORTE EM SOLO DE 2A CATEGORIA COM TRATOR DE ESTEIRAS (125HP/LÂMINA: 2,70M3) E CAMINHÃO BASCULANTE DE 14M3, DMT ATÉ 200M. AF_07/2020</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</si>
  <si>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</si>
  <si>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</si>
  <si>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</si>
  <si>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</si>
  <si>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10,61</t>
  </si>
  <si>
    <t>101208</t>
  </si>
  <si>
    <t>ESCAVAÇÃO VERTICAL PARA  EDIFICAÇÃO, COM CARGA, DESCARGA E TRANSPORTE DE SOLO DE 1ª CATEGORIA, COM ESCAVADEIRA HIDRÁULICA (CAÇAMBA: 1,2 M³ / 155 HP), FROTA DE 3 CAMINHÕES BASCULANTES DE 14 M³, DMT ATÉ 1 KM E VELOCIDADE MÉDIA 14 KM/H. AF_05/2020</t>
  </si>
  <si>
    <t>10,34</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</si>
  <si>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</si>
  <si>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</si>
  <si>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</si>
  <si>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</si>
  <si>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</si>
  <si>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</si>
  <si>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</si>
  <si>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</si>
  <si>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21,40</t>
  </si>
  <si>
    <t>101213</t>
  </si>
  <si>
    <t>ESCAVAÇÃO VERTICAL PARA  EDIFICAÇÃO, COM CARGA, DESCARGA E TRANSPORTE DE SOLO DE 1ª CATEGORIA, COM ESCAVADEIRA HIDRÁULICA (CAÇAMBA: 0,8 M³ / 111 HP), FROTA DE 6 CAMINHÕES BASCULANTES DE 14 M³, DMT DE 4 KM E VELOCIDADE MÉDIA 22 KM/H. AF_05/2020</t>
  </si>
  <si>
    <t>23,90</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</si>
  <si>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</si>
  <si>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</si>
  <si>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</si>
  <si>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</si>
  <si>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101216</t>
  </si>
  <si>
    <t>ESCAVAÇÃO VERTICAL PARA  EDIFICAÇÃO, COM CARGA, DESCARGA E TRANSPORTE DE SOLO DE 1ª CATEGORIA, COM ESCAVADEIRA HIDRÁULICA (CAÇAMBA: 0,8 M³ / 111 HP), FROTA DE 4 CAMINHÕES BASCULANTES DE 18 M³, DMT DE 2 KM E VELOCIDADE MÉDIA 19 KM/H. AF_05/2020</t>
  </si>
  <si>
    <t>17,24</t>
  </si>
  <si>
    <t>101217</t>
  </si>
  <si>
    <t>ESCAVAÇÃO VERTICAL PARA  EDIFICAÇÃO, COM CARGA, DESCARGA E TRANSPORTE DE SOLO DE 1ª CATEGORIA, COM ESCAVADEIRA HIDRÁULICA (CAÇAMBA: 0,8 M³ / 111 HP), FROTA DE 5 CAMINHÕES BASCULANTES DE 18 M³, DMT DE 3 KM E VELOCIDADE MÉDIA 20 KM/H. AF_05/2020</t>
  </si>
  <si>
    <t>101218</t>
  </si>
  <si>
    <t>ESCAVAÇÃO VERTICAL PARA  EDIFICAÇÃO, COM CARGA, DESCARGA E TRANSPORTE DE SOLO DE 1ª CATEGORIA, COM ESCAVADEIRA HIDRÁULICA (CAÇAMBA: 0,8 M³ / 111 HP), FROTA DE 5 CAMINHÕES BASCULANTES DE 18 M³, DMT DE 4 KM E VELOCIDADE MÉDIA 22 KM/H. AF_05/2020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</si>
  <si>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</si>
  <si>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</si>
  <si>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</si>
  <si>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</si>
  <si>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101221</t>
  </si>
  <si>
    <t>ESCAVAÇÃO VERTICAL PARA  EDIFICAÇÃO, COM CARGA, DESCARGA E TRANSPORTE DE SOLO DE 1ª CATEGORIA, COM ESCAVADEIRA HIDRÁULICA (CAÇAMBA: 1,2 M³ / 155 HP), FROTA DE 5 CAMINHÕES BASCULANTES DE 14 M³, DMT DE 2 KM E VELOCIDADE MÉDIA 19 KM/H. AF_05/2020</t>
  </si>
  <si>
    <t>17,07</t>
  </si>
  <si>
    <t>101222</t>
  </si>
  <si>
    <t>ESCAVAÇÃO VERTICAL PARA  EDIFICAÇÃO, COM CARGA, DESCARGA E TRANSPORTE DE SOLO DE 1ª CATEGORIA, COM ESCAVADEIRA HIDRÁULICA (CAÇAMBA: 1,2 M³ / 155 HP), FROTA DE 6 CAMINHÕES BASCULANTES DE 14 M³, DMT DE 3 KM E VELOCIDADE MÉDIA 20 KM/H. AF_05/2020</t>
  </si>
  <si>
    <t>101223</t>
  </si>
  <si>
    <t>ESCAVAÇÃO VERTICAL PARA  EDIFICAÇÃO, COM CARGA, DESCARGA E TRANSPORTE DE SOLO DE 1ª CATEGORIA, COM ESCAVADEIRA HIDRÁULICA (CAÇAMBA: 1,2 M³ / 155 HP), FROTA DE 7 CAMINHÕES BASCULANTES DE 14 M³, DMT DE 4 KM E VELOCIDADE MÉDIA 22 KM/H. AF_05/2020</t>
  </si>
  <si>
    <t>22,05</t>
  </si>
  <si>
    <t>101224</t>
  </si>
  <si>
    <t>ESCAVAÇÃO VERTICAL PARA  EDIFICAÇÃO, COM CARGA, DESCARGA E TRANSPORTE DE SOLO DE 1ª CATEGORIA, COM ESCAVADEIRA HIDRÁULICA (CAÇAMBA: 1,2 M³ / 155 HP), FROTA DE 9 CAMINHÕES BASCULANTES DE 14 M³, DMT DE 6 KM E VELOCIDADE MÉDIA 22 KM/H. AF_05/2020</t>
  </si>
  <si>
    <t>27,64</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</si>
  <si>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</si>
  <si>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</si>
  <si>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</si>
  <si>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</si>
  <si>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</si>
  <si>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</si>
  <si>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18,09</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</si>
  <si>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</si>
  <si>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</si>
  <si>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</si>
  <si>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</si>
  <si>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101230</t>
  </si>
  <si>
    <t>ESCAVAÇÃO VERTICAL PARA INFRAESTRUTURA, COM CARGA, DESCARGA E TRANSPORTE DE SOLO DE 1ª CATEGORIA, COM ESCAVADEIRA HIDRÁULICA (CAÇAMBA: 0,8 M³ / 111 HP), FROTA DE 3 CAMINHÕES BASCULANTES DE 14 M³, DMT ATÉ 1 KM E VELOCIDADE MÉDIA14 KM/H. AF_05/2020</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</si>
  <si>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</si>
  <si>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</si>
  <si>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</si>
  <si>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</si>
  <si>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</si>
  <si>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</si>
  <si>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</si>
  <si>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</si>
  <si>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16,75</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</si>
  <si>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</si>
  <si>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</si>
  <si>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</si>
  <si>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</si>
  <si>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101237</t>
  </si>
  <si>
    <t>ESCAVAÇÃO VERTICAL PARA INFRAESTRUTURA, COM CARGA, DESCARGA E TRANSPORTE DE SOLO DE 1ª CATEGORIA, COM ESCAVADEIRA HIDRÁULICA (CAÇAMBA: 0,8 M³ / 111HP), FROTA DE 6 CAMINHÕES BASCULANTES DE 14 M³, DMT DE 4 KM E VELOCIDADE MÉDIA 22 KM/H. AF_05/2020</t>
  </si>
  <si>
    <t>101238</t>
  </si>
  <si>
    <t>ESCAVAÇÃO VERTICAL PARA INFRAESTRUTURA, COM CARGA, DESCARGA E TRANSPORTE DE SOLO DE 1ª CATEGORIA, COM ESCAVADEIRA HIDRÁULICA (CAÇAMBA: 0,8 M³ / 111HP), FROTA DE 8 CAMINHÕES BASCULANTES DE 14 M³, DMT DE 6 KM E VELOCIDADE MÉDIA 22 KM/H. AF_05/2020</t>
  </si>
  <si>
    <t>27,71</t>
  </si>
  <si>
    <t>101239</t>
  </si>
  <si>
    <t>ESCAVAÇÃO VERTICAL PARA INFRAESTRUTURA, COM CARGA, DESCARGA E TRANSPORTE DE SOLO DE 1ª CATEGORIA, COM ESCAVADEIRA HIDRÁULICA (CAÇAMBA: 0,8 M³ / 111HP), FROTA DE 4 CAMINHÕES BASCULANTES DE 18 M³, DMT DE 1,5 KM E VELOCIDADE MÉDIA18 KM/H. AF_05/2020</t>
  </si>
  <si>
    <t>101240</t>
  </si>
  <si>
    <t>ESCAVAÇÃO VERTICAL PARA INFRAESTRUTURA, COM CARGA, DESCARGA E TRANSPORTE DE SOLO DE 1ª CATEGORIA, COM ESCAVADEIRA HIDRÁULICA (CAÇAMBA: 0,8 M³ / 111HP), FROTA DE 4 CAMINHÕES BASCULANTES DE 18 M³, DMT DE 2 KM E VELOCIDADE MÉDIA 19 KM/H. AF_05/2020</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</si>
  <si>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</si>
  <si>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</si>
  <si>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</si>
  <si>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</si>
  <si>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101243</t>
  </si>
  <si>
    <t>ESCAVAÇÃO VERTICAL PARA INFRAESTRUTURA, COM CARGA, DESCARGA E TRANSPORTE DE SOLO DE 1ª CATEGORIA, COM ESCAVADEIRA HIDRÁULICA (CAÇAMBA: 0,8 M³ / 111HP), FROTA DE 7 CAMINHÕES BASCULANTES DE 18 M³, DMT DE 6 KM E VELOCIDADE MÉDIA 22 KM/H. AF_05/2020</t>
  </si>
  <si>
    <t>101244</t>
  </si>
  <si>
    <t>ESCAVAÇÃO VERTICAL PARA INFRAESTRUTURA, COM CARGA, DESCARGA E TRANSPORTE DE SOLO DE 1ª CATEGORIA, COM ESCAVADEIRA HIDRÁULICA (CAÇAMBA: 1,2M³ / 155HP), FROTA DE 6 CAMINHÕES BASCULANTES DE 14 M³, DMT DE 1,5 KM E VELOCIDADE MÉDIA18 KM/H. AF_05/2020</t>
  </si>
  <si>
    <t>15,49</t>
  </si>
  <si>
    <t>101245</t>
  </si>
  <si>
    <t>ESCAVAÇÃO VERTICAL PARA INFRAESTRUTURA, COM CARGA, DESCARGA E TRANSPORTE DE SOLO DE 1ª CATEGORIA, COM ESCAVADEIRA HIDRÁULICA (CAÇAMBA: 1,2 M³ / 155HP), FROTA DE 6 CAMINHÕES BASCULANTES DE 14 M³, DMT DE 2 KM E VELOCIDADE MÉDIA 19 KM/H. AF_05/2020</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</si>
  <si>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</si>
  <si>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</si>
  <si>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</si>
  <si>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</si>
  <si>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101248</t>
  </si>
  <si>
    <t>ESCAVAÇÃO VERTICAL PARA INFRAESTRUTURA, COM CARGA, DESCARGA E TRANSPORTE DE SOLO DE 1ª CATEGORIA, COM ESCAVADEIRA HIDRÁULICA (CAÇAMBA: 1,2 M³ / 155HP), FROTA DE 10 CAMINHÕES BASCULANTES DE 14 M³, DMT DE 6 KM E VELOCIDADE MÉDIA22 KM/H. AF_05/2020</t>
  </si>
  <si>
    <t>26,48</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</si>
  <si>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</si>
  <si>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</si>
  <si>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</si>
  <si>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</si>
  <si>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</si>
  <si>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</si>
  <si>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</si>
  <si>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</si>
  <si>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18,51</t>
  </si>
  <si>
    <t>101253</t>
  </si>
  <si>
    <t>ESCAVAÇÃO VERTICAL PARA INFRAESTRUTURA, COM CARGA, DESCARGA E TRANSPORTE DE SOLO DE 1ª CATEGORIA, COM ESCAVADEIRA HIDRÁULICA (CAÇAMBA: 1,2 M³ / 155HP), FROTA DE 9 CAMINHÕES BASCULANTES DE 18 M³, DMT DE 6 KM E VELOCIDADE MÉDIA 22 KM/H. AF_05/2020</t>
  </si>
  <si>
    <t>23,31</t>
  </si>
  <si>
    <t>101254</t>
  </si>
  <si>
    <t>ESCAVAÇÃO VERTICAL PARA  EDIFICAÇÃO, COM CARGA, DESCARGA E TRANSPORTE DE SOLO DE 1ª CATEGORIA, COM ESCAVADEIRA HIDRÁULICA (CAÇAMBA: 0,8 M³ / 111HP), FROTA DE 3 CAMINHÕES BASCULANTES DE 10 M³, DMT ATÉ 1 KM E VELOCIDADE MÉDIA 14 KM/H. AF_05/2020</t>
  </si>
  <si>
    <t>12,53</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</si>
  <si>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</si>
  <si>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</si>
  <si>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</si>
  <si>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</si>
  <si>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101257</t>
  </si>
  <si>
    <t>ESCAVAÇÃO VERTICAL PARA  EDIFICAÇÃO, COM CARGA, DESCARGA E TRANSPORTE DE SOLO DE 1ª CATEGORIA, COM ESCAVADEIRA HIDRÁULICA (CAÇAMBA: 0,8 M³ / 111HP), FROTA DE 5 CAMINHÕES BASCULANTES DE 10 M³, DMT DE 2 KM E VELOCIDADE MÉDIA 19 KM/H. AF_05/2020</t>
  </si>
  <si>
    <t>20,40</t>
  </si>
  <si>
    <t>101258</t>
  </si>
  <si>
    <t>ESCAVAÇÃO VERTICAL PARA  EDIFICAÇÃO, COM CARGA, DESCARGA E TRANSPORTE DE SOLO DE 1ª CATEGORIA, COM ESCAVADEIRA HIDRÁULICA (CAÇAMBA: 0,8 M³ / 111HP), FROTA DE 6 CAMINHÕES BASCULANTES DE 10 M³, DMT DE 3 KM E VELOCIDADE MÉDIA 20 KM/H. AF_05/2020</t>
  </si>
  <si>
    <t>101259</t>
  </si>
  <si>
    <t>ESCAVAÇÃO VERTICAL PARA  EDIFICAÇÃO, COM CARGA, DESCARGA E TRANSPORTE DE SOLO DE 1ª CATEGORIA, COM ESCAVADEIRA HIDRÁULICA (CAÇAMBA: 0,8 M³ / 111HP), FROTA DE 7 CAMINHÕES BASCULANTES DE 10 M³, DMT DE 4 KM E VELOCIDADE MÉDIA 22 KM/H. AF_05/2020</t>
  </si>
  <si>
    <t>101260</t>
  </si>
  <si>
    <t>ESCAVAÇÃO VERTICAL PARA  EDIFICAÇÃO, COM CARGA, DESCARGA E TRANSPORTE DE SOLO DE 1ª CATEGORIA, COM ESCAVADEIRA HIDRÁULICA (CAÇAMBA: 0,8 M³ / 111HP), FROTA DE 9 CAMINHÕES BASCULANTES DE 10 M³, DMT DE 6 KM E VELOCIDADE MÉDIA 22 KM/H. AF_05/2020</t>
  </si>
  <si>
    <t>32,81</t>
  </si>
  <si>
    <t>101261</t>
  </si>
  <si>
    <t>ESCAVAÇÃO VERTICAL PARA  EDIFICAÇÃO, COM CARGA, DESCARGA E TRANSPORTE DE SOLO DE 1ª CATEGORIA, COM ESCAVADEIRA HIDRÁULICA (CAÇAMBA: 1,2 M³ / 155HP), FROTA DE 6 CAMINHÕES BASCULANTES DE 10 M³, DMT DE 1,5 KM E VELOCIDADE MÉDIA 18 KM/H. AF_05/2020</t>
  </si>
  <si>
    <t>18,29</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</si>
  <si>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</si>
  <si>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</si>
  <si>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</si>
  <si>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</si>
  <si>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22,36</t>
  </si>
  <si>
    <t>101264</t>
  </si>
  <si>
    <t>ESCAVAÇÃO VERTICAL PARA  EDIFICAÇÃO, COM CARGA, DESCARGA E TRANSPORTE DE SOLO DE 1ª CATEGORIA, COM ESCAVADEIRA HIDRÁULICA (CAÇAMBA: 1,2 M³ / 155HP), FROTA DE 8 CAMINHÕES BASCULANTES DE 10 M³, DMT DE 4 KM E VELOCIDADE MÉDIA 22 KM/H. AF_05/2020</t>
  </si>
  <si>
    <t>101265</t>
  </si>
  <si>
    <t>ESCAVAÇÃO VERTICAL PARA  EDIFICAÇÃO, COM CARGA, DESCARGA E TRANSPORTE DE SOLO DE 1ª CATEGORIA, COM ESCAVADEIRA HIDRÁULICA (CAÇAMBA: 1,2 M³ / 155HP), FROTA DE 10 CAMINHÕES BASCULANTES DE 10 M³, DMT DE 6 KM E VELOCIDADE MÉDIA 22 KM/H. AF_05/2020</t>
  </si>
  <si>
    <t>30,89</t>
  </si>
  <si>
    <t>101266</t>
  </si>
  <si>
    <t>ESCAVAÇÃO VERTICAL PARA INFRAESTRUTURA, COM CARGA, DESCARGA E TRANSPORTE DE SOLO DE 1ª CATEGORIA, COM ESCAVADEIRA HIDRÁULICA (CAÇAMBA: 0,8 M³ / 111HP), FROTA DE 3 CAMINHÕES BASCULANTES DE 10 M³, DMT ATÉ 1 KM E VELOCIDADE MÉDIA14 KM/H. AF_05/2020</t>
  </si>
  <si>
    <t>11,15</t>
  </si>
  <si>
    <t>101267</t>
  </si>
  <si>
    <t>ESCAVAÇÃO VERTICAL PARA INFRAESTRUTURA, COM CARGA, DESCARGA E TRANSPORTE DE SOLO DE 1ª CATEGORIA, COM ESCAVADEIRA HIDRÁULICA (CAÇAMBA: 1,2 M³ / 155HP), FROTA DE 4 CAMINHÕES BASCULANTES DE 10 M³, DMT ATÉ 1 KM E VELOCIDADE MÉDIA14 KM/H. AF_05/2020</t>
  </si>
  <si>
    <t>10,71</t>
  </si>
  <si>
    <t>101268</t>
  </si>
  <si>
    <t>ESCAVAÇÃO VERTICAL PARA INFRAESTRUTURA, COM CARGA, DESCARGA E TRANSPORTE DE SOLO DE 1ª CATEGORIA, COM ESCAVADEIRA HIDRÁULICA (CAÇAMBA: 0,8 M³ / 111HP), FROTA DE 5 CAMINHÕES BASCULANTES DE 10 M³, DMT DE 1,5 KM E VELOCIDADE MÉDIA18 KM/H. AF_05/2020</t>
  </si>
  <si>
    <t>17,59</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</si>
  <si>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</si>
  <si>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</si>
  <si>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</si>
  <si>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</si>
  <si>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101271</t>
  </si>
  <si>
    <t>ESCAVAÇÃO VERTICAL PARA INFRAESTRUTURA, COM CARGA, DESCARGA E TRANSPORTE DE SOLO DE 1ª CATEGORIA, COM ESCAVADEIRA HIDRÁULICA (CAÇAMBA: 0,8 M³ / 111HP), FROTA DE 8 CAMINHÕES BASCULANTES DE 10 M³, DMT DE 4 KM E VELOCIDADE MÉDIA 22 KM/H. AF_05/2020</t>
  </si>
  <si>
    <t>25,11</t>
  </si>
  <si>
    <t>101272</t>
  </si>
  <si>
    <t>ESCAVAÇÃO VERTICAL PARA INFRAESTRUTURA, COM CARGA, DESCARGA E TRANSPORTE DE SOLO DE 1ª CATEGORIA, COM ESCAVADEIRA HIDRÁULICA (CAÇAMBA: 0,8 M³ / 111HP), FROTA DE 10 CAMINHÕES BASCULANTES DE 10 M³, DMT DE 6 KM E VELOCIDADE MÉDIA22 KM/H. AF_05/2020</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</si>
  <si>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</si>
  <si>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</si>
  <si>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</si>
  <si>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</si>
  <si>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</si>
  <si>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</si>
  <si>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</si>
  <si>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</si>
  <si>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</si>
  <si>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</si>
  <si>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</si>
  <si>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</si>
  <si>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</si>
  <si>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</si>
  <si>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</si>
  <si>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</si>
  <si>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</si>
  <si>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</si>
  <si>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90082</t>
  </si>
  <si>
    <t>ESCAVAÇÃO MECANIZADA DE VALA COM PROF. ATÉ 1,5 M (MÉDIA MONTANTE E JUSANTE/UMA COMPOSIÇÃO POR TRECHO), ESCAVADEIRA (0,8 M3), LARG. DE 1,5 M A 2,5 M, EM SOLO DE 1A CATEGORIA, EM LOCAIS COM ALTO NÍVEL DE INTERFERÊNCIA. AF_02/2021</t>
  </si>
  <si>
    <t>11,28</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</si>
  <si>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</si>
  <si>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</si>
  <si>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</si>
  <si>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</si>
  <si>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10,32</t>
  </si>
  <si>
    <t>90087</t>
  </si>
  <si>
    <t>ESCAVAÇÃO MECANIZADA DE VALA COM PROF. DE 3,0 M ATÉ 4,5 M(MÉDIA MONTANTE E JUSANTE/UMA COMPOSIÇÃO POR TRECHO), ESCAVADEIRA (1,2 M3), LARG. DE 1,5 M A 2,5 M, EM SOLO DE 1A CATEGORIA, EM LOCAIS COM ALTO NÍVEL DE INTERFERÊNCIA. AF_02/2021</t>
  </si>
  <si>
    <t>9,43</t>
  </si>
  <si>
    <t>90090</t>
  </si>
  <si>
    <t>ESCAVAÇÃO MECANIZADA DE VALA COM PROF. MAIOR QUE 4,5 M ATÉ 6,0 M(MÉDIA MONTANTE E JUSANTE/UMA COMPOSIÇÃO POR TRECHO), ESCAVADEIRA (1,2 M3), LARG. DE 1,5 M A 2,5 M, EM SOLO DE 1A CATEGORIA, EM LOCAIS COM ALTO NÍVEL DE INTERFERÊNCIA. AF_02/2021</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</si>
  <si>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</si>
  <si>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</si>
  <si>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</si>
  <si>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</si>
  <si>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</si>
  <si>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</si>
  <si>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</si>
  <si>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</si>
  <si>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</si>
  <si>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</si>
  <si>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5,09</t>
  </si>
  <si>
    <t>90099</t>
  </si>
  <si>
    <t>ESCAVAÇÃO MECANIZADA DE VALA COM PROF. ATÉ 1,5 M (MÉDIA MONTANTE E JUSANTE/UMA COMPOSIÇÃO POR TRECHO), RETROESCAV. (0,26 M3), LARG. MENOR QUE 0,8 M, EM SOLO DE 1A CATEGORIA, EM LOCAIS COM ALTO NÍVEL DE INTERFERÊNCIA. AF_02/2021</t>
  </si>
  <si>
    <t>90100</t>
  </si>
  <si>
    <t>ESCAVAÇÃO MECANIZADA DE VALA COM PROF. ATÉ 1,5 M (MÉDIA MONTANTE E JUSANTE/UMA COMPOSIÇÃO POR TRECHO), RETROESCAV. (0,26 M3), LARG. DE 0,8 M A 1,5 M, EM SOLO DE 1A CATEGORIA, EM LOCAIS COM ALTO NÍVEL DE INTERFERÊNCIA. AF_02/2021</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</si>
  <si>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</si>
  <si>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</si>
  <si>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</si>
  <si>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</si>
  <si>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</si>
  <si>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</si>
  <si>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</si>
  <si>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</si>
  <si>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</si>
  <si>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</si>
  <si>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90108</t>
  </si>
  <si>
    <t>ESCAVAÇÃO MECANIZADA DE VALA COM PROFUNDIDADE MAIOR QUE 1,5 M ATÉ 3,0 M (MÉDIA MONTANTE E JUSANTE/UMA COMPOSIÇÃO POR TRECHO), RETROESCAV (0,26 M3), LARGURA DE 0,8 M A 1,5 M, EM SOLO DE 1A CATEGORIA, LOCAIS COM BAIXO NÍVEL DE INTERFERÊNCIA. AF_02/2021</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</si>
  <si>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</si>
  <si>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</si>
  <si>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</si>
  <si>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</si>
  <si>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12,70</t>
  </si>
  <si>
    <t>102277</t>
  </si>
  <si>
    <t>ESCAVAÇÃO MECANIZADA DE VALA COM PROF. MAIOR QUE  4,5 M ATÉ 6,0 M (MÉDIA MONTANTE E JUSANTE/UMA COMPOSIÇÃO POR TRECHO), ESCAVADEIRA (0,8 M3), LARG. MENOR QUE 1,5 M, EM SOLO DE 1A CATEGORIA, EM LOCAIS COM ALTO NÍVEL DE INTERFERÊNCIA. AF_02/2021</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</si>
  <si>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</si>
  <si>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</si>
  <si>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</si>
  <si>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</si>
  <si>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</si>
  <si>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</si>
  <si>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</si>
  <si>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</si>
  <si>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</si>
  <si>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</si>
  <si>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14,09</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</si>
  <si>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</si>
  <si>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</si>
  <si>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</si>
  <si>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</si>
  <si>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</si>
  <si>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</si>
  <si>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11,46</t>
  </si>
  <si>
    <t>102286</t>
  </si>
  <si>
    <t>ESCAVAÇÃO MECANIZADA DE VALA COM PROF. MAIOR QUE 4,5 M ATÉ 6,0 M (MÉDIA MONTANTE E JUSANTE/UMA COMPOSIÇÃO POR TRECHO), ESCAVADEIRA (0,8 M3),LARG. MENOR QUE 1,5 M, EM SOLO DE MOLE, EM LOCAIS COM ALTO NÍVEL DE INTERFERÊNCIA. AF_02/2021</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</si>
  <si>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</si>
  <si>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</si>
  <si>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</si>
  <si>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</si>
  <si>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10,50</t>
  </si>
  <si>
    <t>102289</t>
  </si>
  <si>
    <t>ESCAVAÇÃO MECANIZADA DE VALA COM PROF. MAIOR QUE 4,5 M ATÉ 6,0 M (MÉDIA MONTANTE E JUSANTE/UMA COMPOSIÇÃO POR TRECHO), ESCAVADEIRA (1,2 M3), LARG. DE 1,5 M A 2,5 M, EM SOLO MOLE, EM LOCAIS COM ALTO NÍVEL DE INTERFERÊNCIA. AF_02/2021</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</si>
  <si>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</si>
  <si>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</si>
  <si>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</si>
  <si>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</si>
  <si>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</si>
  <si>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</si>
  <si>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</si>
  <si>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</si>
  <si>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</si>
  <si>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</si>
  <si>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</si>
  <si>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</si>
  <si>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</si>
  <si>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</si>
  <si>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5,78</t>
  </si>
  <si>
    <t>102297</t>
  </si>
  <si>
    <t>ESCAVAÇÃO MECANIZADA DE VALA COM PROF. MAIOR QUE 4,5 M ATÉ 6,0 M (MÉDIA MONTANTE E JUSANTE/UMA COMPOSIÇÃO POR TRECHO), ESCAVADEIRA (1,2 M3), LARG. DE 1,5 M A 2,5 M, EM SOLO MOLE, LOCAIS COM BAIXO NÍVEL DE INTERFERÊNCIA. AF_02/2021</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</si>
  <si>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</si>
  <si>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</si>
  <si>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</si>
  <si>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</si>
  <si>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</si>
  <si>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</si>
  <si>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15,12</t>
  </si>
  <si>
    <t>102301</t>
  </si>
  <si>
    <t>ESCAVAÇÃO MECANIZADA DE VALA COM PROF. MAIOR QUE 1,5 M ATÉ 3,0 M (MÉDIA MONTANTE E JUSANTE/UMA COMPOSIÇÃO POR TRECHO), RETROESCAV. (0,26 M3), LARG. DE 0,8 M A 1,5 M, EM SOLO MOLE, EM LOCAIS COM ALTO NÍVEL DE INTERFERÊNCIA. AF_02/2021</t>
  </si>
  <si>
    <t>13,74</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</si>
  <si>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</si>
  <si>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</si>
  <si>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</si>
  <si>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</si>
  <si>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</si>
  <si>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</si>
  <si>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</si>
  <si>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</si>
  <si>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</si>
  <si>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</si>
  <si>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</si>
  <si>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</si>
  <si>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</si>
  <si>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</si>
  <si>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</si>
  <si>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</si>
  <si>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12,93</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</si>
  <si>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</si>
  <si>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</si>
  <si>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</si>
  <si>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</si>
  <si>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</si>
  <si>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</si>
  <si>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102313</t>
  </si>
  <si>
    <t>ESCAVAÇÃO MECANIZADA DE VALA COM PROF. MAIOR QUE 4,5 M ATÉ 6,0 M (MÉDIA MONTANTE E JUSANTE/UMA COMPOSIÇÃO POR TRECHO), ESCAVADEIRA (1,2 M3), LARG. DE 1,5 M A 2,5 M, EM SOLO DE 2A CATEGORIA, EM LOCAIS COM ALTO NÍVEL DE INTERFERÊNCIA. AF_02/2021</t>
  </si>
  <si>
    <t>11,54</t>
  </si>
  <si>
    <t>102314</t>
  </si>
  <si>
    <t>ESCAVAÇÃO MECANIZADA DE VALA COM PROF. ATÉ 1,5 M (MÉDIA MONTANTE E JUSANTE/UMA COMPOSIÇÃO POR TRECHO),COM ESCAVADEIRA (0,8 M3), LARG. MENOR QUE 1,5 M, EM SOLO DE 2A CATEGORIA, LOCAIS COM BAIXO NÍVEL DE INTERFERÊNCIA. AF_02/2021</t>
  </si>
  <si>
    <t>8,76</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</si>
  <si>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</si>
  <si>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</si>
  <si>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</si>
  <si>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</si>
  <si>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</si>
  <si>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</si>
  <si>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102318</t>
  </si>
  <si>
    <t>ESCAVAÇÃO MECANIZADA DE VALA COM PROF.MAIOR QUE 4,5 M ATÉ 6,0 M (MÉDIA MONTANTE E JUSANTE/UMA COMPOSIÇÃO POR TRECHO),COM ESCAVADEIRA (0,8 M3), LARG. MENOR QUE 1,5 M, EM SOLO DE 2A CATEGORIA, EM LOCAIS COM BAIXO NÍVEL DE INTERFERÊNCIA. AF_02/2021</t>
  </si>
  <si>
    <t>6,93</t>
  </si>
  <si>
    <t>102319</t>
  </si>
  <si>
    <t>ESCAVAÇÃO MECANIZADA DE VALA COM PROF. MAIOR QUE 1,5 M ATÉ 3,0 M (MÉDIA MONTANTE E JUSANTE/UMA COMPOSIÇÃO POR TRECHO),COM ESCAVADEIRA (1,2 M3),LARG. DE 1,5 M A 2,5 M, EM SOLO DE 2A CATEGORIA, LOCAIS COM BAIXO NÍVEL DE INTERFERÊNCIA. AF_02/2021</t>
  </si>
  <si>
    <t>102320</t>
  </si>
  <si>
    <t>ESCAVAÇÃO MECANIZADA DE VALA COM PROF. MAIOR QUE 3,0 M ATÉ 4,5 M (MÉDIA MONTANTE E JUSANTE/UMA COMPOSIÇÃO POR TRECHO), ESCAVADEIRA (1,2 M3), LARG. DE 1,5 M A 2,5 M, EM SOLO DE 2A CATEGORIA, LOCAIS COM BAIXO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</si>
  <si>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</si>
  <si>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</si>
  <si>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6,37</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</si>
  <si>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</si>
  <si>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</si>
  <si>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</si>
  <si>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</si>
  <si>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</si>
  <si>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</si>
  <si>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</si>
  <si>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</si>
  <si>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</si>
  <si>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</si>
  <si>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</si>
  <si>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</si>
  <si>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</si>
  <si>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</si>
  <si>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102329</t>
  </si>
  <si>
    <t>ESCAVAÇÃO MECANIZADA DE VALA COM PROF. MAIOR QUE 1,5 M ATÉ 3,0 M (MÉDIA MONTANTE E JUSANTE/UMA COMPOSIÇÃO POR TRECHO), RETROESCAV. (0,26 M3), LARG. DE 0,8 M A 1,5 M, EM SOLO DE 2A CATEGORIA, EM LOCAIS COM BAIXO NÍVEL DE INTERFERÊNCIA. AF_02/2021</t>
  </si>
  <si>
    <t>8,54</t>
  </si>
  <si>
    <t>94304</t>
  </si>
  <si>
    <t>ATERRO MECANIZADO DE VALA COM ESCAVADEIRA HIDRÁULICA (CAPACIDADE DA CAÇAMBA: 0,8 M³ / POTÊNCIA: 111 HP), LARGURA ATÉ 2,5 M, PROFUNDIDADE ATÉ 1,5 M, COM SOLO ARGILO-ARENOSO. AF_08/2023</t>
  </si>
  <si>
    <t>73,65</t>
  </si>
  <si>
    <t>94306</t>
  </si>
  <si>
    <t>ATERRO MECANIZADO DE VALA COM ESCAVADEIRA HIDRÁULICA (CAPACIDADE DA CAÇAMBA: 0,8 M³ / POTÊNCIA: 111 HP), LARGURA ATÉ 2,5 M, PROFUNDIDADE DE 1,5 A 3,0 M, COM SOLO ARGILO-ARENOSO. AF_08/2023</t>
  </si>
  <si>
    <t>94310</t>
  </si>
  <si>
    <t>ATERRO MECANIZADO DE VALA COM ESCAVADEIRA HIDRÁULICA (CAPACIDADE DA CAÇAMBA: 0,8 M³/POTÊNCIA: 111 HP), LARGURA ATÉ 2,5 M, PROFUNDIDADE DE 3,0 A 6,0 M, COM SOLO ARGILO-ARENOSO. AF_08/2023</t>
  </si>
  <si>
    <t>94316</t>
  </si>
  <si>
    <t>ATERRO MECANIZADO DE VALA COM RETROESCAVADEIRA (CAPACIDADE DA CAÇAMBA DA RETRO: 0,26 M³ / POTÊNCIA: 88 HP), LARGURA ATÉ 1,5 M, PROFUNDIDADE ATÉ 1,5 M, COM SOLO ARGILO-ARENOSO. AF_08/2023</t>
  </si>
  <si>
    <t>68,84</t>
  </si>
  <si>
    <t>94318</t>
  </si>
  <si>
    <t>ATERRO MECANIZADO DE VALA COM RETROESCAVADEIRA (CAPACIDADE DA CAÇAMBA DA RETRO: 0,26 M³ / POTÊNCIA: 88 HP), LARGURA ATÉ 1,5 M, PROFUNDIDADE DE 1,5 A 3,0 M, COM SOLO ARGILO-ARENOSO. AF_08/2023</t>
  </si>
  <si>
    <t>94319</t>
  </si>
  <si>
    <t>ATERRO MANUAL DE VALAS COM SOLO ARGILO-ARENOSO. AF_08/2023</t>
  </si>
  <si>
    <t>94327</t>
  </si>
  <si>
    <t>ATERRO MECANIZADO DE VALA COM ESCAVADEIRA HIDRÁULICA (CAPACIDADE DA CAÇAMBA: 0,8 M³/POTÊNCIA: 111 HP), LARGURA ATÉ 2,5 M, PROFUNDIDADE ATÉ 1,5 M, COM AREIA PARA ATERRO. AF_08/2023</t>
  </si>
  <si>
    <t>94329</t>
  </si>
  <si>
    <t>ATERRO MECANIZADO DE VALA COM ESCAVADEIRA HIDRÁULICA (CAPACIDADE DA CAÇAMBA: 0,8 M³/POTÊNCIA: 111 HP), LARGURA ATÉ 2,5 M, PROFUNDIDADE DE 1,5 A 3,0 M, COM AREIA PARA ATERRO. AF_08/2023</t>
  </si>
  <si>
    <t>94333</t>
  </si>
  <si>
    <t>ATERRO MECANIZADO DE VALA COM ESCAVADEIRA HIDRÁULICA (CAPACIDADE DA CAÇAMBA: 0,8 M³/POTÊNCIA: 111 HP), LARGURA ATÉ 2,5 M, PROFUNDIDADE DE 3,0 A 6,0 M, COM AREIA PARA ATERRO. AF_08/2023</t>
  </si>
  <si>
    <t>94339</t>
  </si>
  <si>
    <t>ATERRO MECANIZADO DE VALA COM RETROESCAVADEIRA (CAPACIDADE DA CAÇAMBA DA RETRO: 0,26 M³/POTÊNCIA: 88 HP), LARGURA ATÉ 1,5 M, PROFUNDIDADE ATÉ 1,5 M, COM AREIA PARA ATERRO. AF_08/2023</t>
  </si>
  <si>
    <t>94341</t>
  </si>
  <si>
    <t>ATERRO MECANIZADO DE VALA COM RETROESCAVADEIRA (CAPACIDADE DA CAÇAMBA DA RETRO: 0,26 M³/POTÊNCIA: 88 HP), LARGURA ATÉ 1,5 M, PROFUNDIDADE DE 1,5 A 3,0 M, COM AREIA PARA ATERRO. AF_08/2023</t>
  </si>
  <si>
    <t>94342</t>
  </si>
  <si>
    <t>ATERRO MANUAL DE VALAS COM AREIA PARA ATERRO. AF_08/2023</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</si>
  <si>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</si>
  <si>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</si>
  <si>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</si>
  <si>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</si>
  <si>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93367</t>
  </si>
  <si>
    <t>REATERRO MECANIZADO DE VALA COM ESCAVADEIRA HIDRÁULICA (CAPACIDADE DA CAÇAMBA: 0,8 M³/POTÊNCIA: 111 HP), LARGURA DE 1,5 A 2,5 M, PROFUNDIDADE ATÉ 1,5 M, COM SOLO (SEM SUBSTITUIÇÃO) DE 1ª CATEGORIA, COM COMPACTADOR DE SOLOS DE PERCUSSÃO. AF_08/2023</t>
  </si>
  <si>
    <t>22,95</t>
  </si>
  <si>
    <t>93368</t>
  </si>
  <si>
    <t>REATERRO MECANIZADO DE VALA COM ESCAVADEIRA HIDRÁULICA (CAPACIDADE DA CAÇAMBA: 0,8 M³/POTÊNCIA: 111 HP), LARGURA ATÉ 1,5 M, PROFUNDIDADE DE 1,5 A 3,0 M, COM SOLO (SEM SUBSTITUIÇÃO) DE 1ª CATEGORIA, COM COMPACTADOR DE SOLOS DE PERCUSSÃO. AF_08/2023</t>
  </si>
  <si>
    <t>93369</t>
  </si>
  <si>
    <t>16,50</t>
  </si>
  <si>
    <t>93372</t>
  </si>
  <si>
    <t>REATERRO MECANIZADO DE VALA COM ESCAVADEIRA HIDRÁULICA (CAPACIDADE DA CAÇAMBA: 0,8 M³/POTÊNCIA: 111 HP), LARGURA ATÉ 1,5 M, PROFUNDIDADE DE 3,0 A 6,0 M, COM SOLO (SEM SUBSTITUIÇÃO) DE 1ª CATEGORIA, COM COMPACTADOR DE SOLOS DE PERCUSSÃO. AF_08/2023</t>
  </si>
  <si>
    <t>15,86</t>
  </si>
  <si>
    <t>93373</t>
  </si>
  <si>
    <t>93378</t>
  </si>
  <si>
    <t>23,66</t>
  </si>
  <si>
    <t>93379</t>
  </si>
  <si>
    <t>93380</t>
  </si>
  <si>
    <t>93381</t>
  </si>
  <si>
    <t>12,47</t>
  </si>
  <si>
    <t>93382</t>
  </si>
  <si>
    <t>REATERRO MANUAL DE VALAS, COM COMPACTADOR DE SOLOS DE PERCUSSÃO. AF_08/2023</t>
  </si>
  <si>
    <t>23,03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</si>
  <si>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</si>
  <si>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</si>
  <si>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</si>
  <si>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</si>
  <si>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</si>
  <si>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</si>
  <si>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12,62</t>
  </si>
  <si>
    <t>104731</t>
  </si>
  <si>
    <t>REATERRO MECANIZADO DE VALA COM ESCAVADEIRA HIDRÁULICA (CAPACIDADE DA CAÇAMBA: 0,8 M³/POTÊNCIA: 111 HP), LARGURA ATÉ 1,5 M, PROFUNDIDADE DE 3,0 A 6,0 M, COM SOLO (SEM SUBSTITUIÇÃO) DE 1ª CATEGORIA, COM PLACA VIBRATÓRIA. AF_08/2023</t>
  </si>
  <si>
    <t>11,99</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</si>
  <si>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</si>
  <si>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</si>
  <si>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</si>
  <si>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</si>
  <si>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19,17</t>
  </si>
  <si>
    <t>104734</t>
  </si>
  <si>
    <t>REATERRO MECANIZADO DE VALA COM RETROESCAVADEIRA (CAPACIDADE   DA   CAÇAMBA   DA RETRO: 0,26 M³/POTÊNCIA: 88 HP), LARGURA DE 0,8 A 1,5 M, PROFUNDIDADE ATÉ 1,5 M, COM SOLO (SEM SUBSTITUIÇÃO) DE 1ª CATEGORIA, COM PLACA VIBRATÓRIA. AF_08/2023</t>
  </si>
  <si>
    <t>13,93</t>
  </si>
  <si>
    <t>104735</t>
  </si>
  <si>
    <t>REATERRO MECANIZADO DE VALA COM RETROESCAVADEIRA (CAPACIDADE   DA   CAÇAMBA   DA RETRO: 0,26 M³/POTÊNCIA: 88 HP), LARGURA ATÉ 0,8 M, PROFUNDIDADE DE 1,5 A 3,0 M, COM SOLO (SEM SUBSTITUIÇÃO) DE 1ª CATEGORIA, COM PLACA VIBRATÓRIA. AF_08/2023</t>
  </si>
  <si>
    <t>11,41</t>
  </si>
  <si>
    <t>104736</t>
  </si>
  <si>
    <t>REATERRO MECANIZADO DE VALA COM RETROESCAVADEIRA (CAPACIDADE   DA   CAÇAMBA   DA RETRO: 0,26 M³/POTÊNCIA: 88 HP), LARGURA DE 0,8 A 1,5 M, PROFUNDIDADE DE 1,5 A 3,0 M, COM SOLO (SEM SUBSTITUIÇÃO) DE 1ª CATEGORIA, COM PLACA VIBRATÓRIA. AF_08/2023</t>
  </si>
  <si>
    <t>8,57</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</si>
  <si>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</si>
  <si>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</si>
  <si>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</si>
  <si>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</si>
  <si>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</si>
  <si>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</si>
  <si>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</si>
  <si>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</si>
  <si>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</si>
  <si>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</si>
  <si>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22,34</t>
  </si>
  <si>
    <t>104742</t>
  </si>
  <si>
    <t>COMPACTAÇÃO DE VALAS COM ROLO COMPRESSOR. AF_08/2023</t>
  </si>
  <si>
    <t>97916</t>
  </si>
  <si>
    <t>TRANSPORTE COM CAMINHÃO BASCULANTE DE 6 M³, EM VIA URBANA EM LEITO NATURAL (UNIDADE: TXKM). AF_07/2020</t>
  </si>
  <si>
    <t>TXKM</t>
  </si>
  <si>
    <t>2,39</t>
  </si>
  <si>
    <t>97917</t>
  </si>
  <si>
    <t>TRANSPORTE COM CAMINHÃO BASCULANTE DE 6 M³, EM VIA URBANA EM REVESTIMENTO PRIMÁRIO (UNIDADE: TXKM). AF_07/2020</t>
  </si>
  <si>
    <t>2,06</t>
  </si>
  <si>
    <t>97918</t>
  </si>
  <si>
    <t>TRANSPORTE COM CAMINHÃO BASCULANTE DE 6 M³, EM VIA URBANA PAVIMENTADA, DMT ATÉ 30 KM (UNIDADE: TXKM). AF_07/2020</t>
  </si>
  <si>
    <t>97919</t>
  </si>
  <si>
    <t>TRANSPORTE COM CAMINHÃO BASCULANTE DE 6 M³, EM VIA URBANA PAVIMENTADA, ADICIONAL PARA DMT EXCEDENTE A 30 KM (UNIDADE: TXKM). AF_07/2020</t>
  </si>
  <si>
    <t>101616</t>
  </si>
  <si>
    <t>PREPARO DE FUNDO DE VALA COM LARGURA MENOR QUE 1,5 M (ACERTO DO SOLO NATURAL). AF_08/2020</t>
  </si>
  <si>
    <t>101617</t>
  </si>
  <si>
    <t>PREPARO DE FUNDO DE VALA COM LARGURA MAIOR OU IGUAL A 1,5 M E MENOR QUE 2,5 M (ACERTO DO SOLO NATURAL). AF_08/2020</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</si>
  <si>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</si>
  <si>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</si>
  <si>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</si>
  <si>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</si>
  <si>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</si>
  <si>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</si>
  <si>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</si>
  <si>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</si>
  <si>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</si>
  <si>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</si>
  <si>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</si>
  <si>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</si>
  <si>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</si>
  <si>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</si>
  <si>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</si>
  <si>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</si>
  <si>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</si>
  <si>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</si>
  <si>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</si>
  <si>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</si>
  <si>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</si>
  <si>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</si>
  <si>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</si>
  <si>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</si>
  <si>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</si>
  <si>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</si>
  <si>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</si>
  <si>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</si>
  <si>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</si>
  <si>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</si>
  <si>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71,58</t>
  </si>
  <si>
    <t>103328</t>
  </si>
  <si>
    <t>ALVENARIA DE VEDAÇÃO DE BLOCOS CERÂMICOS FURADOS NA HORIZONTAL DE 9X19X19 CM (ESPESSURA 9 CM) E ARGAMASSA DE ASSENTAMENTO COM PREPARO EM BETONEIRA. AF_12/2021</t>
  </si>
  <si>
    <t>72,04</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</si>
  <si>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</si>
  <si>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</si>
  <si>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</si>
  <si>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</si>
  <si>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</si>
  <si>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</si>
  <si>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</si>
  <si>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</si>
  <si>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</si>
  <si>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</si>
  <si>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95,63</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</si>
  <si>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</si>
  <si>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</si>
  <si>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</si>
  <si>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</si>
  <si>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</si>
  <si>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</si>
  <si>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</si>
  <si>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</si>
  <si>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</si>
  <si>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</si>
  <si>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</si>
  <si>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</si>
  <si>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89282</t>
  </si>
  <si>
    <t>ALVENARIA ESTRUTURAL DE BLOCOS CERÂMICOS 14X19X39, (ESPESSURA DE 14 CM), UTILIZANDO PALHETA E ARGAMASSA DE ASSENTAMENTO COM PREPARO EM BETONEIRA. AF_03/2023</t>
  </si>
  <si>
    <t>89283</t>
  </si>
  <si>
    <t>ALVENARIA ESTRUTURAL DE BLOCOS CERÂMICOS 14X19X39, (ESPESSURA DE 14 CM), UTILIZANDO PALHETA E ARGAMASSA DE ASSENTAMENTO COM PREPARO MANUAL. AF_03/2023</t>
  </si>
  <si>
    <t>89290</t>
  </si>
  <si>
    <t>ALVENARIA ESTRUTURAL DE BLOCOS CERÂMICOS 14X19X29, (ESPESSURA DE 14 CM), UTILIZANDO PALHETA E ARGAMASSA DE ASSENTAMENTO COM PREPARO EM BETONEIRA. AF_03/2023</t>
  </si>
  <si>
    <t>89291</t>
  </si>
  <si>
    <t>ALVENARIA ESTRUTURAL DE BLOCOS CERÂMICOS 14X19X29, (ESPESSURA DE 14 CM), UTILIZANDO PALHETA E ARGAMASSA DE ASSENTAMENTO COM PREPARO MANUAL. AF_03/2023</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</si>
  <si>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</si>
  <si>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</si>
  <si>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</si>
  <si>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</si>
  <si>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89306</t>
  </si>
  <si>
    <t>ALVENARIA ESTRUTURAL DE BLOCOS CERÂMICOS 14X19X29, (ESPESSURA DE 14 CM), UTILIZANDO COLHER DE PEDREIRO E ARGAMASSA DE ASSENTAMENTO COM PREPARO EM BETONEIRA. AF_03/2023</t>
  </si>
  <si>
    <t>89307</t>
  </si>
  <si>
    <t>ALVENARIA ESTRUTURAL DE BLOCOS CERÂMICOS 14X19X29, (ESPESSURA DE 14 CM), UTILIZANDO COLHER DE PEDREIRO E ARGAMASSA DE ASSENTAMENTO COM PREPARO MANUAL. AF_03/2023</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</si>
  <si>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</si>
  <si>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</si>
  <si>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</si>
  <si>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</si>
  <si>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</si>
  <si>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</si>
  <si>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</si>
  <si>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</si>
  <si>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</si>
  <si>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</si>
  <si>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</si>
  <si>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</si>
  <si>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</si>
  <si>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</si>
  <si>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</si>
  <si>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</si>
  <si>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</si>
  <si>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</si>
  <si>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</si>
  <si>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</si>
  <si>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</si>
  <si>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</si>
  <si>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</si>
  <si>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</si>
  <si>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</si>
  <si>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</si>
  <si>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</si>
  <si>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</si>
  <si>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</si>
  <si>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</si>
  <si>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</si>
  <si>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</si>
  <si>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97,02</t>
  </si>
  <si>
    <t>103343</t>
  </si>
  <si>
    <t>ALVENARIA DE VEDAÇÃO DE BLOCOS  VAZADOS DE CONCRETO DE 14X19X29 CM (ESPESSURA 14 CM) E ARGAMASSA DE ASSENTAMENTO COM PREPARO MANUAL. AF_12/2021</t>
  </si>
  <si>
    <t>89453</t>
  </si>
  <si>
    <t>ALVENARIA DE BLOCOS DE CONCRETO ESTRUTURAL 14X19X39 CM (ESPESSURA 14 CM), FBK = 4,5 MPA, UTILIZANDO PALHETA. AF_10/2022</t>
  </si>
  <si>
    <t>73,72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</si>
  <si>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</si>
  <si>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</si>
  <si>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</si>
  <si>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</si>
  <si>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</si>
  <si>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ALVENARIA DE BLOCOS DE CONCRETO ESTRUTURAL 14X19X29 CM (ESPESSURA 14 CM), FBK = 14,0 MPA, UTILIZANDO PALHETA. AF_10/2022</t>
  </si>
  <si>
    <t>89470</t>
  </si>
  <si>
    <t>ALVENARIA DE BLOCOS DE CONCRETO ESTRUTURAL 14X19X39 CM (ESPESSURA 14 CM), FBK = 4,5 MPA, UTILIZANDO COLHER DE PEDREIRO. AF_10/2022</t>
  </si>
  <si>
    <t>84,07</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</si>
  <si>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</si>
  <si>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</si>
  <si>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</si>
  <si>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</si>
  <si>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</si>
  <si>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</si>
  <si>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101161</t>
  </si>
  <si>
    <t>ALVENARIA DE VEDAÇÃO COM ELEMENTO VAZADO DE CONCRETO (COBOGÓ) DE 7X50X50CM E ARGAMASSA DE ASSENTAMENTO COM PREPARO EM BETONEIRA. AF_05/2020</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</si>
  <si>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</si>
  <si>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</si>
  <si>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</si>
  <si>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</si>
  <si>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96358</t>
  </si>
  <si>
    <t>PAREDE COM SISTEMA EM CHAPAS DE GESSO PARA DRYWALL, USO INTERNO, COM DUAS FACES SIMPLES E ESTRUTURA METÁLICA COM GUIAS SIMPLES, SEM VÃOS. AF_07/2023_PS</t>
  </si>
  <si>
    <t>96359</t>
  </si>
  <si>
    <t>PAREDE COM SISTEMA EM CHAPAS DE GESSO PARA DRYWALL, USO INTERNO, COM DUAS FACES SIMPLES E ESTRUTURA METÁLICA COM GUIAS SIMPLES PARA PAREDES COM ÁREA LÍQUIDA MAIOR OU IGUAL A 6 M2, COM VÃOS. AF_07/2023_PS</t>
  </si>
  <si>
    <t>96360</t>
  </si>
  <si>
    <t>PAREDE COM SISTEMA EM CHAPAS DE GESSO PARA DRYWALL, USO INTERNO, COM DUAS FACES SIMPLES E ESTRUTURA METÁLICA COM GUIAS DUPLAS, SEM VÃOS. AF_07/2023_PS</t>
  </si>
  <si>
    <t>96361</t>
  </si>
  <si>
    <t>PAREDE COM SISTEMA EM CHAPAS DE GESSO PARA DRYWALL, USO INTERNO, COM DUAS FACES SIMPLES E ESTRUTURA METÁLICA COM GUIAS DUPLAS PARA PAREDES COM ÁREA LÍQUIDA MAIOR OU IGUAL A 6 M2, COM VÃOS. AF_07/2023_PS</t>
  </si>
  <si>
    <t>96362</t>
  </si>
  <si>
    <t>PAREDE COM SISTEMA EM CHAPAS DE GESSO PARA DRYWALL, USO INTERNO, COM UMA FACE SIMPLES E OUTRA FACE DUPLA E ESTRUTURA METÁLICA COM GUIAS SIMPLES, SEM VÃOS. AF_07/2023_PS</t>
  </si>
  <si>
    <t>96363</t>
  </si>
  <si>
    <t>PAREDE COM SISTEMA EM CHAPAS DE GESSO PARA DRYWALL, USO INTERNO, COM UMA FACE SIMPLES E OUTRA FACE DUPLA E ESTRUTURA METÁLICA COM GUIAS SIMPLES PARA PAREDES COM ÁREA LÍQUIDA MAIOR OU IGUAL A 6 M2, COM VÃOS. AF_07/2023_PS</t>
  </si>
  <si>
    <t>96364</t>
  </si>
  <si>
    <t>PAREDE COM SISTEMA EM CHAPAS DE GESSO PARA DRYWALL, USO INTERNO COM UMA FACE SIMPLES E OUTRA FACE DUPLA E ESTRUTURA METÁLICA COM GUIAS DUPLAS, SEM VÃOS. AF_07/2023_PS</t>
  </si>
  <si>
    <t>96365</t>
  </si>
  <si>
    <t>PAREDE COM SISTEMA EM CHAPAS DE GESSO PARA DRYWALL, USO INTERNO, COM UMA FACE SIMPLES E OUTRA FACE DUPLA E   ESTRUTURA METÁLICA COM GUIAS DUPLAS PARA PAREDES COM ÁREA LÍQUIDA MAIOR OU IGUAL A 6 M2, COM VÃOS. AF_07/2023_PS</t>
  </si>
  <si>
    <t>96366</t>
  </si>
  <si>
    <t>PAREDE COM SISTEMA EM CHAPAS DE GESSO PARA DRYWALL, USO INTERNO, COM DUAS FACES DUPLAS E ESTRUTURA METÁLICA COM GUIAS SIMPLES, SEM VÃOS. AF_07/2023_PS</t>
  </si>
  <si>
    <t>96367</t>
  </si>
  <si>
    <t>PAREDE COM SISTEMA EM CHAPAS DE GESSO PARA DRYWALL, USO INTERNO, COM DUAS FACES DUPLAS E ESTRUTURA METÁLICA COM GUIAS SIMPLES PARA PAREDES COM ÁREA LÍQUIDA MAIOR OU IGUAL A 6 M2, COM VÃOS. AF_07/2023_PS</t>
  </si>
  <si>
    <t>96368</t>
  </si>
  <si>
    <t>PAREDE COM SISTEMA EM CHAPAS DE GESSO PARA DRYWALL, USO INTERNO COM DUAS FACES DUPLAS E ESTRUTURA METÁLICA COM GUIAS DUPLAS, SEM VÃOS. AF_07/2023_PS</t>
  </si>
  <si>
    <t>158,24</t>
  </si>
  <si>
    <t>96369</t>
  </si>
  <si>
    <t>PAREDE COM SISTEMA EM CHAPAS DE GESSO PARA DRYWALL, USO INTERNO, COM DUAS FACES DUPLAS E ESTRUTURA METÁLICA COM GUIAS DUPLAS PARA PAREDES COM ÁREA LÍQUIDA MAIOR OU IGUAL A 6 M2, COM VÃOS. AF_07/2023_PS</t>
  </si>
  <si>
    <t>96370</t>
  </si>
  <si>
    <t>PAREDE COM SISTEMA EM CHAPAS DE GESSO PARA DRYWALL, USO INTERNO, COM UMA FACE SIMPLES E ESTRUTURA METÁLICA COM GUIAS SIMPLES, SEM VÃOS. AF_07/2023_PS</t>
  </si>
  <si>
    <t>96371</t>
  </si>
  <si>
    <t>PAREDE COM SISTEMA EM CHAPAS DE GESSO PARA DRYWALL, USO INTERNO, COM UMA FACE SIMPLES E ESTRUTURA METÁLICA COM GUIAS SIMPLES PARA PAREDES COM ÁREA LÍQUIDA MAIOR OU IGUAL A 6 M2, COM VÃOS. AF_07/2023_PS</t>
  </si>
  <si>
    <t>96373</t>
  </si>
  <si>
    <t>INSTALAÇÃO DE REFORÇO METÁLICO EM PAREDE DRYWALL. AF_07/2023</t>
  </si>
  <si>
    <t>96374</t>
  </si>
  <si>
    <t>INSTALAÇÃO DE REFORÇO DE MADEIRA EM PAREDE DRYWALL. AF_07/2023</t>
  </si>
  <si>
    <t>102235</t>
  </si>
  <si>
    <t>DIVISÓRIA FIXA EM VIDRO TEMPERADO 10 MM, SEM ABERTURA. AF_01/2021_PS</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</si>
  <si>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</si>
  <si>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</si>
  <si>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</si>
  <si>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</si>
  <si>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</si>
  <si>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</si>
  <si>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</si>
  <si>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</si>
  <si>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</si>
  <si>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</si>
  <si>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</si>
  <si>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</si>
  <si>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</si>
  <si>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</si>
  <si>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</si>
  <si>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</si>
  <si>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</si>
  <si>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</si>
  <si>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</si>
  <si>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</si>
  <si>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</si>
  <si>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</si>
  <si>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</si>
  <si>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</si>
  <si>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</si>
  <si>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</si>
  <si>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</si>
  <si>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</si>
  <si>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</si>
  <si>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</si>
  <si>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174,46</t>
  </si>
  <si>
    <t>101156</t>
  </si>
  <si>
    <t>ALVENARIA DE VEDAÇÃO DE BLOCOS DE CONCRETO CELULAR DE 20X30X60CM (ESPESSURA 20CM) E ARGAMASSA DE ASSENTAMENTO COM PREPARO EM BETONEIRA. AF_05/2020</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</si>
  <si>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</si>
  <si>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</si>
  <si>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</si>
  <si>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</si>
  <si>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68,78</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</si>
  <si>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</si>
  <si>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</si>
  <si>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</si>
  <si>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</si>
  <si>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</si>
  <si>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</si>
  <si>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39,28</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</si>
  <si>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</si>
  <si>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</si>
  <si>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</si>
  <si>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</si>
  <si>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</si>
  <si>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</si>
  <si>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171,69</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</si>
  <si>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</si>
  <si>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</si>
  <si>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</si>
  <si>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</si>
  <si>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</si>
  <si>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</si>
  <si>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</si>
  <si>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</si>
  <si>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</si>
  <si>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</si>
  <si>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</si>
  <si>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</si>
  <si>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</si>
  <si>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</si>
  <si>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</si>
  <si>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</si>
  <si>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</si>
  <si>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</si>
  <si>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</si>
  <si>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</si>
  <si>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</si>
  <si>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</si>
  <si>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</si>
  <si>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</si>
  <si>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27,43</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</si>
  <si>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</si>
  <si>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</si>
  <si>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</si>
  <si>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</si>
  <si>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</si>
  <si>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</si>
  <si>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</si>
  <si>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</si>
  <si>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</si>
  <si>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</si>
  <si>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</si>
  <si>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</si>
  <si>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</si>
  <si>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</si>
  <si>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</si>
  <si>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</si>
  <si>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</si>
  <si>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</si>
  <si>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</si>
  <si>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</si>
  <si>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</si>
  <si>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</si>
  <si>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</si>
  <si>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</si>
  <si>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</si>
  <si>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</si>
  <si>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</si>
  <si>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</si>
  <si>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</si>
  <si>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</si>
  <si>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</si>
  <si>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</si>
  <si>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</si>
  <si>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</si>
  <si>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</si>
  <si>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</si>
  <si>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</si>
  <si>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</si>
  <si>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</si>
  <si>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</si>
  <si>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</si>
  <si>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</si>
  <si>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</si>
  <si>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</si>
  <si>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</si>
  <si>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</si>
  <si>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</si>
  <si>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</si>
  <si>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33,70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</si>
  <si>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</si>
  <si>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</si>
  <si>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</si>
  <si>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</si>
  <si>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</si>
  <si>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</si>
  <si>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</si>
  <si>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</si>
  <si>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</si>
  <si>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</si>
  <si>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</si>
  <si>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</si>
  <si>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28,71</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</si>
  <si>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</si>
  <si>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</si>
  <si>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</si>
  <si>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</si>
  <si>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36,41</t>
  </si>
  <si>
    <t>102098</t>
  </si>
  <si>
    <t>RECOMPOSIÇÃO DE REVESTIMENTO EM CONCRETO ASFÁLTICO (AQUISIÇÃO EM USINA), PARA O FECHAMENTO DE VALAS - INCLUSO DEMOLIÇÃO DO PAVIMENTO. AF_12/2020</t>
  </si>
  <si>
    <t>102988</t>
  </si>
  <si>
    <t>RECOMPOSIÇÃO DE PAVIMENTO EM PISO INTERTRAVADO, COM REAPROVEITAMENTO DOS BLOCOS INTERTRAVADOS, PARA FECHAMENTO DE VALAS - INCLUSO RETIRADA E COLOCAÇÃO DO MATERIAL. AF_12/2020</t>
  </si>
  <si>
    <t>100576</t>
  </si>
  <si>
    <t>REGULARIZAÇÃO E COMPACTAÇÃO DE SUBLEITO DE SOLO  PREDOMINANTEMENTE ARGILOSO. AF_11/2019</t>
  </si>
  <si>
    <t>100577</t>
  </si>
  <si>
    <t>REGULARIZAÇÃO E COMPACTAÇÃO DE SUBLEITO DE SOLO PREDOMINANTEMENTE ARENOSO. AF_11/2019</t>
  </si>
  <si>
    <t>96388</t>
  </si>
  <si>
    <t>EXECUÇÃO E COMPACTAÇÃO DE BASE E OU SUB BASE PARA PAVIMENTAÇÃO DE SOLOS DE COMPORTAMENTO LATERÍTICO (ARENOSO) - EXCLUSIVE SOLO, ESCAVAÇÃO, CARGA E TRANSPORTE. AF_11/2019</t>
  </si>
  <si>
    <t>12,41</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</si>
  <si>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</si>
  <si>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</si>
  <si>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</si>
  <si>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</si>
  <si>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</si>
  <si>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</si>
  <si>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108,95</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</si>
  <si>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</si>
  <si>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</si>
  <si>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</si>
  <si>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</si>
  <si>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</si>
  <si>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</si>
  <si>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</si>
  <si>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</si>
  <si>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</si>
  <si>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</si>
  <si>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</si>
  <si>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</si>
  <si>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</si>
  <si>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</si>
  <si>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</si>
  <si>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</si>
  <si>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</si>
  <si>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</si>
  <si>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</si>
  <si>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</si>
  <si>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</si>
  <si>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</si>
  <si>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</si>
  <si>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</si>
  <si>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</si>
  <si>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</si>
  <si>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</si>
  <si>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</si>
  <si>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</si>
  <si>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</si>
  <si>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</si>
  <si>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</si>
  <si>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99,83</t>
  </si>
  <si>
    <t>100574</t>
  </si>
  <si>
    <t>ESPALHAMENTO DE MATERIAL COM TRATOR DE ESTEIRAS. AF_11/2019</t>
  </si>
  <si>
    <t>100575</t>
  </si>
  <si>
    <t>101767</t>
  </si>
  <si>
    <t>EXECUÇÃO E COMPACTAÇÃO DE BASE E OU SUB BASE PARA PAVIMENTAÇÃO DE SOLOS ESTABILIZADOS GRANULOMETRICAMENTE COM MISTURA DE SOLOS EM PISTA - EXCLUSIVE SOLO, ESCAVAÇÃO, CARGA E TRANSPORTE. AF_11/2019</t>
  </si>
  <si>
    <t>101768</t>
  </si>
  <si>
    <t>EXECUÇÃO E COMPACTAÇÃO DE BASE E OU SUB BASE PARA PAVIMENTAÇÃO DE SOLO ESTABILIZADO GRANULOMETRICAMENTE SEM MISTURA DE SOLOS - EXCLUSIVE SOLO, ESCAVAÇÃO, CARGA E TRANSPORTE. AF_11/2023</t>
  </si>
  <si>
    <t>24,51</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</si>
  <si>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</si>
  <si>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</si>
  <si>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</si>
  <si>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</si>
  <si>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</si>
  <si>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</si>
  <si>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</si>
  <si>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</si>
  <si>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</si>
  <si>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</si>
  <si>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</si>
  <si>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</si>
  <si>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</si>
  <si>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</si>
  <si>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</si>
  <si>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</si>
  <si>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</si>
  <si>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</si>
  <si>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</si>
  <si>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</si>
  <si>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</si>
  <si>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</si>
  <si>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</si>
  <si>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</si>
  <si>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72,15</t>
  </si>
  <si>
    <t>92406</t>
  </si>
  <si>
    <t>EXECUÇÃO DE PAVIMENTO EM PISO INTERTRAVADO, COM BLOCO 16 FACES DE 22 X 11 CM, ESPESSURA 10 CM. AF_10/2022</t>
  </si>
  <si>
    <t>86,00</t>
  </si>
  <si>
    <t>93679</t>
  </si>
  <si>
    <t>EXECUÇÃO DE PASSEIO EM PISO INTERTRAVADO, COM BLOCO RETANGULAR COLORIDO DE 20 X 10 CM, ESPESSURA 6 CM. AF_10/2022</t>
  </si>
  <si>
    <t>75,89</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</si>
  <si>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</si>
  <si>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</si>
  <si>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</si>
  <si>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</si>
  <si>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</si>
  <si>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</si>
  <si>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</si>
  <si>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</si>
  <si>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</si>
  <si>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</si>
  <si>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97107</t>
  </si>
  <si>
    <t>EXECUÇÃO DE PAVIMENTO DE CONCRETO SIMPLES (PCS), FCK = 40 MPA, ESPESSURA DE 22,5 CM. AF_04/2022</t>
  </si>
  <si>
    <t>172,76</t>
  </si>
  <si>
    <t>97108</t>
  </si>
  <si>
    <t>EXECUÇÃO DE PAVIMENTO DE CONCRETO SIMPLES (PCS), FCK = 40 MPA, ESPESSURA DE 25,0 CM. AF_04/2022</t>
  </si>
  <si>
    <t>97109</t>
  </si>
  <si>
    <t>EXECUÇÃO DE PAVIMENTO DE CONCRETO SIMPLES (PCS), FCK = 40 MPA, ESPESSURA DE 27,5 CM. AF_04/2022</t>
  </si>
  <si>
    <t>97111</t>
  </si>
  <si>
    <t>EXECUÇÃO DE PAVIMENTO DE CONCRETO ARMADO (PCA), FCK = 30 MPA, ESPESSURA DE 15,0 CM. AF_04/2022</t>
  </si>
  <si>
    <t>97112</t>
  </si>
  <si>
    <t>EXECUÇÃO DE PAVIMENTO DE CONCRETO ARMADO (PCA), FCK = 30 MPA, ESPESSURA DE 17,5 CM. AF_04/2022</t>
  </si>
  <si>
    <t>97113</t>
  </si>
  <si>
    <t>APLICAÇÃO DE LONA PLÁSTICA PARA EXECUÇÃO DE PAVIMENTOS DE CONCRETO. AF_04/2022</t>
  </si>
  <si>
    <t>2,27</t>
  </si>
  <si>
    <t>97114</t>
  </si>
  <si>
    <t>EXECUÇÃO DE JUNTAS DE CONTRAÇÃO PARA PAVIMENTOS DE CONCRETO. AF_04/2022</t>
  </si>
  <si>
    <t>97115</t>
  </si>
  <si>
    <t>APLICAÇÃO DE GRAXA EM BARRAS DE TRANSFERÊNCIA PARA EXECUÇÃO DE PAVIMENTO DE CONCRETO. AF_04/2022</t>
  </si>
  <si>
    <t>56,03</t>
  </si>
  <si>
    <t>97116</t>
  </si>
  <si>
    <t>BARRAS DE TRANSFERÊNCIA, AÇO CA-25 DE 16,0 MM, PARA EXECUÇÃO DE PAVIMENTO DE CONCRETO  FORNECIMENTO E INSTALAÇÃO. AF_04/2022</t>
  </si>
  <si>
    <t>21,99</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</si>
  <si>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</si>
  <si>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</si>
  <si>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</si>
  <si>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</si>
  <si>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</si>
  <si>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</si>
  <si>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</si>
  <si>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</si>
  <si>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</si>
  <si>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</si>
  <si>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101169</t>
  </si>
  <si>
    <t>EXECUÇÃO DE PAVIMENTO EM PARALELEPÍPEDOS, REJUNTAMENTO COM ARGAMASSA TRAÇO 1:3 (CIMENTO E AREIA). AF_05/2020</t>
  </si>
  <si>
    <t>101170</t>
  </si>
  <si>
    <t>EXECUÇÃO DE PAVIMENTO EM PEDRAS POLIÉDRICAS, REJUNTAMENTO COM PÓ DE PEDRA. AF_05/2020</t>
  </si>
  <si>
    <t>49,73</t>
  </si>
  <si>
    <t>101172</t>
  </si>
  <si>
    <t>EXECUÇÃO DE PAVIMENTO EM PEDRAS POLIÉDRICAS, REJUNTAMENTO COM ARGAMASSA TRAÇO 1:3 (CIMENTO E AREIA). AF_05/2020</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</si>
  <si>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</si>
  <si>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</si>
  <si>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</si>
  <si>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</si>
  <si>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</si>
  <si>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</si>
  <si>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</si>
  <si>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</si>
  <si>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</si>
  <si>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</si>
  <si>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</si>
  <si>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</si>
  <si>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</si>
  <si>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</si>
  <si>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</si>
  <si>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</si>
  <si>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</si>
  <si>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</si>
  <si>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</si>
  <si>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</si>
  <si>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</si>
  <si>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</si>
  <si>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</si>
  <si>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</si>
  <si>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</si>
  <si>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</si>
  <si>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</si>
  <si>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</si>
  <si>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104432</t>
  </si>
  <si>
    <t>EXECUÇÃO DE PASSEIO EM PISO INTERTRAVADO, COM BLOCO RAQUETE  22 X 13,5 CM, ESPESSURA 6 CM. AF_10/2022</t>
  </si>
  <si>
    <t>72,49</t>
  </si>
  <si>
    <t>104433</t>
  </si>
  <si>
    <t>EXECUÇÃO DE PAVIMENTO EM PISO INTERTRAVADO, COM BLOCO RAQUETE  22 X 13,5 CM, ESPESSURA 6 CM. AF_10/2022</t>
  </si>
  <si>
    <t>103689</t>
  </si>
  <si>
    <t>FORNECIMENTO E INSTALAÇÃO DE PLACA DE OBRA COM CHAPA GALVANIZADA E ESTRUTURA DE MADEIRA. AF_03/2022_PS</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</si>
  <si>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</si>
  <si>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</si>
  <si>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</si>
  <si>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</si>
  <si>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</si>
  <si>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</si>
  <si>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</si>
  <si>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</si>
  <si>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</si>
  <si>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</si>
  <si>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</si>
  <si>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</si>
  <si>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</si>
  <si>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</si>
  <si>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</si>
  <si>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</si>
  <si>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</si>
  <si>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</si>
  <si>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</si>
  <si>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</si>
  <si>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</si>
  <si>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</si>
  <si>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</si>
  <si>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</si>
  <si>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2,46</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</si>
  <si>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</si>
  <si>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</si>
  <si>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</si>
  <si>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</si>
  <si>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</si>
  <si>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88416</t>
  </si>
  <si>
    <t>APLICAÇÃO MANUAL DE PINTURA COM TINTA TEXTURIZADA ACRÍLICA EM PANOS COM PRESENÇA DE VÃOS DE EDIFÍCIOS DE MÚLTIPLOS PAVIMENTOS, UMA COR. AF_06/2014</t>
  </si>
  <si>
    <t>20,25</t>
  </si>
  <si>
    <t>88417</t>
  </si>
  <si>
    <t>APLICAÇÃO MANUAL DE PINTURA COM TINTA TEXTURIZADA ACRÍLICA EM PANOS CEGOS DE FACHADA (SEM PRESENÇA DE VÃOS) DE EDIFÍCIOS DE MÚLTIPLOS PAVIMENTOS, UMA COR. AF_06/2014</t>
  </si>
  <si>
    <t>17,98</t>
  </si>
  <si>
    <t>88420</t>
  </si>
  <si>
    <t>APLICAÇÃO MANUAL DE PINTURA COM TINTA TEXTURIZADA ACRÍLICA EM SUPERFÍCIES EXTERNAS DE SACADA DE EDIFÍCIOS DE MÚLTIPLOS PAVIMENTOS, UMA COR. AF_06/2014</t>
  </si>
  <si>
    <t>24,84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</si>
  <si>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</si>
  <si>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</si>
  <si>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</si>
  <si>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</si>
  <si>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</si>
  <si>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</si>
  <si>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</si>
  <si>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</si>
  <si>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19,45</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</si>
  <si>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</si>
  <si>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</si>
  <si>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</si>
  <si>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</si>
  <si>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33,78</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</si>
  <si>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</si>
  <si>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</si>
  <si>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</si>
  <si>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</si>
  <si>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</si>
  <si>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FUNDO SELADOR ACRÍLICO, APLICAÇÃO MANUAL EM TETO, UMA DEMÃO. AF_04/2023</t>
  </si>
  <si>
    <t>88485</t>
  </si>
  <si>
    <t>3,84</t>
  </si>
  <si>
    <t>88488</t>
  </si>
  <si>
    <t>PINTURA LÁTEX ACRÍLICA PREMIUM, APLICAÇÃO MANUAL EM TETO, DUAS DEMÃOS. AF_04/2023</t>
  </si>
  <si>
    <t>88489</t>
  </si>
  <si>
    <t>12,77</t>
  </si>
  <si>
    <t>88494</t>
  </si>
  <si>
    <t>88495</t>
  </si>
  <si>
    <t>EMASSAMENTO COM MASSA LÁTEX, APLICAÇÃO EM PAREDE, UMA DEMÃO, LIXAMENTO MANUAL. AF_04/2023</t>
  </si>
  <si>
    <t>88496</t>
  </si>
  <si>
    <t>EMASSAMENTO COM MASSA LÁTEX, APLICAÇÃO EM TETO, DUAS DEMÃOS, LIXAMENTO MANUAL. AF_04/2023</t>
  </si>
  <si>
    <t>88497</t>
  </si>
  <si>
    <t>EMASSAMENTO COM MASSA LÁTEX, APLICAÇÃO EM PAREDE, DUAS DEMÃOS, LIXAMENTO MANUAL. AF_04/2023</t>
  </si>
  <si>
    <t>13,88</t>
  </si>
  <si>
    <t>95305</t>
  </si>
  <si>
    <t>TEXTURA ACRÍLICA, APLICAÇÃO MANUAL EM PAREDE, UMA DEMÃO. AF_04/2023</t>
  </si>
  <si>
    <t>95306</t>
  </si>
  <si>
    <t>TEXTURA ACRÍLICA, APLICAÇÃO MANUAL EM TETO, UMA DEMÃO. AF_04/2023</t>
  </si>
  <si>
    <t>95622</t>
  </si>
  <si>
    <t>APLICAÇÃO MANUAL DE TINTA LÁTEX ACRÍLICA EM PANOS COM PRESENÇA DE VÃOS DE EDIFÍCIOS DE MÚLTIPLOS PAVIMENTOS, DUAS DEMÃOS. AF_11/2016</t>
  </si>
  <si>
    <t>15,72</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</si>
  <si>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</si>
  <si>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</si>
  <si>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</si>
  <si>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</si>
  <si>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</si>
  <si>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</si>
  <si>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24,03</t>
  </si>
  <si>
    <t>95626</t>
  </si>
  <si>
    <t>APLICAÇÃO MANUAL DE TINTA LÁTEX ACRÍLICA EM PAREDE EXTERNAS DE CASAS, DUAS DEMÃOS. AF_11/2016</t>
  </si>
  <si>
    <t>96126</t>
  </si>
  <si>
    <t>96127</t>
  </si>
  <si>
    <t>APLICAÇÃO MANUAL DE MASSA ACRÍLICA EM PANOS DE FACHADA SEM PRESENÇA DE VÃOS, DE EDIFÍCIOS DE MÚLTIPLOS PAVIMENTOS, UMA DEMÃO. AF_05/2017</t>
  </si>
  <si>
    <t>11,35</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</si>
  <si>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</si>
  <si>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</si>
  <si>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</si>
  <si>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</si>
  <si>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</si>
  <si>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</si>
  <si>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</si>
  <si>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</si>
  <si>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</si>
  <si>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</si>
  <si>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</si>
  <si>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</si>
  <si>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31,35</t>
  </si>
  <si>
    <t>96134</t>
  </si>
  <si>
    <t>APLICAÇÃO MANUAL DE MASSA ACRÍLICA EM SUPERFÍCIES INTERNAS DE SACADA DE EDIFÍCIOS DE MÚLTIPLOS PAVIMENTOS, DUAS DEMÃOS. AF_05/2017</t>
  </si>
  <si>
    <t>34,67</t>
  </si>
  <si>
    <t>96135</t>
  </si>
  <si>
    <t>22,56</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</si>
  <si>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</si>
  <si>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</si>
  <si>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</si>
  <si>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</si>
  <si>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</si>
  <si>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</si>
  <si>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</si>
  <si>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102193</t>
  </si>
  <si>
    <t>LIXAMENTO DE MADEIRA PARA APLICAÇÃO DE FUNDO OU PINTURA. AF_01/2021</t>
  </si>
  <si>
    <t>1,59</t>
  </si>
  <si>
    <t>102194</t>
  </si>
  <si>
    <t>LIXAMENTO DE MASSA PARA MADEIRA. AF_01/2021</t>
  </si>
  <si>
    <t>6,66</t>
  </si>
  <si>
    <t>102197</t>
  </si>
  <si>
    <t>PINTURA FUNDO NIVELADOR ALQUÍDICO BRANCO EM MADEIRA. AF_01/2021</t>
  </si>
  <si>
    <t>18,63</t>
  </si>
  <si>
    <t>102200</t>
  </si>
  <si>
    <t>APLICAÇÃO MASSA ALQUÍDICA PARA MADEIRA, PARA PINTURA COM TINTA DE ACABAMENTO (PIGMENTADA). AF_01/2021</t>
  </si>
  <si>
    <t>15,11</t>
  </si>
  <si>
    <t>102201</t>
  </si>
  <si>
    <t>APLICAÇÃO MASSA ACRÍLICA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</si>
  <si>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</si>
  <si>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</si>
  <si>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</si>
  <si>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</si>
  <si>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</si>
  <si>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</si>
  <si>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</si>
  <si>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</si>
  <si>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8,58</t>
  </si>
  <si>
    <t>102207</t>
  </si>
  <si>
    <t>PINTURA TINTA DE ACABAMENTO (PIGMENTADA) A ÓLEO EM MADEIRA, 1 DEMÃO. AF_01/2021</t>
  </si>
  <si>
    <t>7,83</t>
  </si>
  <si>
    <t>102208</t>
  </si>
  <si>
    <t>PINTURA TINTA DE ACABAMENTO (PIGMENTADA) ESMALTE SINTÉTICO FOSCO EM MADEIRA, 1 DEMÃO. AF_01/2021</t>
  </si>
  <si>
    <t>102209</t>
  </si>
  <si>
    <t>PINTURA TINTA DE ACABAMENTO (PIGMENTADA) ESMALTE SINTÉTICO ACETINADO EM MADEIRA, 1 DEMÃO. AF_01/2021</t>
  </si>
  <si>
    <t>7,66</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</si>
  <si>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</si>
  <si>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</si>
  <si>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</si>
  <si>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</si>
  <si>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</si>
  <si>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</si>
  <si>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</si>
  <si>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</si>
  <si>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17,17</t>
  </si>
  <si>
    <t>102217</t>
  </si>
  <si>
    <t>PINTURA TINTA DE ACABAMENTO (PIGMENTADA) A ÓLEO EM MADEIRA, 2 DEMÃOS. AF_01/2021</t>
  </si>
  <si>
    <t>15,68</t>
  </si>
  <si>
    <t>102218</t>
  </si>
  <si>
    <t>102219</t>
  </si>
  <si>
    <t>PINTURA TINTA DE ACABAMENTO (PIGMENTADA) ESMALTE SINTÉTICO ACETINADO EM MADEIRA, 2 DEMÃOS. AF_01/2021</t>
  </si>
  <si>
    <t>15,33</t>
  </si>
  <si>
    <t>102220</t>
  </si>
  <si>
    <t>102223</t>
  </si>
  <si>
    <t>PINTURA VERNIZ (INCOLOR) ALQUÍDICO EM MADEIRA, USO INTERNO E EXTERNO, 3 DEMÃOS. AF_01/2021</t>
  </si>
  <si>
    <t>102224</t>
  </si>
  <si>
    <t>PINTURA VERNIZ (INCOLOR) ALQUÍDICO EM MADEIRA, USO INTERNO, 3 DEMÃOS. AF_01/2021</t>
  </si>
  <si>
    <t>29,11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</si>
  <si>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</si>
  <si>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</si>
  <si>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</si>
  <si>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</si>
  <si>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</si>
  <si>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</si>
  <si>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</si>
  <si>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</si>
  <si>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</si>
  <si>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</si>
  <si>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</si>
  <si>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</si>
  <si>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</si>
  <si>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</si>
  <si>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20,70</t>
  </si>
  <si>
    <t>100716</t>
  </si>
  <si>
    <t>JATEAMENTO ABRASIVO COM GRANALHA DE AÇO EM PERFIL METÁLICO EM FÁBRICA. AF_01/2020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</si>
  <si>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</si>
  <si>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</si>
  <si>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</si>
  <si>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</si>
  <si>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</si>
  <si>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</si>
  <si>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</si>
  <si>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</si>
  <si>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</si>
  <si>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</si>
  <si>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100722</t>
  </si>
  <si>
    <t>PINTURA COM TINTA ALQUÍDICA DE FUNDO (TIPO ZARCÃO) APLICADA A ROLO OU PINCEL SOBRE SUPERFÍCIES METÁLICAS (EXCETO PERFIL) EXECUTADO EM OBRA (POR DEMÃO). AF_01/2020</t>
  </si>
  <si>
    <t>21,36</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</si>
  <si>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</si>
  <si>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</si>
  <si>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</si>
  <si>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</si>
  <si>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</si>
  <si>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</si>
  <si>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23,70</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</si>
  <si>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</si>
  <si>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</si>
  <si>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</si>
  <si>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</si>
  <si>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27,79</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</si>
  <si>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</si>
  <si>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</si>
  <si>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</si>
  <si>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</si>
  <si>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</si>
  <si>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</si>
  <si>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</si>
  <si>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</si>
  <si>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</si>
  <si>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</si>
  <si>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</si>
  <si>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</si>
  <si>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</si>
  <si>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</si>
  <si>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</si>
  <si>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</si>
  <si>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</si>
  <si>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</si>
  <si>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10,62</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</si>
  <si>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</si>
  <si>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</si>
  <si>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</si>
  <si>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</si>
  <si>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21,94</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</si>
  <si>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</si>
  <si>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</si>
  <si>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</si>
  <si>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</si>
  <si>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10,46</t>
  </si>
  <si>
    <t>100745</t>
  </si>
  <si>
    <t>PINTURA COM TINTA ALQUÍDICA DE ACABAMENTO (ESMALTE SINTÉTICO BRILHANTE) PULVERIZADA SOBRE SUPERFÍCIES METÁLICAS (EXCETO PERFIL) EXECUTADO EM OBRA  (POR DEMÃO). AF_01/2020_PE</t>
  </si>
  <si>
    <t>22,77</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</si>
  <si>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</si>
  <si>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</si>
  <si>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</si>
  <si>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</si>
  <si>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</si>
  <si>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</si>
  <si>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</si>
  <si>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</si>
  <si>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</si>
  <si>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</si>
  <si>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21,84</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</si>
  <si>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</si>
  <si>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</si>
  <si>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</si>
  <si>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</si>
  <si>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</si>
  <si>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</si>
  <si>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19,49</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</si>
  <si>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</si>
  <si>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</si>
  <si>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</si>
  <si>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</si>
  <si>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</si>
  <si>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</si>
  <si>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43,90</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</si>
  <si>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</si>
  <si>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</si>
  <si>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</si>
  <si>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</si>
  <si>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</si>
  <si>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</si>
  <si>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</si>
  <si>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</si>
  <si>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102488</t>
  </si>
  <si>
    <t>PREPARO DO PISO CIMENTADO PARA PINTURA - LIXAMENTO E LIMPEZA. AF_05/2021</t>
  </si>
  <si>
    <t>2,96</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</si>
  <si>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</si>
  <si>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</si>
  <si>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</si>
  <si>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</si>
  <si>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</si>
  <si>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</si>
  <si>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</si>
  <si>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</si>
  <si>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</si>
  <si>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</si>
  <si>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12,90</t>
  </si>
  <si>
    <t>102497</t>
  </si>
  <si>
    <t>PINTURA DE RODAPÉ EM PEDRA DECORATIVA COM VERNIZ DE POLIURETANO, APLICAÇÃO MANUAL, 3 DEMÃOS. AF_05/2021</t>
  </si>
  <si>
    <t>102498</t>
  </si>
  <si>
    <t>PINTURA DE MEIO-FIO COM TINTA BRANCA A BASE DE CAL (CAIAÇÃO). AF_05/2021</t>
  </si>
  <si>
    <t>1,44</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</si>
  <si>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</si>
  <si>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</si>
  <si>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</si>
  <si>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</si>
  <si>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</si>
  <si>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</si>
  <si>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</si>
  <si>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</si>
  <si>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</si>
  <si>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</si>
  <si>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</si>
  <si>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</si>
  <si>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</si>
  <si>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</si>
  <si>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</si>
  <si>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</si>
  <si>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44,50</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</si>
  <si>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</si>
  <si>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</si>
  <si>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</si>
  <si>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</si>
  <si>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</si>
  <si>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</si>
  <si>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42,46</t>
  </si>
  <si>
    <t>102520</t>
  </si>
  <si>
    <t>PINTURA DE SINALIZAÇÃO VERTICAL DE SEGURANÇA, FAIXAS AMARELA E PRETA, APLICAÇÃO MANUAL, 2 DEMÃOS. AF_05/2021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</si>
  <si>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</si>
  <si>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</si>
  <si>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</si>
  <si>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</si>
  <si>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49,00</t>
  </si>
  <si>
    <t>101729</t>
  </si>
  <si>
    <t>PISO EM TACO DE MADEIRA 7X42CM, FIXADO COM COLA BASE DE PVA. AF_09/2020</t>
  </si>
  <si>
    <t>101746</t>
  </si>
  <si>
    <t>ASSOALHO DE MADEIRA. AF_09/2020</t>
  </si>
  <si>
    <t>101751</t>
  </si>
  <si>
    <t>PISO EM TACO DE MADEIRA 7X21CM, FIXADO COM COLA BASE DE PVA. AF_09/2020</t>
  </si>
  <si>
    <t>87246</t>
  </si>
  <si>
    <t>REVESTIMENTO CERÂMICO PARA PISO COM PLACAS TIPO ESMALTADA EXTRA DE DIMENSÕES 35X35 CM APLICADA EM AMBIENTES DE ÁREA MENOR QUE 5 M2. AF_02/2023_PE</t>
  </si>
  <si>
    <t>87247</t>
  </si>
  <si>
    <t>REVESTIMENTO CERÂMICO PARA PISO COM PLACAS TIPO ESMALTADA EXTRA DE DIMENSÕES 35X35 CM APLICADA EM AMBIENTES DE ÁREA ENTRE 5 M2 E 10 M2. AF_02/2023_PE</t>
  </si>
  <si>
    <t>87248</t>
  </si>
  <si>
    <t>REVESTIMENTO CERÂMICO PARA PISO COM PLACAS TIPO ESMALTADA EXTRA DE DIMENSÕES 35X35 CM APLICADA EM AMBIENTES DE ÁREA MAIOR QUE 10 M2. AF_02/2023_PE</t>
  </si>
  <si>
    <t>87249</t>
  </si>
  <si>
    <t>REVESTIMENTO CERÂMICO PARA PISO COM PLACAS TIPO ESMALTADA EXTRA DE DIMENSÕES 45X45 CM APLICADA EM AMBIENTES DE ÁREA MENOR QUE 5 M2. AF_02/2023_PE</t>
  </si>
  <si>
    <t>87250</t>
  </si>
  <si>
    <t>REVESTIMENTO CERÂMICO PARA PISO COM PLACAS TIPO ESMALTADA EXTRA DE DIMENSÕES 45X45 CM APLICADA EM AMBIENTES DE ÁREA ENTRE 5 M2 E 10 M2. AF_02/2023_PE</t>
  </si>
  <si>
    <t>87255</t>
  </si>
  <si>
    <t>REVESTIMENTO CERÂMICO PARA PISO COM PLACAS TIPO ESMALTADA EXTRA DE DIMENSÕES 60X60 CM APLICADA EM AMBIENTES DE ÁREA MENOR QUE 5 M2. AF_02/2023_PE</t>
  </si>
  <si>
    <t>87256</t>
  </si>
  <si>
    <t>REVESTIMENTO CERÂMICO PARA PISO COM PLACAS TIPO ESMALTADA EXTRA DE DIMENSÕES 60X60 CM APLICADA EM AMBIENTES DE ÁREA ENTRE 5 M2 E 10 M2. AF_02/2023_PE</t>
  </si>
  <si>
    <t>87257</t>
  </si>
  <si>
    <t>REVESTIMENTO CERÂMICO PARA PISO COM PLACAS TIPO ESMALTADA EXTRA DE DIMENSÕES 60X60 CM APLICADA EM AMBIENTES DE ÁREA MAIOR QUE 10 M2. AF_02/2023_PE</t>
  </si>
  <si>
    <t>87258</t>
  </si>
  <si>
    <t>REVESTIMENTO CERÂMICO PARA PISO COM PLACAS TIPO PORCELANATO DE DIMENSÕES 45X45 CM APLICADA EM AMBIENTES DE ÁREA MENOR QUE 5 M². AF_02/2023_PE</t>
  </si>
  <si>
    <t>87259</t>
  </si>
  <si>
    <t>REVESTIMENTO CERÂMICO PARA PISO COM PLACAS TIPO PORCELANATO DE DIMENSÕES 45X45 CM APLICADA EM AMBIENTES DE ÁREA ENTRE 5 M² E 10 M². AF_02/2023_PE</t>
  </si>
  <si>
    <t>87260</t>
  </si>
  <si>
    <t>REVESTIMENTO CERÂMICO PARA PISO COM PLACAS TIPO PORCELANATO DE DIMENSÕES 45X45 CM APLICADA EM AMBIENTES DE ÁREA MAIOR QUE 10 M². AF_02/2023_PE</t>
  </si>
  <si>
    <t>87261</t>
  </si>
  <si>
    <t>REVESTIMENTO CERÂMICO PARA PISO COM PLACAS TIPO PORCELANATO DE DIMENSÕES 60X60 CM APLICADA EM AMBIENTES DE ÁREA MENOR QUE 5 M². AF_02/2023_PE</t>
  </si>
  <si>
    <t>190,18</t>
  </si>
  <si>
    <t>87262</t>
  </si>
  <si>
    <t>REVESTIMENTO CERÂMICO PARA PISO COM PLACAS TIPO PORCELANATO DE DIMENSÕES 60X60 CM APLICADA EM AMBIENTES DE ÁREA ENTRE 5 M² E 10 M². AF_02/2023_PE</t>
  </si>
  <si>
    <t>176,98</t>
  </si>
  <si>
    <t>87263</t>
  </si>
  <si>
    <t>REVESTIMENTO CERÂMICO PARA PISO COM PLACAS TIPO PORCELANATO DE DIMENSÕES 60X60 CM APLICADA EM AMBIENTES DE ÁREA MAIOR QUE 10 M². AF_02/2023_PE</t>
  </si>
  <si>
    <t>89046</t>
  </si>
  <si>
    <t>(COMPOSIÇÃO REPRESENTATIVA) DO SERVIÇO DE REVESTIMENTO CERÂMICO PARA PISO COM PLACAS TIPO ESMALTADA EXTRA DE DIMENSÕES 35X35 CM, PARA EDIFICAÇÃO HABITACIONAL MULTIFAMILIAR (PRÉDIO). AF_11/2014</t>
  </si>
  <si>
    <t>61,80</t>
  </si>
  <si>
    <t>89171</t>
  </si>
  <si>
    <t>(COMPOSIÇÃO REPRESENTATIVA) DO SERVIÇO DE REVESTIMENTO CERÂMICO PARA PISO COM PLACAS TIPO ESMALTADA EXTRA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</si>
  <si>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</si>
  <si>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AF_02/2023_PE</t>
  </si>
  <si>
    <t>93390</t>
  </si>
  <si>
    <t>REVESTIMENTO CERÂMICO PARA PISO COM PLACAS TIPO ESMALTADA PADRÃO POPULAR DE DIMENSÕES 35X35 CM APLICADA EM AMBIENTES DE ÁREA ENTRE 5 M2 E 10 M2. AF_02/2023_PE</t>
  </si>
  <si>
    <t>55,78</t>
  </si>
  <si>
    <t>93391</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</si>
  <si>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</si>
  <si>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</si>
  <si>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</si>
  <si>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</si>
  <si>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</si>
  <si>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</si>
  <si>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</si>
  <si>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</si>
  <si>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</si>
  <si>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</si>
  <si>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</si>
  <si>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</si>
  <si>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</si>
  <si>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</si>
  <si>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</si>
  <si>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</si>
  <si>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</si>
  <si>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</si>
  <si>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</si>
  <si>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</si>
  <si>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</si>
  <si>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</si>
  <si>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</si>
  <si>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</si>
  <si>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</si>
  <si>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</si>
  <si>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</si>
  <si>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</si>
  <si>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</si>
  <si>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</si>
  <si>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</si>
  <si>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</si>
  <si>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</si>
  <si>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</si>
  <si>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</si>
  <si>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164,63</t>
  </si>
  <si>
    <t>104610</t>
  </si>
  <si>
    <t>REVESTIMENTO CERÂMICO PARA PISO COM PLACAS TIPO PORCELANATO DE DIMENSÕES 45X45 CM APLICADA EM DIAGONAL EM AMBIENTES DE ÁREA MAIOR QUE 10 M². AF_02/2023_PE</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</si>
  <si>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</si>
  <si>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</si>
  <si>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</si>
  <si>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</si>
  <si>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</si>
  <si>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</si>
  <si>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</si>
  <si>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</si>
  <si>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</si>
  <si>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</si>
  <si>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</si>
  <si>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</si>
  <si>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</si>
  <si>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</si>
  <si>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</si>
  <si>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</si>
  <si>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82,20</t>
  </si>
  <si>
    <t>98686</t>
  </si>
  <si>
    <t>RODAPÉ EM LADRILHO HIDRÁULICO, ALTURA 7 CM. AF_09/2020</t>
  </si>
  <si>
    <t>98688</t>
  </si>
  <si>
    <t>RODAPÉ EM POLIESTIRENO, ALTURA 5 CM. AF_09/2020</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</si>
  <si>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</si>
  <si>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</si>
  <si>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</si>
  <si>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</si>
  <si>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</si>
  <si>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</si>
  <si>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</si>
  <si>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</si>
  <si>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</si>
  <si>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172,07</t>
  </si>
  <si>
    <t>101731</t>
  </si>
  <si>
    <t>PISO EM PEDRA  ASSENTADO SOBRE ARGAMASSA 1:3 (CIMENTO E AREIA). AF_09/2020</t>
  </si>
  <si>
    <t>101732</t>
  </si>
  <si>
    <t>PISO EM PEDRA ARDÓSIA ASSENTADO SOBRE ARGAMASSA 1:3 (CIMENTO E AREIA). AF_09/2020</t>
  </si>
  <si>
    <t>101094</t>
  </si>
  <si>
    <t>PISO PODOTÁTIL DE ALERTA OU DIRECIONAL, DE BORRACHA, ASSENTADO SOBRE ARGAMASSA. AF_05/2020</t>
  </si>
  <si>
    <t>190,22</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</si>
  <si>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</si>
  <si>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</si>
  <si>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</si>
  <si>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</si>
  <si>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</si>
  <si>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</si>
  <si>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</si>
  <si>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</si>
  <si>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</si>
  <si>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</si>
  <si>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</si>
  <si>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</si>
  <si>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</si>
  <si>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</si>
  <si>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104162</t>
  </si>
  <si>
    <t>PISO EM GRANILITE, MARMORITE OU GRANITINA EM AMBIENTES INTERNOS, COM ESPESSURA DE 8 MM, INCLUSO MISTURA EM BETONEIRA, COLOCAÇÃO DAS JUNTAS, APLICAÇÃO DO PISO, 4 POLIMENTOS COM POLITRIZ, ESTUCAMENTO, SELADOR E CERA. AF_06/2022</t>
  </si>
  <si>
    <t>101092</t>
  </si>
  <si>
    <t>PISO EM GRANITO APLICADO EM CALÇADAS OU PISOS EXTERNOS. AF_05/2020</t>
  </si>
  <si>
    <t>101093</t>
  </si>
  <si>
    <t>PISO EM MÁRMORE APLICADO EM CALÇADAS OU PISOS EXTERNOS. AF_05/2020</t>
  </si>
  <si>
    <t>98695</t>
  </si>
  <si>
    <t>SOLEIRA EM MÁRMORE, LARGURA 15 CM, ESPESSURA 2,0 CM. AF_09/2020</t>
  </si>
  <si>
    <t>98697</t>
  </si>
  <si>
    <t>RODAPÉ EM MÁRMORE, ALTURA 7 CM. AF_09/2020</t>
  </si>
  <si>
    <t>101738</t>
  </si>
  <si>
    <t>RODAPÉ EM MADEIRA, ALTURA 7CM, FIXADO COM COLA. AF_09/2020</t>
  </si>
  <si>
    <t>101739</t>
  </si>
  <si>
    <t>RODAPÉ EM MADEIRA, ALTURA 7CM, FIXADO COM COLA E PARAFUSOS. AF_09/2020</t>
  </si>
  <si>
    <t>88648</t>
  </si>
  <si>
    <t>RODAPÉ CERÂMICO DE 7CM DE ALTURA COM PLACAS TIPO ESMALTADA EXTRA  DE DIMENSÕES 35X35CM. AF_02/2023</t>
  </si>
  <si>
    <t>7,73</t>
  </si>
  <si>
    <t>88649</t>
  </si>
  <si>
    <t>88650</t>
  </si>
  <si>
    <t>RODAPÉ CERÂMICO DE 7CM DE ALTURA COM PLACAS TIPO ESMALTADA EXTRA DE DIMENSÕES 60X60CM. AF_02/2023</t>
  </si>
  <si>
    <t>17,67</t>
  </si>
  <si>
    <t>96467</t>
  </si>
  <si>
    <t>RODAPÉ CERÂMICO DE 7CM DE ALTURA COM PLACAS TIPO ESMALTADA COMERCIAL DE DIMENSÕES 35X35CM (PADRAO POPULAR). AF_02/2023</t>
  </si>
  <si>
    <t>6,96</t>
  </si>
  <si>
    <t>101740</t>
  </si>
  <si>
    <t>RODAPÉ EM ARDÓSIA ALTURA 10CM. AF_09/2020</t>
  </si>
  <si>
    <t>101741</t>
  </si>
  <si>
    <t>RODAPÉ EM MARMORITE, ALTURA 10CM. AF_09/2020</t>
  </si>
  <si>
    <t>20,03</t>
  </si>
  <si>
    <t>94990</t>
  </si>
  <si>
    <t>94991</t>
  </si>
  <si>
    <t>EXECUÇÃO DE PASSEIO (CALÇADA) OU PISO DE CONCRETO COM CONCRETO MOLDADO IN LOCO, USINADO C20, ACABAMENTO CONVENCIONAL, NÃO ARMADO. AF_08/2022</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</si>
  <si>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</si>
  <si>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</si>
  <si>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</si>
  <si>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</si>
  <si>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68,01</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</si>
  <si>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</si>
  <si>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</si>
  <si>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</si>
  <si>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</si>
  <si>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</si>
  <si>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PISO EM CONCRETO 20 MPA PREPARO MECÂNICO, ESPESSURA 7CM. AF_09/2020</t>
  </si>
  <si>
    <t>104626</t>
  </si>
  <si>
    <t>EXECUÇÃO DE PASSEIO (CALÇADA) OU PISO DE CONCRETO COM CONCRETO MOLDADO IN LOCO, USINADO C25, ACABAMENTO CONVENCIONAL, NÃO ARMADO. AF_03/2023</t>
  </si>
  <si>
    <t>104658</t>
  </si>
  <si>
    <t>PISO PODOTÁTIL DE ALERTA OU DIRECIONAL, DE CONCRETO, ASSENTADO SOBRE ARGAMASSA. AF_05/2023</t>
  </si>
  <si>
    <t>87620</t>
  </si>
  <si>
    <t>CONTRAPISO EM ARGAMASSA TRAÇO 1:4 (CIMENTO E AREIA), PREPARO MECÂNICO COM BETONEIRA 400 L, APLICADO EM ÁREAS SECAS SOBRE LAJE, ADERIDO, ACABAMENTO NÃO REFORÇADO, ESPESSURA 2CM. AF_07/2021</t>
  </si>
  <si>
    <t>29,49</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</si>
  <si>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</si>
  <si>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</si>
  <si>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</si>
  <si>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</si>
  <si>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87624</t>
  </si>
  <si>
    <t>CONTRAPISO EM ARGAMASSA PRONTA, PREPARO MANUAL, APLICADO EM ÁREAS SECAS SOBRE LAJE, ADERIDO, ACABAMENTO NÃO REFORÇADO, ESPESSURA 2CM. AF_07/2021</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</si>
  <si>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</si>
  <si>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</si>
  <si>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</si>
  <si>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</si>
  <si>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40,98</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</si>
  <si>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</si>
  <si>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</si>
  <si>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</si>
  <si>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</si>
  <si>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</si>
  <si>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</si>
  <si>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44,78</t>
  </si>
  <si>
    <t>87642</t>
  </si>
  <si>
    <t>CONTRAPISO EM ARGAMASSA TRAÇO 1:4 (CIMENTO E AREIA), PREPARO MANUAL, APLICADO EM ÁREAS SECAS SOBRE LAJE, ADERIDO, ACABAMENTO NÃO REFORÇADO, ESPESSURA 4CM. AF_07/2021</t>
  </si>
  <si>
    <t>48,57</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</si>
  <si>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</si>
  <si>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</si>
  <si>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</si>
  <si>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</si>
  <si>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</si>
  <si>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</si>
  <si>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</si>
  <si>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</si>
  <si>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</si>
  <si>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</si>
  <si>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</si>
  <si>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</si>
  <si>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</si>
  <si>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</si>
  <si>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</si>
  <si>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</si>
  <si>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50,55</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</si>
  <si>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</si>
  <si>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</si>
  <si>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</si>
  <si>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</si>
  <si>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158,51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</si>
  <si>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</si>
  <si>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</si>
  <si>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</si>
  <si>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</si>
  <si>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</si>
  <si>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</si>
  <si>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</si>
  <si>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</si>
  <si>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</si>
  <si>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</si>
  <si>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</si>
  <si>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</si>
  <si>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41,69</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</si>
  <si>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</si>
  <si>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</si>
  <si>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</si>
  <si>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</si>
  <si>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</si>
  <si>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</si>
  <si>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47,88</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</si>
  <si>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</si>
  <si>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</si>
  <si>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</si>
  <si>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</si>
  <si>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</si>
  <si>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</si>
  <si>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</si>
  <si>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</si>
  <si>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45,40</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</si>
  <si>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</si>
  <si>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</si>
  <si>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</si>
  <si>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</si>
  <si>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</si>
  <si>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</si>
  <si>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125,14</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</si>
  <si>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</si>
  <si>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</si>
  <si>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</si>
  <si>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</si>
  <si>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</si>
  <si>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</si>
  <si>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</si>
  <si>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</si>
  <si>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</si>
  <si>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</si>
  <si>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22,80</t>
  </si>
  <si>
    <t>88471</t>
  </si>
  <si>
    <t>CONTRAPISO COM ARGAMASSA AUTONIVELANTE, APLICADO SOBRE LAJE, NÃO ADERIDO, ESPESSURA 4CM. AF_07/2021</t>
  </si>
  <si>
    <t>88472</t>
  </si>
  <si>
    <t>CONTRAPISO COM ARGAMASSA AUTONIVELANTE, APLICADO SOBRE LAJE, NÃO ADERIDO, ESPESSURA 5CM. AF_07/2021</t>
  </si>
  <si>
    <t>33,04</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</si>
  <si>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</si>
  <si>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</si>
  <si>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</si>
  <si>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</si>
  <si>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</si>
  <si>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</si>
  <si>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</si>
  <si>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</si>
  <si>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</si>
  <si>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</si>
  <si>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</si>
  <si>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</si>
  <si>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</si>
  <si>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</si>
  <si>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</si>
  <si>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</si>
  <si>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</si>
  <si>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</si>
  <si>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95,05</t>
  </si>
  <si>
    <t>90943</t>
  </si>
  <si>
    <t>CONTRAPISO ACÚSTICO EM ARGAMASSA PRONTA, PREPARO MECÂNICO COM MISTURADOR 300 KG, APLICADO EM ÁREAS SECAS, ACABAMENTO NÃO REFORÇADO, ESPESSURA 6CM. AF_07/2021</t>
  </si>
  <si>
    <t>201,35</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</si>
  <si>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</si>
  <si>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</si>
  <si>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</si>
  <si>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</si>
  <si>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</si>
  <si>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</si>
  <si>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</si>
  <si>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</si>
  <si>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</si>
  <si>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</si>
  <si>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</si>
  <si>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</si>
  <si>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</si>
  <si>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</si>
  <si>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</si>
  <si>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</si>
  <si>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</si>
  <si>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</si>
  <si>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102803</t>
  </si>
  <si>
    <t>REFORÇO SUPERFICIAL PARA CONTRAPISOS DE ARGAMASSA SEMI-SECA. AF_07/2021</t>
  </si>
  <si>
    <t>1,98</t>
  </si>
  <si>
    <t>101742</t>
  </si>
  <si>
    <t>RODAPÉ BORRACHA LISO, ALTURA = 7CM, ESPESSURA = 2 MM, PARA ARGAMASSA. AF_09/2020</t>
  </si>
  <si>
    <t>87878</t>
  </si>
  <si>
    <t>CHAPISCO APLICADO EM ALVENARIAS E ESTRUTURAS DE CONCRETO INTERNAS, COM COLHER DE PEDREIRO.  ARGAMASSA TRAÇO 1:3 COM PREPARO MANUAL. AF_10/2022</t>
  </si>
  <si>
    <t>4,26</t>
  </si>
  <si>
    <t>87879</t>
  </si>
  <si>
    <t>CHAPISCO APLICADO EM ALVENARIAS E ESTRUTURAS DE CONCRETO INTERNAS, COM COLHER DE PEDREIRO.  ARGAMASSA TRAÇO 1:3 COM PREPARO EM BETONEIRA 400L. AF_10/2022</t>
  </si>
  <si>
    <t>3,94</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</si>
  <si>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</si>
  <si>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</si>
  <si>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</si>
  <si>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</si>
  <si>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</si>
  <si>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</si>
  <si>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10,69</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</si>
  <si>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</si>
  <si>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</si>
  <si>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</si>
  <si>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</si>
  <si>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</si>
  <si>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</si>
  <si>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17,03</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</si>
  <si>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</si>
  <si>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</si>
  <si>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</si>
  <si>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</si>
  <si>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</si>
  <si>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</si>
  <si>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</si>
  <si>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</si>
  <si>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</si>
  <si>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</si>
  <si>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6,25</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</si>
  <si>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</si>
  <si>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</si>
  <si>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</si>
  <si>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</si>
  <si>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</si>
  <si>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</si>
  <si>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</si>
  <si>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</si>
  <si>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</si>
  <si>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</si>
  <si>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</si>
  <si>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</si>
  <si>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</si>
  <si>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</si>
  <si>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12,32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</si>
  <si>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</si>
  <si>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</si>
  <si>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</si>
  <si>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</si>
  <si>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6,88</t>
  </si>
  <si>
    <t>87907</t>
  </si>
  <si>
    <t>CHAPISCO APLICADO EM ALVENARIA (COM PRESENÇA DE VÃOS) E ESTRUTURAS DE CONCRETO DE FACHADA, COM EQUIPAMENTO DE PROJEÇÃO.  ARGAMASSA TRAÇO 1:3 COM PREPARO MANUAL. AF_10/2022</t>
  </si>
  <si>
    <t>5,86</t>
  </si>
  <si>
    <t>87908</t>
  </si>
  <si>
    <t>CHAPISCO APLICADO EM ALVENARIA (COM PRESENÇA DE VÃOS) E ESTRUTURAS DE CONCRETO DE FACHADA, COM EQUIPAMENTO DE PROJEÇÃO.  ARGAMASSA TRAÇO 1:3 COM PREPARO EM BETONEIRA 400 L. AF_10/2022</t>
  </si>
  <si>
    <t>5,54</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</si>
  <si>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</si>
  <si>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</si>
  <si>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</si>
  <si>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</si>
  <si>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</si>
  <si>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</si>
  <si>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</si>
  <si>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</si>
  <si>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</si>
  <si>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</si>
  <si>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</si>
  <si>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</si>
  <si>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</si>
  <si>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</si>
  <si>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</si>
  <si>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</si>
  <si>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87415</t>
  </si>
  <si>
    <t>APLICAÇÃO MANUAL DE GESSO DESEMPENADO (SEM TALISCAS) EM TETO DE AMBIENTES DE ÁREA ENTRE 5M² E 10M², ESPESSURA DE 1,0CM. AF_03/2023</t>
  </si>
  <si>
    <t>87416</t>
  </si>
  <si>
    <t>APLICAÇÃO MANUAL DE GESSO DESEMPENADO (SEM TALISCAS) EM TETO DE AMBIENTES DE ÁREA MENOR QUE 5M², ESPESSURA DE 1,0CM. AF_03/2023</t>
  </si>
  <si>
    <t>87418</t>
  </si>
  <si>
    <t>APLICAÇÃO MANUAL DE GESSO DESEMPENADO (SEM TALISCAS) EM PAREDES, ESPESSURA DE 0,5CM. AF_03/2023</t>
  </si>
  <si>
    <t>16,04</t>
  </si>
  <si>
    <t>87421</t>
  </si>
  <si>
    <t>APLICAÇÃO MANUAL DE GESSO DESEMPENADO (SEM TALISCAS) EM PAREDES, ESPESSURA DE 1,0CM. AF_03/2023</t>
  </si>
  <si>
    <t>87424</t>
  </si>
  <si>
    <t>APLICAÇÃO MANUAL DE GESSO SARRAFEADO (COM TALISCAS) EM PAREDES, ESPESSURA DE 1,0CM. AF_03/2023</t>
  </si>
  <si>
    <t>87427</t>
  </si>
  <si>
    <t>APLICAÇÃO MANUAL DE GESSO SARRAFEADO (COM TALISCAS) EM PAREDES, ESPESSURA DE 1,5CM. AF_03/2023</t>
  </si>
  <si>
    <t>87430</t>
  </si>
  <si>
    <t>APLICAÇÃO DE GESSO PROJETADO COM EQUIPAMENTO DE PROJEÇÃO EM PAREDES, DESEMPENADO (SEM TALISCAS), ESPESSURA DE 0,5CM. AF_03/2023</t>
  </si>
  <si>
    <t>16,32</t>
  </si>
  <si>
    <t>87433</t>
  </si>
  <si>
    <t>APLICAÇÃO DE GESSO PROJETADO COM EQUIPAMENTO DE PROJEÇÃO EM PAREDES, DESEMPENADO (SEM TALISCAS), ESPESSURA DE 1,0CM. AF_03/2023</t>
  </si>
  <si>
    <t>87436</t>
  </si>
  <si>
    <t>APLICAÇÃO DE GESSO PROJETADO COM EQUIPAMENTO DE PROJEÇÃO EM PAREDES, SARRAFEADO (COM TALISCAS), ESPESSURA DE 1,0CM. AF_03/2023</t>
  </si>
  <si>
    <t>87439</t>
  </si>
  <si>
    <t>APLICAÇÃO DE GESSO PROJETADO COM EQUIPAMENTO DE PROJEÇÃO EM PAREDES, SARRAFEADO (COM TALISCAS), ESPESSURA DE 1,5CM. AF_03/2023</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</si>
  <si>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</si>
  <si>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</si>
  <si>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</si>
  <si>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</si>
  <si>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</si>
  <si>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</si>
  <si>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</si>
  <si>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87531</t>
  </si>
  <si>
    <t>EMBOÇO, PARA RECEBIMENTO DE CERÂMICA, EM ARGAMASSA TRAÇO 1:2:8, PREPARO MECÂNICO COM BETONEIRA 400L, APLICADO MANUALMENTE EM FACES INTERNAS DE PAREDES, PARA AMBIENTE COM ÁREA ENTRE 5M2 E 10M2, ESPESSURA DE 20MM, COM EXECUÇÃO DE TALISCAS. AF_06/2014</t>
  </si>
  <si>
    <t>37,39</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</si>
  <si>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</si>
  <si>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</si>
  <si>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</si>
  <si>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</si>
  <si>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</si>
  <si>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</si>
  <si>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37,09</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</si>
  <si>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</si>
  <si>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</si>
  <si>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</si>
  <si>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</si>
  <si>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</si>
  <si>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</si>
  <si>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</si>
  <si>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</si>
  <si>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82,83</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</si>
  <si>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</si>
  <si>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</si>
  <si>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</si>
  <si>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</si>
  <si>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</si>
  <si>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</si>
  <si>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</si>
  <si>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</si>
  <si>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</si>
  <si>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</si>
  <si>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</si>
  <si>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</si>
  <si>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23,12</t>
  </si>
  <si>
    <t>87550</t>
  </si>
  <si>
    <t>EMBOÇO, PARA RECEBIMENTO DE CERÂMICA, EM ARGAMASSA TRAÇO 1:2:8, PREPARO MANUAL, APLICADO MANUALMENTE EM FACES INTERNAS DE PAREDES, PARA AMBIENTE COM ÁREA ENTRE 5M2 E 10M2, ESPESSURA DE 10MM, COM EXECUÇÃO DE TALISCAS. AF_06/2014</t>
  </si>
  <si>
    <t>24,77</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</si>
  <si>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</si>
  <si>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</si>
  <si>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</si>
  <si>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</si>
  <si>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</si>
  <si>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</si>
  <si>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</si>
  <si>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</si>
  <si>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50,69</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</si>
  <si>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</si>
  <si>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</si>
  <si>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</si>
  <si>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</si>
  <si>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46,96</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</si>
  <si>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</si>
  <si>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</si>
  <si>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</si>
  <si>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</si>
  <si>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</si>
  <si>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</si>
  <si>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</si>
  <si>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</si>
  <si>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</si>
  <si>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</si>
  <si>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</si>
  <si>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</si>
  <si>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</si>
  <si>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</si>
  <si>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</si>
  <si>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</si>
  <si>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</si>
  <si>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</si>
  <si>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</si>
  <si>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</si>
  <si>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</si>
  <si>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</si>
  <si>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</si>
  <si>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</si>
  <si>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</si>
  <si>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</si>
  <si>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</si>
  <si>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</si>
  <si>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</si>
  <si>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</si>
  <si>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</si>
  <si>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</si>
  <si>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</si>
  <si>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</si>
  <si>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</si>
  <si>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</si>
  <si>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</si>
  <si>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</si>
  <si>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</si>
  <si>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</si>
  <si>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59,56</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</si>
  <si>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</si>
  <si>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</si>
  <si>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</si>
  <si>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</si>
  <si>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</si>
  <si>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</si>
  <si>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</si>
  <si>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</si>
  <si>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</si>
  <si>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</si>
  <si>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</si>
  <si>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</si>
  <si>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68,88</t>
  </si>
  <si>
    <t>87811</t>
  </si>
  <si>
    <t>EMBOÇO OU MASSA ÚNICA EM ARGAMASSA TRAÇO 1:2:8, PREPARO MANUAL, APLICADA MANUALMENTE EM SUPERFÍCIES EXTERNAS DA SACADA, ESPESSURA DE 25 MM, SEM USO DE TELA METÁLICA DE REFORÇO CONTRA FISSURAÇÃO. AF_08/2022</t>
  </si>
  <si>
    <t>87812</t>
  </si>
  <si>
    <t>EMBOÇO OU MASSA ÚNICA EM ARGAMASSA INDUSTRIALIZADA, PREPARO MECÂNICO E APLICAÇÃO COM EQUIPAMENTO DE MISTURA E PROJEÇÃO DE 1,5 M3/H EM SUPERFÍCIES EXTERNAS DA SACADA, ESPESSURA 25 MM, SEM USO DE TELA METÁLICA. AF_08/2022</t>
  </si>
  <si>
    <t>104,16</t>
  </si>
  <si>
    <t>87813</t>
  </si>
  <si>
    <t>EMBOÇO OU MASSA ÚNICA EM ARGAMASSA TRAÇO 1:2:8, PREPARO MECÂNICO COM BETONEIRA 400 L, APLICADA MANUALMENTE EM SUPERFÍCIES EXTERNAS DA SACADA, ESPESSURA DE 35 MM, SEM USO DE TELA METÁLICA DE REFORÇO CONTRA FISSURAÇÃO. AF_08/2022</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</si>
  <si>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</si>
  <si>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</si>
  <si>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</si>
  <si>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</si>
  <si>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</si>
  <si>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</si>
  <si>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</si>
  <si>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</si>
  <si>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</si>
  <si>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</si>
  <si>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</si>
  <si>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</si>
  <si>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</si>
  <si>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AF_08/2022</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</si>
  <si>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</si>
  <si>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</si>
  <si>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</si>
  <si>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</si>
  <si>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</si>
  <si>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</si>
  <si>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</si>
  <si>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</si>
  <si>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</si>
  <si>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</si>
  <si>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</si>
  <si>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</si>
  <si>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84,36</t>
  </si>
  <si>
    <t>87832</t>
  </si>
  <si>
    <t>EMBOÇO OU MASSA ÚNICA EM ARGAMASSA INDUSTRIALIZADA, PREPARO MECÂNICO E APLICAÇÃO COM EQUIPAMENTO DE MISTURA E PROJEÇÃO DE 1,5 M3/H DE ARGAMASSA NAS PAREDES INTERNAS DA SACADA, ESPESSURA 35 MM, SEM USO DE TELA METÁLICA. AF_08/2022</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</si>
  <si>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</si>
  <si>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</si>
  <si>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</si>
  <si>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</si>
  <si>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</si>
  <si>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</si>
  <si>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</si>
  <si>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</si>
  <si>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</si>
  <si>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</si>
  <si>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</si>
  <si>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</si>
  <si>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</si>
  <si>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</si>
  <si>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</si>
  <si>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</si>
  <si>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148,09</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</si>
  <si>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</si>
  <si>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</si>
  <si>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</si>
  <si>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</si>
  <si>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</si>
  <si>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</si>
  <si>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</si>
  <si>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</si>
  <si>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</si>
  <si>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</si>
  <si>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</si>
  <si>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</si>
  <si>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</si>
  <si>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</si>
  <si>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</si>
  <si>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</si>
  <si>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</si>
  <si>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</si>
  <si>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</si>
  <si>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</si>
  <si>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</si>
  <si>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</si>
  <si>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</si>
  <si>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</si>
  <si>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</si>
  <si>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</si>
  <si>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</si>
  <si>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</si>
  <si>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</si>
  <si>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</si>
  <si>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</si>
  <si>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</si>
  <si>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</si>
  <si>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</si>
  <si>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</si>
  <si>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</si>
  <si>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</si>
  <si>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</si>
  <si>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</si>
  <si>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</si>
  <si>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</si>
  <si>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</si>
  <si>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</si>
  <si>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</si>
  <si>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</si>
  <si>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</si>
  <si>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</si>
  <si>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33,38</t>
  </si>
  <si>
    <t>90409</t>
  </si>
  <si>
    <t>MASSA ÚNICA, PARA RECEBIMENTO DE PINTURA, EM ARGAMASSA TRAÇO 1:2:8, PREPARO MANUAL, APLICADA MANUALMENTE EM TETO, ESPESSURA DE 10MM, COM EXECUÇÃO DE TALISCAS. AF_03/2015</t>
  </si>
  <si>
    <t>104203</t>
  </si>
  <si>
    <t>EMBOÇO OU MASSA ÚNICA EM ARGAMASSA TRAÇO 1:2:8, PREPARO MECÂNICA COM BETONEIRA 400 L, APLICADA COM PROJETOR TIPO CANEQUINHA EM PANOS DE FACHADA COM PRESENÇA DE VÃOS, ESPESSURA DE 25 MM, ACESSO POR BALANCIM MANUAL. AF_08/2022</t>
  </si>
  <si>
    <t>55,18</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</si>
  <si>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</si>
  <si>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</si>
  <si>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</si>
  <si>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</si>
  <si>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</si>
  <si>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</si>
  <si>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87,50</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</si>
  <si>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</si>
  <si>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</si>
  <si>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</si>
  <si>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</si>
  <si>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</si>
  <si>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</si>
  <si>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65,12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</si>
  <si>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</si>
  <si>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</si>
  <si>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</si>
  <si>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</si>
  <si>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</si>
  <si>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</si>
  <si>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91,52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</si>
  <si>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</si>
  <si>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</si>
  <si>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</si>
  <si>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</si>
  <si>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</si>
  <si>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</si>
  <si>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</si>
  <si>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</si>
  <si>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88,08</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</si>
  <si>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</si>
  <si>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</si>
  <si>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</si>
  <si>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</si>
  <si>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</si>
  <si>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</si>
  <si>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</si>
  <si>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</si>
  <si>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</si>
  <si>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</si>
  <si>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</si>
  <si>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</si>
  <si>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</si>
  <si>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</si>
  <si>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</si>
  <si>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</si>
  <si>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</si>
  <si>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</si>
  <si>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</si>
  <si>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</si>
  <si>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</si>
  <si>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</si>
  <si>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</si>
  <si>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</si>
  <si>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</si>
  <si>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</si>
  <si>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</si>
  <si>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</si>
  <si>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84,26</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</si>
  <si>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</si>
  <si>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</si>
  <si>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</si>
  <si>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</si>
  <si>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82,56</t>
  </si>
  <si>
    <t>104233</t>
  </si>
  <si>
    <t>EMBOÇO OU MASSA ÚNICA EM ARGAMASSA TRAÇO 1:2:8, PREPARO MECÂNICA COM BETONEIRA 400 L, APLICADA MANUALMENTE EM PANOS DE FACHADA SEM PRESENÇA DE VÃOS, ESPESSURA DE 25 MM, ACESSO POR ANDAIME. AF_08/2022</t>
  </si>
  <si>
    <t>36,70</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</si>
  <si>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</si>
  <si>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</si>
  <si>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</si>
  <si>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</si>
  <si>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</si>
  <si>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</si>
  <si>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</si>
  <si>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</si>
  <si>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</si>
  <si>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</si>
  <si>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</si>
  <si>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</si>
  <si>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</si>
  <si>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</si>
  <si>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</si>
  <si>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</si>
  <si>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</si>
  <si>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</si>
  <si>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60,61</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</si>
  <si>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</si>
  <si>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</si>
  <si>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</si>
  <si>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</si>
  <si>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</si>
  <si>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</si>
  <si>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</si>
  <si>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</si>
  <si>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</si>
  <si>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</si>
  <si>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</si>
  <si>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</si>
  <si>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</si>
  <si>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</si>
  <si>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</si>
  <si>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</si>
  <si>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</si>
  <si>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</si>
  <si>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</si>
  <si>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</si>
  <si>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</si>
  <si>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</si>
  <si>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</si>
  <si>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</si>
  <si>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</si>
  <si>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</si>
  <si>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</si>
  <si>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</si>
  <si>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</si>
  <si>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</si>
  <si>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</si>
  <si>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</si>
  <si>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</si>
  <si>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</si>
  <si>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</si>
  <si>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</si>
  <si>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</si>
  <si>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</si>
  <si>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</si>
  <si>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</si>
  <si>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</si>
  <si>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</si>
  <si>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</si>
  <si>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</si>
  <si>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</si>
  <si>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</si>
  <si>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16,03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</si>
  <si>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</si>
  <si>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</si>
  <si>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</si>
  <si>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</si>
  <si>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</si>
  <si>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</si>
  <si>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</si>
  <si>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</si>
  <si>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</si>
  <si>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</si>
  <si>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</si>
  <si>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</si>
  <si>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</si>
  <si>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</si>
  <si>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</si>
  <si>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</si>
  <si>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</si>
  <si>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</si>
  <si>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87244</t>
  </si>
  <si>
    <t>REVESTIMENTO CERÂMICO PARA PAREDES EXTERNAS EM PASTILHAS DE PORCELANA 5 X 5 CM (PLACAS DE 30 X 30 CM), ALINHADAS A PRUMO. AF_02/2023</t>
  </si>
  <si>
    <t>87245</t>
  </si>
  <si>
    <t>REVESTIMENTO CERÂMICO PARA PAREDES EXTERNAS EM PASTILHAS DE PORCELANA 5 X 5 CM (PLACAS DE 30 X 30 CM), ALINHADAS A PRUMO, APLICADO EM SUPERFÍCIES INTERNAS DE SACADA. AF_02/2023</t>
  </si>
  <si>
    <t>87265</t>
  </si>
  <si>
    <t>REVESTIMENTO CERÂMICO PARA PAREDES INTERNAS COM PLACAS TIPO ESMALTADA EXTRA DE DIMENSÕES 20X20 CM APLICADAS NA ALTURA INTEIRA DAS PAREDES.  AF_02/2023_PE</t>
  </si>
  <si>
    <t>87267</t>
  </si>
  <si>
    <t>REVESTIMENTO CERÂMICO PARA PAREDES INTERNAS COM PLACAS TIPO ESMALTADA EXTRA DE DIMENSÕES 20X20 CM APLICADAS A MEIA ALTURA DAS PAREDES. AF_02/2023_PE</t>
  </si>
  <si>
    <t>87269</t>
  </si>
  <si>
    <t>REVESTIMENTO CERÂMICO PARA PAREDES INTERNAS COM PLACAS TIPO ESMALTADA EXTRA DE DIMENSÕES 25X35 CM APLICADAS NA ALTURA INTEIRA DAS PAREDES. AF_02/2023_PE</t>
  </si>
  <si>
    <t>87271</t>
  </si>
  <si>
    <t>REVESTIMENTO CERÂMICO PARA PAREDES INTERNAS COM PLACAS TIPO ESMALTADA EXTRA DE DIMENSÕES 25X35 CM APLICADAS A MEIA ALTURA DAS PAREDES. AF_02/2023_PE</t>
  </si>
  <si>
    <t>87273</t>
  </si>
  <si>
    <t>REVESTIMENTO CERÂMICO PARA PAREDES INTERNAS COM PLACAS TIPO ESMALTADA EXTRA  DE DIMENSÕES 33X45 CM APLICADAS NA ALTURA INTEIRA DAS PAREDES. AF_02/2023_PE</t>
  </si>
  <si>
    <t>87275</t>
  </si>
  <si>
    <t>REVESTIMENTO CERÂMICO PARA PAREDES INTERNAS COM PLACAS TIPO ESMALTADA EXTRA DE DIMENSÕES 33X45 CM APLICADAS A MEIA ALTURA DAS PAREDES. AF_02/2023_PE</t>
  </si>
  <si>
    <t>88788</t>
  </si>
  <si>
    <t>REVESTIMENTO CERÂMICO PARA PAREDES EXTERNAS EM PASTILHAS DE PORCELANA 2,5 X 2,5 CM (PLACAS DE 30 X 30 CM), ALINHADAS A PRUMO. AF_02/2023</t>
  </si>
  <si>
    <t>88789</t>
  </si>
  <si>
    <t>REVESTIMENTO CERÂMICO PARA PAREDES EXTERNAS EM PASTILHAS DE PORCELANA 2,5 X 2,5 CM (PLACAS DE 30 X 30 CM), ALINHADAS A PRUMO, APLICADO EM SUPERFÍCIES INTERNAS DE SACADA. AF_02/2023</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</si>
  <si>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</si>
  <si>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</si>
  <si>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</si>
  <si>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</si>
  <si>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93393</t>
  </si>
  <si>
    <t>REVESTIMENTO CERÂMICO PARA PAREDES INTERNAS COM PLACAS TIPO ESMALTADA PADRÃO POPULAR DE DIMENSÕES 20X20 CM, ARGAMASSA TIPO AC I, APLICADAS NA ALTURA INTEIRA DAS PAREDES. AF_02/2023_PE</t>
  </si>
  <si>
    <t>93395</t>
  </si>
  <si>
    <t>REVESTIMENTO CERÂMICO PARA PAREDES INTERNAS COM PLACAS TIPO ESMALTADA PADRÃO POPULAR DE DIMENSÕES 20X20 CM, ARGAMASSA TIPO AC I, APLICADAS A MEIA ALTURA DAS PAREDES. AF_02/2023_PE</t>
  </si>
  <si>
    <t>99195</t>
  </si>
  <si>
    <t>REVESTIMENTO CERÂMICO PARA PAREDES INTERNAS COM PLACAS TIPO ESMALTADA PADRÃO POPULAR DE DIMENSÕES 20X20 CM, ARGAMASSA TIPO AC III, APLICADAS NA ALTURA INTEIRA DAS PAREDES.  AF_02/2023_PE</t>
  </si>
  <si>
    <t>99198</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</si>
  <si>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</si>
  <si>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</si>
  <si>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</si>
  <si>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</si>
  <si>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</si>
  <si>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91,53</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</si>
  <si>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</si>
  <si>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</si>
  <si>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</si>
  <si>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</si>
  <si>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</si>
  <si>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</si>
  <si>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</si>
  <si>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</si>
  <si>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337,24</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</si>
  <si>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</si>
  <si>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</si>
  <si>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</si>
  <si>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</si>
  <si>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</si>
  <si>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</si>
  <si>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101965</t>
  </si>
  <si>
    <t>PEITORIL LINEAR EM GRANITO OU MÁRMORE, L = 15CM, COMPRIMENTO DE ATÉ 2M, ASSENTADO COM ARGAMASSA 1:6 COM ADITIVO. AF_11/2020</t>
  </si>
  <si>
    <t>101966</t>
  </si>
  <si>
    <t>CHAPIM SOBRE MUROS LINEARES, EM GRANITO OU MÁRMORE, L = 25 CM, ASSENTADO COM ARGAMASSA 1:6 COM ADITIVO. AF_11/2020</t>
  </si>
  <si>
    <t>101979</t>
  </si>
  <si>
    <t>CHAPIM (RUFO CAPA) EM AÇO GALVANIZADO, CORTE 33. AF_11/2020</t>
  </si>
  <si>
    <t>96112</t>
  </si>
  <si>
    <t>FORRO EM MADEIRA PINUS, PARA AMBIENTES RESIDENCIAIS, INCLUSIVE ESTRUTURA UNIDIRECIONAL DE FIXAÇÃO. AF_08/2023</t>
  </si>
  <si>
    <t>96122</t>
  </si>
  <si>
    <t>ACABAMENTOS PARA FORRO (RODA-FORRO EM MADEIRA PINUS). AF_08/2023</t>
  </si>
  <si>
    <t>104756</t>
  </si>
  <si>
    <t>FORRO EM MADEIRA PINUS, PARA AMBIENTES RESIDENCIAIS E COMERCIAIS, INCLUSIVE ESTRUTURA BIDIRECIONAL DE FIXAÇÃO. AF_08/2023</t>
  </si>
  <si>
    <t>186,73</t>
  </si>
  <si>
    <t>96109</t>
  </si>
  <si>
    <t>FORRO EM PLACAS DE GESSO, PARA AMBIENTES RESIDENCIAIS. AF_08/2023_PS</t>
  </si>
  <si>
    <t>96110</t>
  </si>
  <si>
    <t>FORRO EM DRYWALL PARA AMBIENTES RESIDENCIAIS, INCLUSIVE ESTRUTURA UNIDIRECIONAL DE FIXAÇÃO. AF_08/2023_PS</t>
  </si>
  <si>
    <t>96113</t>
  </si>
  <si>
    <t>FORRO EM PLACAS DE GESSO, PARA AMBIENTES COMERCIAIS. AF_08/2023_PS</t>
  </si>
  <si>
    <t>96114</t>
  </si>
  <si>
    <t>FORRO EM DRYWALL, PARA AMBIENTES COMERCIAIS, INCLUSIVE ESTRUTURA BIRECIONAL DE FIXAÇÃO. AF_08/2023_PS</t>
  </si>
  <si>
    <t>96120</t>
  </si>
  <si>
    <t>ACABAMENTOS PARA FORRO (MOLDURA DE GESSO). AF_08/2023</t>
  </si>
  <si>
    <t>96123</t>
  </si>
  <si>
    <t>ACABAMENTOS PARA FORRO (MOLDURA EM DRYWALL, COM LARGURA DE 15 CM). AF_08/2023_PS</t>
  </si>
  <si>
    <t>99054</t>
  </si>
  <si>
    <t>ACABAMENTOS PARA FORRO (SANCA DE GESSO, MONTADA NA OBRA). AF_08/2023_PS</t>
  </si>
  <si>
    <t>96111</t>
  </si>
  <si>
    <t>FORRO EM RÉGUAS DE PVC, FRISADO, PARA AMBIENTES RESIDENCIAIS, INCLUSIVE ESTRUTURA UNIDIRECIONAL DE FIXAÇÃO. AF_08/2023_PS</t>
  </si>
  <si>
    <t>96116</t>
  </si>
  <si>
    <t>FORRO EM RÉGUAS DE PVC, FRISADO, PARA AMBIENTES COMERCIAIS, INCLUSIVE ESTRUTURA BIDIRECIONAL DE FIXAÇÃO. AF_08/2023_PS</t>
  </si>
  <si>
    <t>96121</t>
  </si>
  <si>
    <t>ACABAMENTOS PARA FORRO (RODA-FORRO EM PERFIL METÁLICO E PLÁSTICO). AF_08/2023</t>
  </si>
  <si>
    <t>12,34</t>
  </si>
  <si>
    <t>96485</t>
  </si>
  <si>
    <t>FORRO EM RÉGUAS DE PVC, LISO, PARA AMBIENTES RESIDENCIAIS, INCLUSIVE ESTRUTURA UNIDIRECIONAL DE FIXAÇÃO. AF_08/2023_PS</t>
  </si>
  <si>
    <t>96486</t>
  </si>
  <si>
    <t>FORRO EM RÉGUAS DE PVC, LISO, PARA AMBIENTES COMERCIAIS, INCLUSIVE ESTRUTURA BIDIRECIONAL DE FIXAÇÃO. AF_08/2023_PS</t>
  </si>
  <si>
    <t>91515</t>
  </si>
  <si>
    <t>ESTUCAMENTO DE DENSIDADE BAIXA DE PANOS DE FACHADA DO SISTEMA DE PAREDES DE CONCRETO EM EDIFICAÇÕES DE MÚLTIPLOS PAVIMENTOS, ACESSO COM PLATAFORMA OU CADEIRINHA, UTILIZAÇÃO DE ARGAMASSA COLANTE. AF_10/2022</t>
  </si>
  <si>
    <t>5,23</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</si>
  <si>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</si>
  <si>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</si>
  <si>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</si>
  <si>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</si>
  <si>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</si>
  <si>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</si>
  <si>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2,71</t>
  </si>
  <si>
    <t>91525</t>
  </si>
  <si>
    <t>ESTUCAMENTO DE DENSIDADE ALTA NAS FACES INTERNAS DE PAREDES DO SISTEMA DE PAREDES DE CONCRETO, EM AMBIENTES COM ÁREA ENTRE 5 M² E 10 M², UTILIZAÇÃO DE ARGAMASSA COLANTE. AF_10/2022</t>
  </si>
  <si>
    <t>7,13</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</si>
  <si>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</si>
  <si>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</si>
  <si>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</si>
  <si>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</si>
  <si>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</si>
  <si>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</si>
  <si>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6,50</t>
  </si>
  <si>
    <t>104415</t>
  </si>
  <si>
    <t>ESTUCAMENTO DE DENSIDADE ALTA NAS FACES INTERNAS DE PAREDES DO SISTEMA DE PAREDES DE CONCRETO, EM AMBIENTES COM ÁREA MENOR QUE 5 M², UTILIZAÇÃO DE ARGAMASSA COLANTE. AF_10/2022</t>
  </si>
  <si>
    <t>10,58</t>
  </si>
  <si>
    <t>104416</t>
  </si>
  <si>
    <t>ESTUCAMENTO DE DENSIDADE BAIXA NAS FACES INTERNAS DE PAREDES DO SISTEMA DE PAREDES DE CONCRETO, EM AMBIENTES COM ÁREA MAIOR QUE 10 M², UTILIZAÇÃO DE ARGAMASSA COLANTE. AF_10/2022</t>
  </si>
  <si>
    <t>1,69</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</si>
  <si>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</si>
  <si>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</si>
  <si>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</si>
  <si>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</si>
  <si>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</si>
  <si>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</si>
  <si>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9,36</t>
  </si>
  <si>
    <t>104420</t>
  </si>
  <si>
    <t>ESTUCAMENTO DE DENSIDADE BAIXA DE PANOS DE FACHADA DO SISTEMA DE PAREDES DE CONCRETO EM UNIDADES HABITACIONAIS DE DOIS PAVIMENTOS (SOBRADO), ACESSO COM PLATAFORMA, UTILIZAÇÃO DE ARGAMASSA COLANTE. AF_10/2022</t>
  </si>
  <si>
    <t>8,45</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</si>
  <si>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</si>
  <si>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</si>
  <si>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</si>
  <si>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</si>
  <si>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</si>
  <si>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</si>
  <si>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20,33</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</si>
  <si>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</si>
  <si>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</si>
  <si>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</si>
  <si>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</si>
  <si>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</si>
  <si>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</si>
  <si>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</si>
  <si>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</si>
  <si>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</si>
  <si>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</si>
  <si>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</si>
  <si>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</si>
  <si>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</si>
  <si>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</si>
  <si>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</si>
  <si>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</si>
  <si>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</si>
  <si>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</si>
  <si>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</si>
  <si>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</si>
  <si>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</si>
  <si>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</si>
  <si>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</si>
  <si>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</si>
  <si>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</si>
  <si>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</si>
  <si>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</si>
  <si>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</si>
  <si>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</si>
  <si>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</si>
  <si>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</si>
  <si>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</si>
  <si>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</si>
  <si>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</si>
  <si>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</si>
  <si>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</si>
  <si>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</si>
  <si>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</si>
  <si>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</si>
  <si>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</si>
  <si>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558,70</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</si>
  <si>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</si>
  <si>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</si>
  <si>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</si>
  <si>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</si>
  <si>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</si>
  <si>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</si>
  <si>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</si>
  <si>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</si>
  <si>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</si>
  <si>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</si>
  <si>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</si>
  <si>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</si>
  <si>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</si>
  <si>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</si>
  <si>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</si>
  <si>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</si>
  <si>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</si>
  <si>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</si>
  <si>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</si>
  <si>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</si>
  <si>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</si>
  <si>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</si>
  <si>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</si>
  <si>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</si>
  <si>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</si>
  <si>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</si>
  <si>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</si>
  <si>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</si>
  <si>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</si>
  <si>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</si>
  <si>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</si>
  <si>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</si>
  <si>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</si>
  <si>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</si>
  <si>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</si>
  <si>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</si>
  <si>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</si>
  <si>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</si>
  <si>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</si>
  <si>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</si>
  <si>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</si>
  <si>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</si>
  <si>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</si>
  <si>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</si>
  <si>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</si>
  <si>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</si>
  <si>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</si>
  <si>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</si>
  <si>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</si>
  <si>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</si>
  <si>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</si>
  <si>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</si>
  <si>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</si>
  <si>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</si>
  <si>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</si>
  <si>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</si>
  <si>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</si>
  <si>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</si>
  <si>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</si>
  <si>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</si>
  <si>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</si>
  <si>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</si>
  <si>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</si>
  <si>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</si>
  <si>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</si>
  <si>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</si>
  <si>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</si>
  <si>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</si>
  <si>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</si>
  <si>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</si>
  <si>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</si>
  <si>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</si>
  <si>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</si>
  <si>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</si>
  <si>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</si>
  <si>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</si>
  <si>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</si>
  <si>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</si>
  <si>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</si>
  <si>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</si>
  <si>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</si>
  <si>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</si>
  <si>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</si>
  <si>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</si>
  <si>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</si>
  <si>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</si>
  <si>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</si>
  <si>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</si>
  <si>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</si>
  <si>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</si>
  <si>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</si>
  <si>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</si>
  <si>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</si>
  <si>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</si>
  <si>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</si>
  <si>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</si>
  <si>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</si>
  <si>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</si>
  <si>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</si>
  <si>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</si>
  <si>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</si>
  <si>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</si>
  <si>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</si>
  <si>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</si>
  <si>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</si>
  <si>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</si>
  <si>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</si>
  <si>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</si>
  <si>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</si>
  <si>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</si>
  <si>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</si>
  <si>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</si>
  <si>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</si>
  <si>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</si>
  <si>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</si>
  <si>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</si>
  <si>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</si>
  <si>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</si>
  <si>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</si>
  <si>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</si>
  <si>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</si>
  <si>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</si>
  <si>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</si>
  <si>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</si>
  <si>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</si>
  <si>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</si>
  <si>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</si>
  <si>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</si>
  <si>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</si>
  <si>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</si>
  <si>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</si>
  <si>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</si>
  <si>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</si>
  <si>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</si>
  <si>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</si>
  <si>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</si>
  <si>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</si>
  <si>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</si>
  <si>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</si>
  <si>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</si>
  <si>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</si>
  <si>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</si>
  <si>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</si>
  <si>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</si>
  <si>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</si>
  <si>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</si>
  <si>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</si>
  <si>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</si>
  <si>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</si>
  <si>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</si>
  <si>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</si>
  <si>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</si>
  <si>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</si>
  <si>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</si>
  <si>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</si>
  <si>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</si>
  <si>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</si>
  <si>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</si>
  <si>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</si>
  <si>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</si>
  <si>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</si>
  <si>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</si>
  <si>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</si>
  <si>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</si>
  <si>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</si>
  <si>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</si>
  <si>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</si>
  <si>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</si>
  <si>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</si>
  <si>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</si>
  <si>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</si>
  <si>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</si>
  <si>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</si>
  <si>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</si>
  <si>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</si>
  <si>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</si>
  <si>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</si>
  <si>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</si>
  <si>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</si>
  <si>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</si>
  <si>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</si>
  <si>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</si>
  <si>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</si>
  <si>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</si>
  <si>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</si>
  <si>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</si>
  <si>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</si>
  <si>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</si>
  <si>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</si>
  <si>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</si>
  <si>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</si>
  <si>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</si>
  <si>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</si>
  <si>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</si>
  <si>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</si>
  <si>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</si>
  <si>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</si>
  <si>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</si>
  <si>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</si>
  <si>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</si>
  <si>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</si>
  <si>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</si>
  <si>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</si>
  <si>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</si>
  <si>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</si>
  <si>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</si>
  <si>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</si>
  <si>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</si>
  <si>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</si>
  <si>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</si>
  <si>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</si>
  <si>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</si>
  <si>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</si>
  <si>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</si>
  <si>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</si>
  <si>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</si>
  <si>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</si>
  <si>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</si>
  <si>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</si>
  <si>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</si>
  <si>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</si>
  <si>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</si>
  <si>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</si>
  <si>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</si>
  <si>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</si>
  <si>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</si>
  <si>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</si>
  <si>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</si>
  <si>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</si>
  <si>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</si>
  <si>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</si>
  <si>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</si>
  <si>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</si>
  <si>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</si>
  <si>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</si>
  <si>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</si>
  <si>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</si>
  <si>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</si>
  <si>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627,47</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</si>
  <si>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</si>
  <si>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</si>
  <si>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</si>
  <si>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</si>
  <si>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</si>
  <si>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</si>
  <si>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</si>
  <si>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</si>
  <si>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</si>
  <si>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</si>
  <si>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</si>
  <si>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</si>
  <si>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</si>
  <si>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</si>
  <si>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</si>
  <si>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</si>
  <si>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</si>
  <si>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</si>
  <si>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</si>
  <si>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</si>
  <si>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</si>
  <si>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</si>
  <si>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</si>
  <si>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0,66</t>
  </si>
  <si>
    <t>100196</t>
  </si>
  <si>
    <t>TRANSPORTE HORIZONTAL MANUAL, DE SACOS DE 30 KG (UNIDADE: KGXKM). AF_07/2019</t>
  </si>
  <si>
    <t>100197</t>
  </si>
  <si>
    <t>TRANSPORTE HORIZONTAL MANUAL, DE SACOS DE 20 KG (UNIDADE: KGXKM). AF_07/2019</t>
  </si>
  <si>
    <t>1,66</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</si>
  <si>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</si>
  <si>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</si>
  <si>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</si>
  <si>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</si>
  <si>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</si>
  <si>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</si>
  <si>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</si>
  <si>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</si>
  <si>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</si>
  <si>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</si>
  <si>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</si>
  <si>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</si>
  <si>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</si>
  <si>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</si>
  <si>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</si>
  <si>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</si>
  <si>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</si>
  <si>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</si>
  <si>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</si>
  <si>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</si>
  <si>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</si>
  <si>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</si>
  <si>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</si>
  <si>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</si>
  <si>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</si>
  <si>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</si>
  <si>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</si>
  <si>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</si>
  <si>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</si>
  <si>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</si>
  <si>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</si>
  <si>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</si>
  <si>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</si>
  <si>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</si>
  <si>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</si>
  <si>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</si>
  <si>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3,54</t>
  </si>
  <si>
    <t>100215</t>
  </si>
  <si>
    <t>TRANSPORTE HORIZONTAL COM CARRINHO MINI PÁLETES, DE BLOCOS CERÂMICOS FURADOS NA VERTICAL DE 19X19X39CM (UNIDADE: BLOCOXKM). AF_07/2019</t>
  </si>
  <si>
    <t>3,04</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</si>
  <si>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</si>
  <si>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</si>
  <si>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</si>
  <si>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</si>
  <si>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</si>
  <si>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</si>
  <si>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</si>
  <si>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</si>
  <si>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</si>
  <si>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</si>
  <si>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</si>
  <si>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</si>
  <si>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</si>
  <si>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</si>
  <si>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</si>
  <si>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</si>
  <si>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</si>
  <si>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4,73</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</si>
  <si>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</si>
  <si>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</si>
  <si>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</si>
  <si>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</si>
  <si>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</si>
  <si>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</si>
  <si>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</si>
  <si>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</si>
  <si>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</si>
  <si>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0,85</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</si>
  <si>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</si>
  <si>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</si>
  <si>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</si>
  <si>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</si>
  <si>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</si>
  <si>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</si>
  <si>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</si>
  <si>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</si>
  <si>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</si>
  <si>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</si>
  <si>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</si>
  <si>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</si>
  <si>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</si>
  <si>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</si>
  <si>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</si>
  <si>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</si>
  <si>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</si>
  <si>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</si>
  <si>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</si>
  <si>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</si>
  <si>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</si>
  <si>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</si>
  <si>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</si>
  <si>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</si>
  <si>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</si>
  <si>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</si>
  <si>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</si>
  <si>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</si>
  <si>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</si>
  <si>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</si>
  <si>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</si>
  <si>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</si>
  <si>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</si>
  <si>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</si>
  <si>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</si>
  <si>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</si>
  <si>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</si>
  <si>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</si>
  <si>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</si>
  <si>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2,25</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</si>
  <si>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</si>
  <si>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</si>
  <si>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</si>
  <si>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</si>
  <si>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</si>
  <si>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</si>
  <si>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</si>
  <si>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</si>
  <si>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</si>
  <si>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</si>
  <si>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</si>
  <si>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</si>
  <si>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</si>
  <si>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</si>
  <si>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</si>
  <si>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</si>
  <si>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</si>
  <si>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</si>
  <si>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11,26</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</si>
  <si>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</si>
  <si>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</si>
  <si>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</si>
  <si>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</si>
  <si>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</si>
  <si>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</si>
  <si>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</si>
  <si>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</si>
  <si>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</si>
  <si>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</si>
  <si>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</si>
  <si>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</si>
  <si>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</si>
  <si>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</si>
  <si>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</si>
  <si>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</si>
  <si>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</si>
  <si>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</si>
  <si>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33,24</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</si>
  <si>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</si>
  <si>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</si>
  <si>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</si>
  <si>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</si>
  <si>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</si>
  <si>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</si>
  <si>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</si>
  <si>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</si>
  <si>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</si>
  <si>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</si>
  <si>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</si>
  <si>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</si>
  <si>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52,95</t>
  </si>
  <si>
    <t>100271</t>
  </si>
  <si>
    <t>TRANSPORTE HORIZONTAL MANUAL, DE VIDRO (UNIDADE: M2XKM). AF_07/2019</t>
  </si>
  <si>
    <t>52,98</t>
  </si>
  <si>
    <t>100272</t>
  </si>
  <si>
    <t>TRANSPORTE VERTICAL MANUAL, 1 PAVIMENTO, DE VIDRO (UNIDADE: M2). AF_07/2019</t>
  </si>
  <si>
    <t>100273</t>
  </si>
  <si>
    <t>TRANSPORTE HORIZONTAL MANUAL, DE TELA DE AÇO (UNIDADE: KGXKM). AF_07/2019</t>
  </si>
  <si>
    <t>2,76</t>
  </si>
  <si>
    <t>100274</t>
  </si>
  <si>
    <t>TRANSPORTE HORIZONTAL MANUAL, DE COMPENSADO DE MADEIRA (UNIDADE: M2XKM). AF_07/2019</t>
  </si>
  <si>
    <t>23,56</t>
  </si>
  <si>
    <t>100275</t>
  </si>
  <si>
    <t>TRANSPORTE HORIZONTAL MANUAL, DE TELHA TERMOACÚSTICA OU TELHA DE AÇO ZINCADO (UNIDADE: M2XKM). AF_07/2019</t>
  </si>
  <si>
    <t>15,23</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</si>
  <si>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</si>
  <si>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</si>
  <si>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</si>
  <si>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</si>
  <si>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</si>
  <si>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</si>
  <si>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</si>
  <si>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</si>
  <si>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</si>
  <si>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</si>
  <si>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15,52</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</si>
  <si>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</si>
  <si>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</si>
  <si>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</si>
  <si>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</si>
  <si>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</si>
  <si>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</si>
  <si>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21,38</t>
  </si>
  <si>
    <t>100284</t>
  </si>
  <si>
    <t>TRANSPORTE HORIZONTAL COM MANIPULADOR TELESCÓPICO, DE TELHA DE CONCRETO OU CERÂMICA (UNIDADE: M2XKM). AF_07/2019</t>
  </si>
  <si>
    <t>11,06</t>
  </si>
  <si>
    <t>100285</t>
  </si>
  <si>
    <t>TRANSPORTE HORIZONTAL MANUAL, DE BARRAMENTO BLINDADO (UNIDADE: MXKM). AF_07/2019</t>
  </si>
  <si>
    <t>35,56</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</si>
  <si>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</si>
  <si>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</si>
  <si>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</si>
  <si>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</si>
  <si>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</si>
  <si>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</si>
  <si>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0,45</t>
  </si>
  <si>
    <t>99803</t>
  </si>
  <si>
    <t>LIMPEZA DE PISO CERÂMICO OU PORCELANATO COM PANO ÚMIDO. AF_04/2019</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</si>
  <si>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</si>
  <si>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</si>
  <si>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</si>
  <si>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</si>
  <si>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</si>
  <si>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</si>
  <si>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0,72</t>
  </si>
  <si>
    <t>99807</t>
  </si>
  <si>
    <t>LIMPEZA DE REVESTIMENTO CERÂMICO EM PAREDE UTILIZANDO DETERGENTE NEUTRO E ESCOVAÇÃO MANUAL. AF_04/2019</t>
  </si>
  <si>
    <t>99808</t>
  </si>
  <si>
    <t>LIMPEZA DE REVESTIMENTO CERÂMICO EM PAREDE UTILIZANDO ÁCIDO MURIÁTICO. AF_04/2019</t>
  </si>
  <si>
    <t>99809</t>
  </si>
  <si>
    <t>LIMPEZA DE PISO DE LADRILHO HIDRÁULICO COM PANO ÚMIDO. AF_04/2019</t>
  </si>
  <si>
    <t>5,00</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</si>
  <si>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</si>
  <si>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</si>
  <si>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</si>
  <si>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</si>
  <si>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</si>
  <si>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</si>
  <si>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0,96</t>
  </si>
  <si>
    <t>99813</t>
  </si>
  <si>
    <t>LIMPEZA DE MÁRMORE/GRANITO EM PAREDE UTILIZANDO DETERGENTE NEUTRO E ESCOVAÇÃO MANUAL. AF_04/2019</t>
  </si>
  <si>
    <t>0,87</t>
  </si>
  <si>
    <t>99814</t>
  </si>
  <si>
    <t>LIMPEZA DE SUPERFÍCIE COM JATO DE ALTA PRESSÃO. AF_04/2019</t>
  </si>
  <si>
    <t>99815</t>
  </si>
  <si>
    <t>LIMPEZA DE PIA INOX COM BANCADA DE PEDRA, INCLUSIVE METAIS CORRESPONDENTES. AF_04/2019</t>
  </si>
  <si>
    <t>9,27</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</si>
  <si>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</si>
  <si>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</si>
  <si>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</si>
  <si>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</si>
  <si>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</si>
  <si>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</si>
  <si>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</si>
  <si>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</si>
  <si>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</si>
  <si>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</si>
  <si>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2,08</t>
  </si>
  <si>
    <t>99821</t>
  </si>
  <si>
    <t>LIMPEZA DE JANELA DE VIDRO COM CAIXILHO EM AÇO/ALUMÍNIO/PVC. AF_04/2019</t>
  </si>
  <si>
    <t>99822</t>
  </si>
  <si>
    <t>LIMPEZA DE PORTA DE MADEIRA. AF_04/2019</t>
  </si>
  <si>
    <t>99823</t>
  </si>
  <si>
    <t>LIMPEZA DE PORTA INTEIRAMENTE DE VIDRO. AF_04/2019</t>
  </si>
  <si>
    <t>99824</t>
  </si>
  <si>
    <t>LIMPEZA DE PORTA EM AÇO/ALUMÍNIO. AF_04/2019</t>
  </si>
  <si>
    <t>2,49</t>
  </si>
  <si>
    <t>99825</t>
  </si>
  <si>
    <t>LIMPEZA DE PORTA DE VIDRO COM CAIXILHO EM AÇO/ ALUMÍNIO/ PVC. AF_04/2019</t>
  </si>
  <si>
    <t>99826</t>
  </si>
  <si>
    <t>LIMPEZA DE FORRO REMOVÍVEL COM PANO ÚMIDO. AF_04/2019</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</si>
  <si>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</si>
  <si>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</si>
  <si>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</si>
  <si>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</si>
  <si>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</si>
  <si>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</si>
  <si>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</si>
  <si>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</si>
  <si>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</si>
  <si>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</si>
  <si>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</si>
  <si>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</si>
  <si>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</si>
  <si>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</si>
  <si>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</si>
  <si>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</si>
  <si>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</si>
  <si>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</si>
  <si>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</si>
  <si>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</si>
  <si>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</si>
  <si>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</si>
  <si>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</si>
  <si>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</si>
  <si>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</si>
  <si>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</si>
  <si>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</si>
  <si>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 1 MONTAGEM EM OBRA. AF_11/2017</t>
  </si>
  <si>
    <t>97040</t>
  </si>
  <si>
    <t>FECHAMENTO REMOVÍVEL DE ABERTURA DE CAIXILHO, EM MADEIRA  4 MONTAGENS EM OBRA. AF_11/2017</t>
  </si>
  <si>
    <t>16,62</t>
  </si>
  <si>
    <t>97041</t>
  </si>
  <si>
    <t>FECHAMENTO REMOVÍVEL DE ABERTURA NO PISO, EM MADEIRA 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</si>
  <si>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</si>
  <si>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</si>
  <si>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</si>
  <si>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</si>
  <si>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</si>
  <si>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</si>
  <si>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</si>
  <si>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</si>
  <si>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</si>
  <si>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</si>
  <si>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6,95</t>
  </si>
  <si>
    <t>97063</t>
  </si>
  <si>
    <t>MONTAGEM E DESMONTAGEM DE ANDAIME MODULAR FACHADEIRO, COM PISO METÁLICO, PARA EDIFICAÇÕES COM MÚLTIPLOS PAVIMENTOS (EXCLUSIVE ANDAIME E LIMPEZA). AF_11/2017</t>
  </si>
  <si>
    <t>10,13</t>
  </si>
  <si>
    <t>97064</t>
  </si>
  <si>
    <t>MONTAGEM E DESMONTAGEM DE ANDAIME TUBULAR TIPO TORRE (EXCLUSIVE ANDAIME E LIMPEZA). AF_11/2017</t>
  </si>
  <si>
    <t>18,48</t>
  </si>
  <si>
    <t>97065</t>
  </si>
  <si>
    <t>MONTAGEM E DESMONTAGEM DE ANDAIME MULTIDIRECIONAL (EXCLUSIVE ANDAIME E LIMPEZA). AF_11/2017</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</si>
  <si>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</si>
  <si>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</si>
  <si>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</si>
  <si>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</si>
  <si>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97621</t>
  </si>
  <si>
    <t>DEMOLIÇÃO DE ALVENARIA DE BLOCO FURADO, DE FORMA MANUAL, COM REAPROVEITAMENTO. AF_09/2023</t>
  </si>
  <si>
    <t>97622</t>
  </si>
  <si>
    <t>DEMOLIÇÃO DE ALVENARIA DE BLOCO FURADO, DE FORMA MANUAL, SEM REAPROVEITAMENTO. AF_09/2023</t>
  </si>
  <si>
    <t>47,83</t>
  </si>
  <si>
    <t>97623</t>
  </si>
  <si>
    <t>DEMOLIÇÃO DE ALVENARIA DE TIJOLO MACIÇO, DE FORMA MANUAL, COM REAPROVEITAMENTO. AF_09/2023</t>
  </si>
  <si>
    <t>97624</t>
  </si>
  <si>
    <t>DEMOLIÇÃO DE ALVENARIA DE TIJOLO MACIÇO, DE FORMA MANUAL, SEM REAPROVEITAMENTO. AF_09/2023</t>
  </si>
  <si>
    <t>89,93</t>
  </si>
  <si>
    <t>97625</t>
  </si>
  <si>
    <t>DEMOLIÇÃO DE ALVENARIA PARA QUALQUER TIPO DE BLOCO, DE FORMA MECANIZADA, SEM REAPROVEITAMENTO. AF_09/2023</t>
  </si>
  <si>
    <t>97626</t>
  </si>
  <si>
    <t>DEMOLIÇÃO DE PILARES E VIGAS EM CONCRETO ARMADO, DE FORMA MANUAL, SEM REAPROVEITAMENTO. AF_09/2023</t>
  </si>
  <si>
    <t>97627</t>
  </si>
  <si>
    <t>DEMOLIÇÃO DE PILARES E VIGAS EM CONCRETO ARMADO, DE FORMA MECANIZADA COM MARTELETE, SEM REAPROVEITAMENTO. AF_09/2023</t>
  </si>
  <si>
    <t>97628</t>
  </si>
  <si>
    <t>DEMOLIÇÃO DE LAJES, EM CONCRETO ARMADO, DE FORMA MANUAL, SEM REAPROVEITAMENTO. AF_09/2023</t>
  </si>
  <si>
    <t>223,90</t>
  </si>
  <si>
    <t>97629</t>
  </si>
  <si>
    <t>DEMOLIÇÃO DE LAJES, EM CONCRETO ARMADO, DE FORMA MECANIZADA COM MARTELETE, SEM REAPROVEITAMENTO. AF_09/2023</t>
  </si>
  <si>
    <t>97631</t>
  </si>
  <si>
    <t>DEMOLIÇÃO DE ARGAMASSAS, DE FORMA MANUAL, SEM REAPROVEITAMENTO. AF_09/2023</t>
  </si>
  <si>
    <t>97632</t>
  </si>
  <si>
    <t>DEMOLIÇÃO DE RODAPÉ CERÂMICO, DE FORMA MANUAL, SEM REAPROVEITAMENTO. AF_09/2023</t>
  </si>
  <si>
    <t>2,20</t>
  </si>
  <si>
    <t>97633</t>
  </si>
  <si>
    <t>DEMOLIÇÃO DE REVESTIMENTO CERÂMICO, DE FORMA MANUAL, SEM REAPROVEITAMENTO. AF_09/2023</t>
  </si>
  <si>
    <t>97634</t>
  </si>
  <si>
    <t>DEMOLIÇÃO DE REVESTIMENTO CERÂMICO, DE FORMA MECANIZADA COM MARTELETE, SEM REAPROVEITAMENTO. AF_09/2023</t>
  </si>
  <si>
    <t>6,39</t>
  </si>
  <si>
    <t>97635</t>
  </si>
  <si>
    <t>REMOÇÃO DE PISO DE BLOCO INTERTRAVADO OU DE PEDRA PORTUGUESA, DE FORMA MANUAL, COM REAPROVEITAMENTO. AF_09/2023</t>
  </si>
  <si>
    <t>97636</t>
  </si>
  <si>
    <t>DEMOLIÇÃO PARCIAL DE PAVIMENTO ASFÁLTICO, DE FORMA MECANIZADA, SEM REAPROVEITAMENTO. AF_09/2023</t>
  </si>
  <si>
    <t>97637</t>
  </si>
  <si>
    <t>REMOÇÃO DE TAPUME/ CHAPAS METÁLICAS E DE MADEIRA, DE FORMA MANUAL, SEM REAPROVEITAMENTO. AF_09/2023</t>
  </si>
  <si>
    <t>2,54</t>
  </si>
  <si>
    <t>97638</t>
  </si>
  <si>
    <t>REMOÇÃO DE CHAPAS E PERFIS DE DRYWALL, DE FORMA MANUAL, SEM REAPROVEITAMENTO. AF_09/2023</t>
  </si>
  <si>
    <t>97639</t>
  </si>
  <si>
    <t>REMOÇÃO DE PLACAS E PILARETES DE CONCRETO, DE FORMA MANUAL, SEM REAPROVEITAMENTO. AF_09/2023</t>
  </si>
  <si>
    <t>17,34</t>
  </si>
  <si>
    <t>97640</t>
  </si>
  <si>
    <t>REMOÇÃO DE FORROS DE DRYWALL, PVC E FIBROMINERAL, DE FORMA MANUAL, SEM REAPROVEITAMENTO. AF_09/2023</t>
  </si>
  <si>
    <t>1,72</t>
  </si>
  <si>
    <t>97641</t>
  </si>
  <si>
    <t>REMOÇÃO DE FORRO DE GESSO, DE FORMA MANUAL, SEM REAPROVEITAMENTO. AF_09/2023</t>
  </si>
  <si>
    <t>2,47</t>
  </si>
  <si>
    <t>97642</t>
  </si>
  <si>
    <t>REMOÇÃO DE TRAMA METÁLICA OU DE MADEIRA PARA FORRO, DE FORMA MANUAL, SEM REAPROVEITAMENTO. AF_09/2023</t>
  </si>
  <si>
    <t>2,48</t>
  </si>
  <si>
    <t>97643</t>
  </si>
  <si>
    <t>REMOÇÃO DE PISO DE MADEIRA (ASSOALHO E BARROTE), DE FORMA MANUAL, SEM REAPROVEITAMENTO. AF_09/2023</t>
  </si>
  <si>
    <t>97644</t>
  </si>
  <si>
    <t>REMOÇÃO DE PORTAS, DE FORMA MANUAL, SEM REAPROVEITAMENTO. AF_09/2023</t>
  </si>
  <si>
    <t>8,02</t>
  </si>
  <si>
    <t>97645</t>
  </si>
  <si>
    <t>REMOÇÃO DE JANELAS, DE FORMA MANUAL, SEM REAPROVEITAMENTO. AF_09/2023</t>
  </si>
  <si>
    <t>97647</t>
  </si>
  <si>
    <t>REMOÇÃO DE TELHAS DE FIBROCIMENTO METÁLICA E CERÂMICA, DE FORMA MANUAL, SEM REAPROVEITAMENTO. AF_09/2023</t>
  </si>
  <si>
    <t>97648</t>
  </si>
  <si>
    <t>REMOÇÃO DE PROTEÇÃO TÉRMICA PARA COBERTURA EM EPS, DE FORMA MANUAL, SEM REAPROVEITAMENTO. AF_09/2023</t>
  </si>
  <si>
    <t>97649</t>
  </si>
  <si>
    <t>REMOÇÃO DE TELHAS DE FIBROCIMENTO, METÁLICA E CERÂMICA, DE FORMA MECANIZADA, COM USO DE GUINDASTE, SEM REAPROVEITAMENTO. AF_09/2023</t>
  </si>
  <si>
    <t>97650</t>
  </si>
  <si>
    <t>REMOÇÃO DE TRAMA DE MADEIRA PARA COBERTURA, DE FORMA MANUAL, SEM REAPROVEITAMENTO. AF_09/2023</t>
  </si>
  <si>
    <t>97651</t>
  </si>
  <si>
    <t>REMOÇÃO DE TESOURAS DE MADEIRA, COM VÃO MENOR QUE 8M, DE FORMA MANUAL, SEM REAPROVEITAMENTO. AF_09/2023</t>
  </si>
  <si>
    <t>97652</t>
  </si>
  <si>
    <t>REMOÇÃO DE TESOURAS DE MADEIRA, COM VÃO MAIOR OU IGUAL A 8M, DE FORMA MANUAL, SEM REAPROVEITAMENTO. AF_09/2023</t>
  </si>
  <si>
    <t>97653</t>
  </si>
  <si>
    <t>REMOÇÃO DE TESOURAS DE MADEIRA, COM VÃO MENOR QUE 8M, DE FORMA MECANIZADA, COM REAPROVEITAMENTO. AF_09/2023</t>
  </si>
  <si>
    <t>97654</t>
  </si>
  <si>
    <t>REMOÇÃO DE TESOURAS DE MADEIRA, COM VÃO MAIOR OU IGUAL A 8M, DE FORMA MECANIZADA, COM REAPROVEITAMENTO. AF_09/2023</t>
  </si>
  <si>
    <t>97655</t>
  </si>
  <si>
    <t>REMOÇÃO DE TRAMA METÁLICA PARA COBERTURA, DE FORMA MANUAL, SEM REAPROVEITAMENTO. AF_09/2023</t>
  </si>
  <si>
    <t>97656</t>
  </si>
  <si>
    <t>REMOÇÃO DE TESOURAS METÁLICAS, COM VÃO MENOR QUE 8M, DE FORMA MANUAL, SEM REAPROVEITAMENTO. AF_09/2023</t>
  </si>
  <si>
    <t>97657</t>
  </si>
  <si>
    <t>REMOÇÃO DE TESOURAS METÁLICAS, COM VÃO MAIOR OU IGUAL A 8M, DE FORMA MANUAL, SEM REAPROVEITAMENTO. AF_09/2023</t>
  </si>
  <si>
    <t>97658</t>
  </si>
  <si>
    <t>REMOÇÃO DE TESOURAS METÁLICAS, COM VÃO MENOR QUE 8M, DE FORMA MECANIZADA, COM REAPROVEITAMENTO. AF_09/2023</t>
  </si>
  <si>
    <t>97659</t>
  </si>
  <si>
    <t>REMOÇÃO DE TESOURAS METÁLICAS, COM VÃO MAIOR OU IGUAL A 8M, DE FORMA MECANIZADA, COM REAPROVEITAMENTO. AF_09/2023</t>
  </si>
  <si>
    <t>97660</t>
  </si>
  <si>
    <t>REMOÇÃO DE INTERRUPTORES/TOMADAS ELÉTRICAS, DE FORMA MANUAL, SEM REAPROVEITAMENTO. AF_09/2023</t>
  </si>
  <si>
    <t>0,56</t>
  </si>
  <si>
    <t>97661</t>
  </si>
  <si>
    <t>REMOÇÃO DE CABOS ELÉTRICOS, COM SEÇÃO DE 10 MM², FORMA MANUAL, SEM REAPROVEITAMENTO. AF_09/2023</t>
  </si>
  <si>
    <t>97662</t>
  </si>
  <si>
    <t>REMOÇÃO DE TUBULAÇÕES (TUBOS E CONEXÕES) DE ÁGUA FRIA, DE FORMA MANUAL, SEM REAPROVEITAMENTO. AF_09/2023</t>
  </si>
  <si>
    <t>97663</t>
  </si>
  <si>
    <t>REMOÇÃO DE LOUÇAS, DE FORMA MANUAL, SEM REAPROVEITAMENTO. AF_09/2023</t>
  </si>
  <si>
    <t>97664</t>
  </si>
  <si>
    <t>REMOÇÃO DE ACESSÓRIOS, DE FORMA MANUAL, SEM REAPROVEITAMENTO. AF_09/2023</t>
  </si>
  <si>
    <t>97665</t>
  </si>
  <si>
    <t>REMOÇÃO DE LUMINÁRIAS, DE FORMA MANUAL, SEM REAPROVEITAMENTO. AF_09/2023</t>
  </si>
  <si>
    <t>97666</t>
  </si>
  <si>
    <t>REMOÇÃO DE METAIS SANITÁRIOS, DE FORMA MANUAL, SEM REAPROVEITAMENTO. AF_09/2023</t>
  </si>
  <si>
    <t>104789</t>
  </si>
  <si>
    <t>DEMOLIÇÃO DE PISO DE CONCRETO SIMPLES, DE FORMA MANUAL, SEM REAPROVEITAMENTO. AF_09/2023</t>
  </si>
  <si>
    <t>104790</t>
  </si>
  <si>
    <t>DEMOLIÇÃO DE PISO DE CONCRETO SIMPLES, DE FORMA MECANIZADA COM MARTELETE, SEM REAPROVEITAMENTO. AF_09/2023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</si>
  <si>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</si>
  <si>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</si>
  <si>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</si>
  <si>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</si>
  <si>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</si>
  <si>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</si>
  <si>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</si>
  <si>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</si>
  <si>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</si>
  <si>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</si>
  <si>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</si>
  <si>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</si>
  <si>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</si>
  <si>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</si>
  <si>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</si>
  <si>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</si>
  <si>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</si>
  <si>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</si>
  <si>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</si>
  <si>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</si>
  <si>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</si>
  <si>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</si>
  <si>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</si>
  <si>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</si>
  <si>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</si>
  <si>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</si>
  <si>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95967</t>
  </si>
  <si>
    <t>SERVIÇOS TÉCNICOS ESPECIALIZADOS PARA ACOMPANHAMENTO DE EXECUÇÃO DE FUNDAÇÕES PROFUNDAS E ESTRUTURAS DE CONTENÇÃO</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</si>
  <si>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</si>
  <si>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</si>
  <si>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</si>
  <si>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</si>
  <si>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</si>
  <si>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</si>
  <si>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</si>
  <si>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</si>
  <si>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</si>
  <si>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</si>
  <si>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</si>
  <si>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</si>
  <si>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</si>
  <si>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</si>
  <si>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</si>
  <si>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</si>
  <si>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</si>
  <si>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</si>
  <si>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</si>
  <si>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</si>
  <si>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0,95</t>
  </si>
  <si>
    <t>93591</t>
  </si>
  <si>
    <t>TRANSPORTE COM CAMINHÃO BASCULANTE DE 14 M³, EM VIA URBANA EM LEITO NATURAL (UNIDADE: M3XKM). AF_07/2020</t>
  </si>
  <si>
    <t>93592</t>
  </si>
  <si>
    <t>TRANSPORTE COM CAMINHÃO BASCULANTE DE 14 M³, EM VIA URBANA EM REVESTIMENTO PRIMÁRIO (UNIDADE: M3XKM). AF_07/2020</t>
  </si>
  <si>
    <t>2,29</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</si>
  <si>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</si>
  <si>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</si>
  <si>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</si>
  <si>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</si>
  <si>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93595</t>
  </si>
  <si>
    <t>TRANSPORTE COM CAMINHÃO BASCULANTE DE 10 M³, EM VIA URBANA EM REVESTIMENTO PRIMÁRIO (UNIDADE: TXKM). AF_07/2020</t>
  </si>
  <si>
    <t>93596</t>
  </si>
  <si>
    <t>TRANSPORTE COM CAMINHÃO BASCULANTE DE 10 M³, EM VIA URBANA PAVIMENTADA, ADICIONAL PARA DMT EXCEDENTE A 30 KM (UNIDADE: TXKM). AF_07/2020</t>
  </si>
  <si>
    <t>0,63</t>
  </si>
  <si>
    <t>93597</t>
  </si>
  <si>
    <t>TRANSPORTE COM CAMINHÃO BASCULANTE DE 14 M³, EM VIA URBANA EM LEITO NATURAL (UNIDADE: TXKM). AF_07/2020</t>
  </si>
  <si>
    <t>93598</t>
  </si>
  <si>
    <t>TRANSPORTE COM CAMINHÃO BASCULANTE DE 14 M³, EM VIA URBANA EM REVESTIMENTO PRIMÁRIO (UNIDADE: TXKM). AF_07/2020</t>
  </si>
  <si>
    <t>1,51</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</si>
  <si>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</si>
  <si>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</si>
  <si>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</si>
  <si>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</si>
  <si>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</si>
  <si>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</si>
  <si>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1,94</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</si>
  <si>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</si>
  <si>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</si>
  <si>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</si>
  <si>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</si>
  <si>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1,50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</si>
  <si>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</si>
  <si>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</si>
  <si>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</si>
  <si>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</si>
  <si>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</si>
  <si>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</si>
  <si>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</si>
  <si>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</si>
  <si>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</si>
  <si>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</si>
  <si>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</si>
  <si>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</si>
  <si>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</si>
  <si>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</si>
  <si>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</si>
  <si>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</si>
  <si>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1,19</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</si>
  <si>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</si>
  <si>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</si>
  <si>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</si>
  <si>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</si>
  <si>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</si>
  <si>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</si>
  <si>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</si>
  <si>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</si>
  <si>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1,14</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</si>
  <si>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</si>
  <si>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</si>
  <si>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</si>
  <si>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</si>
  <si>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</si>
  <si>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</si>
  <si>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</si>
  <si>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</si>
  <si>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5,40</t>
  </si>
  <si>
    <t>100941</t>
  </si>
  <si>
    <t>TRANSPORTE COM CAMINHÃO BASCULANTE DE 6 M³, EM VIA INTERNA (DENTRO DO CANTEIRO - UNIDADE: TXKM). AF_07/2020</t>
  </si>
  <si>
    <t>100942</t>
  </si>
  <si>
    <t>TRANSPORTE COM CAMINHÃO BASCULANTE DE 10 M³, EM VIA INTERNA A OBRA (UNIDADE: TXKM). AF_07/2020</t>
  </si>
  <si>
    <t>4,84</t>
  </si>
  <si>
    <t>100943</t>
  </si>
  <si>
    <t>TRANSPORTE COM CAMINHÃO BASCULANTE DE 14 M³, EM VIA INTERNA (DENTRO DO CANTEIRO - UNIDADE: TXKM). AF_07/2020</t>
  </si>
  <si>
    <t>4,19</t>
  </si>
  <si>
    <t>100944</t>
  </si>
  <si>
    <t>TRANSPORTE COM CAMINHÃO BASCULANTE DE 18 M³, EM VIA INTERNA (DENTRO DO CANTEIRO - UNIDADE: TXKM). AF_07/2020</t>
  </si>
  <si>
    <t>100945</t>
  </si>
  <si>
    <t>TRANSPORTE COM CAMINHÃO CARROCERIA 9T, EM VIA URBANA EM LEITO NATURAL (UNIDADE: TXKM). AF_07/2020</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</si>
  <si>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</si>
  <si>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</si>
  <si>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</si>
  <si>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</si>
  <si>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</si>
  <si>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</si>
  <si>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</si>
  <si>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</si>
  <si>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</si>
  <si>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</si>
  <si>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3,47</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</si>
  <si>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</si>
  <si>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</si>
  <si>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</si>
  <si>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</si>
  <si>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2,77</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</si>
  <si>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</si>
  <si>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</si>
  <si>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</si>
  <si>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</si>
  <si>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</si>
  <si>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</si>
  <si>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4,76</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</si>
  <si>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</si>
  <si>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</si>
  <si>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</si>
  <si>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</si>
  <si>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</si>
  <si>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</si>
  <si>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</si>
  <si>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</si>
  <si>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</si>
  <si>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</si>
  <si>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</si>
  <si>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</si>
  <si>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3,09</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</si>
  <si>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</si>
  <si>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</si>
  <si>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</si>
  <si>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</si>
  <si>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</si>
  <si>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</si>
  <si>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</si>
  <si>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</si>
  <si>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</si>
  <si>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</si>
  <si>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</si>
  <si>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</si>
  <si>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</si>
  <si>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</si>
  <si>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</si>
  <si>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</si>
  <si>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</si>
  <si>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</si>
  <si>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</si>
  <si>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</si>
  <si>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1,92</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</si>
  <si>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</si>
  <si>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</si>
  <si>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</si>
  <si>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</si>
  <si>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0,54</t>
  </si>
  <si>
    <t>102332</t>
  </si>
  <si>
    <t>TRANSPORTE COM CAMINHÃO TANQUE DE TRANSPORTE DE MATERIAL ASFÁLTICO DE 20000 L, EM VIA URBANA PAVIMENTADA, DMT ATÉ 30KM (UNIDADE: TXKM). AF_07/2020</t>
  </si>
  <si>
    <t>1,79</t>
  </si>
  <si>
    <t>102333</t>
  </si>
  <si>
    <t>TRANSPORTE COM CAMINHÃO TANQUE DE TRANSPORTE DE MATERIAL ASFÁLTICO DE 20000 L, EM VIA URBANA PAVIMENTADA, ADICIONAL PARA DMT EXCEDENTE A 30 KM (UNIDADE: TXKM). AF_07/2020</t>
  </si>
  <si>
    <t>0,71</t>
  </si>
  <si>
    <t>101019</t>
  </si>
  <si>
    <t>CARGA, MANOBRA E DESCARGA MANUAL DE TUBOS PLÁSTICOS, DN MENOR OU IGUAL A 100 MM, EM CAMINHÃO CARROCERIA 9T. AF_07/2020</t>
  </si>
  <si>
    <t>T</t>
  </si>
  <si>
    <t>101479</t>
  </si>
  <si>
    <t>CARGA, MANOBRA E DESCARGA MANUAL DE TUBOS PLÁSTICOS, DN 200 MM, EM CAMINHÃO CARROCERIA 9T. AF_07/2020</t>
  </si>
  <si>
    <t>102568</t>
  </si>
  <si>
    <t>CARGA, MANOBRA E DESCARGA MANUAL DE TUBOS PLÁSTICOS, DN 150 MM, EM CAMINHÃO CARROCERIA 9T. AF_06/2021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</si>
  <si>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</si>
  <si>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</si>
  <si>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</si>
  <si>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</si>
  <si>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</si>
  <si>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</si>
  <si>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6,82</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</si>
  <si>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</si>
  <si>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</si>
  <si>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</si>
  <si>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</si>
  <si>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</si>
  <si>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</si>
  <si>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9,14</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</si>
  <si>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</si>
  <si>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</si>
  <si>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</si>
  <si>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</si>
  <si>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</si>
  <si>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</si>
  <si>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</si>
  <si>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</si>
  <si>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</si>
  <si>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</si>
  <si>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8,78</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</si>
  <si>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</si>
  <si>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</si>
  <si>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</si>
  <si>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</si>
  <si>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</si>
  <si>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</si>
  <si>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5,84</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</si>
  <si>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</si>
  <si>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</si>
  <si>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</si>
  <si>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</si>
  <si>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</si>
  <si>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</si>
  <si>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100993</t>
  </si>
  <si>
    <t>CARGA, MANOBRA E DESCARGA DE SOLOS E MATERIAIS GRANULARES EM CAMINHÃO BASCULANTE 6 M³ - CARGA COM ESCAVADEIRA HIDRÁULICA (CAÇAMBA DE 1,20 M³ / 155 HP) E DESCARGA LIVRE (UNIDADE: T). AF_07/2020</t>
  </si>
  <si>
    <t>4,99</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</si>
  <si>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</si>
  <si>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</si>
  <si>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</si>
  <si>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</si>
  <si>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</si>
  <si>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</si>
  <si>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</si>
  <si>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</si>
  <si>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</si>
  <si>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</si>
  <si>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</si>
  <si>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</si>
  <si>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</si>
  <si>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</si>
  <si>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</si>
  <si>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</si>
  <si>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</si>
  <si>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</si>
  <si>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</si>
  <si>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</si>
  <si>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</si>
  <si>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</si>
  <si>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</si>
  <si>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</si>
  <si>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</si>
  <si>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</si>
  <si>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</si>
  <si>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</si>
  <si>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101008</t>
  </si>
  <si>
    <t>CARGA DE ÁGUA EM CAMINHÃO PIPA 10 M³. AF_07/2020</t>
  </si>
  <si>
    <t>5,37</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</si>
  <si>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</si>
  <si>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</si>
  <si>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</si>
  <si>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</si>
  <si>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</si>
  <si>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</si>
  <si>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</si>
  <si>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</si>
  <si>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</si>
  <si>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</si>
  <si>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</si>
  <si>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</si>
  <si>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37,47</t>
  </si>
  <si>
    <t>101017</t>
  </si>
  <si>
    <t>CARGA, MANOBRA E DESCARGA DE TUBOS METÁLICOS, DN 200 MM, EM CAMINHÃO CARROCERIA COM GUINDAUTO (MUNCK) 11,7 TM. AF_07/2020</t>
  </si>
  <si>
    <t>28,41</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</si>
  <si>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</si>
  <si>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</si>
  <si>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</si>
  <si>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</si>
  <si>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</si>
  <si>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</si>
  <si>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33,13</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</si>
  <si>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</si>
  <si>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</si>
  <si>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</si>
  <si>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</si>
  <si>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20,60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</si>
  <si>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</si>
  <si>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</si>
  <si>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</si>
  <si>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</si>
  <si>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15,76</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</si>
  <si>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</si>
  <si>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</si>
  <si>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</si>
  <si>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</si>
  <si>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</si>
  <si>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</si>
  <si>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</si>
  <si>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</si>
  <si>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</si>
  <si>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</si>
  <si>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</si>
  <si>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</si>
  <si>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19,26</t>
  </si>
  <si>
    <t>101475</t>
  </si>
  <si>
    <t>CARGA, MANOBRA E DESCARGA DE TUBOS METÁLICOS, DN 800 MM, EM CAMINHÃO CARROCERIA COM GUINDAUTO (MUNCK) 11,7 TM. AF_07/2020</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</si>
  <si>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</si>
  <si>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</si>
  <si>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</si>
  <si>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</si>
  <si>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</si>
  <si>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</si>
  <si>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</si>
  <si>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</si>
  <si>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</si>
  <si>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</si>
  <si>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</si>
  <si>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</si>
  <si>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</si>
  <si>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</si>
  <si>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</si>
  <si>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</si>
  <si>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</si>
  <si>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</si>
  <si>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</si>
  <si>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</si>
  <si>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</si>
  <si>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</si>
  <si>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</si>
  <si>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</si>
  <si>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80,30</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</si>
  <si>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</si>
  <si>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</si>
  <si>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</si>
  <si>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</si>
  <si>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</si>
  <si>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</si>
  <si>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</si>
  <si>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</si>
  <si>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</si>
  <si>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</si>
  <si>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</si>
  <si>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</si>
  <si>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</si>
  <si>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</si>
  <si>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</si>
  <si>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</si>
  <si>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</si>
  <si>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</si>
  <si>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</si>
  <si>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</si>
  <si>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</si>
  <si>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</si>
  <si>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</si>
  <si>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</si>
  <si>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</si>
  <si>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</si>
  <si>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39,29</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</si>
  <si>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</si>
  <si>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</si>
  <si>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</si>
  <si>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</si>
  <si>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</si>
  <si>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</si>
  <si>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</si>
  <si>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</si>
  <si>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</si>
  <si>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</si>
  <si>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</si>
  <si>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</si>
  <si>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</si>
  <si>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</si>
  <si>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</si>
  <si>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</si>
  <si>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</si>
  <si>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</si>
  <si>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</si>
  <si>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</si>
  <si>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</si>
  <si>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</si>
  <si>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98520</t>
  </si>
  <si>
    <t>APLICAÇÃO DE ADUBO EM SOLO. AF_05/2018</t>
  </si>
  <si>
    <t>4,24</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</si>
  <si>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</si>
  <si>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</si>
  <si>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</si>
  <si>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</si>
  <si>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</si>
  <si>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</si>
  <si>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2,66</t>
  </si>
  <si>
    <t>98503</t>
  </si>
  <si>
    <t>PLANTIO DE GRAMA EM PAVIMENTO CONCREGRAMA. AF_05/2018</t>
  </si>
  <si>
    <t>21,58</t>
  </si>
  <si>
    <t>98504</t>
  </si>
  <si>
    <t>PLANTIO DE GRAMA BATATAIS EM PLACAS. AF_05/2018</t>
  </si>
  <si>
    <t>98505</t>
  </si>
  <si>
    <t>PLANTIO DE FORRAÇÃO. AF_05/2018</t>
  </si>
  <si>
    <t>103946</t>
  </si>
  <si>
    <t>PLANTIO DE GRAMA ESMERALDA OU SÃO CARLOS OU CURITIBANA, EM PLACAS. AF_05/2022</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</si>
  <si>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</si>
  <si>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</si>
  <si>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</si>
  <si>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</si>
  <si>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</si>
  <si>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</si>
  <si>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</si>
  <si>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</si>
  <si>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</si>
  <si>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</si>
  <si>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</si>
  <si>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</si>
  <si>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</si>
  <si>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</si>
  <si>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</si>
  <si>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</si>
  <si>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</si>
  <si>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</si>
  <si>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</si>
  <si>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</si>
  <si>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</si>
  <si>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</si>
  <si>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</si>
  <si>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</si>
  <si>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</si>
  <si>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</si>
  <si>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</si>
  <si>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</si>
  <si>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</si>
  <si>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</si>
  <si>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</si>
  <si>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</si>
  <si>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</si>
  <si>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</si>
  <si>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</si>
  <si>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</si>
  <si>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</si>
  <si>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</si>
  <si>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</si>
  <si>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</si>
  <si>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</si>
  <si>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</si>
  <si>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</si>
  <si>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</si>
  <si>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103769</t>
  </si>
  <si>
    <t>PAR DE TABELAS DE BASQUETE DE COMPENSADO NAVAL, COM AROS E REDES - FORNECIMENTO E INSTALAÇÃO. AF_03/2022</t>
  </si>
  <si>
    <t>98525</t>
  </si>
  <si>
    <t>LIMPEZA MECANIZADA DE CAMADA VEGETAL, VEGETAÇÃO E PEQUENAS ÁRVORES (DIÂMETRO DE TRONCO MENOR QUE 0,20 M), COM TRATOR DE ESTEIRAS.AF_05/2018</t>
  </si>
  <si>
    <t>0,38</t>
  </si>
  <si>
    <t>98526</t>
  </si>
  <si>
    <t>REMOÇÃO DE RAÍZES REMANESCENTES DE TRONCO DE ÁRVORE COM DIÂMETRO MAIOR OU IGUAL A 0,20 M E MENOR QUE 0,40 M.AF_05/2018</t>
  </si>
  <si>
    <t>82,62</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</si>
  <si>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</si>
  <si>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</si>
  <si>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</si>
  <si>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</si>
  <si>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</si>
  <si>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</si>
  <si>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</si>
  <si>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</si>
  <si>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</si>
  <si>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</si>
  <si>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</si>
  <si>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</si>
  <si>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</si>
  <si>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</si>
  <si>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</si>
  <si>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</si>
  <si>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</si>
  <si>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</si>
  <si>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</si>
  <si>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AJUDANTE DE ARMADOR COM ENCARGOS COMPLEMENTARES</t>
  </si>
  <si>
    <t>88239</t>
  </si>
  <si>
    <t>AJUDANTE DE CARPINTEIRO COM ENCARGOS COMPLEMENTARES</t>
  </si>
  <si>
    <t>18,84</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</si>
  <si>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</si>
  <si>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</si>
  <si>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</si>
  <si>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</si>
  <si>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</si>
  <si>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</si>
  <si>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</si>
  <si>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</si>
  <si>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18,92</t>
  </si>
  <si>
    <t>88245</t>
  </si>
  <si>
    <t>ARMADOR COM ENCARGOS COMPLEMENTARES</t>
  </si>
  <si>
    <t>22,43</t>
  </si>
  <si>
    <t>88246</t>
  </si>
  <si>
    <t>ASSENTADOR DE TUBOS COM ENCARGOS COMPLEMENTARES</t>
  </si>
  <si>
    <t>88247</t>
  </si>
  <si>
    <t>AUXILIAR DE ELETRICISTA COM ENCARGOS COMPLEMENTARES</t>
  </si>
  <si>
    <t>19,33</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</si>
  <si>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</si>
  <si>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</si>
  <si>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</si>
  <si>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</si>
  <si>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</si>
  <si>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</si>
  <si>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</si>
  <si>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</si>
  <si>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</si>
  <si>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</si>
  <si>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</si>
  <si>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</si>
  <si>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</si>
  <si>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</si>
  <si>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</si>
  <si>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</si>
  <si>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</si>
  <si>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</si>
  <si>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</si>
  <si>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</si>
  <si>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14,07</t>
  </si>
  <si>
    <t>88260</t>
  </si>
  <si>
    <t>CALCETEIRO COM ENCARGOS COMPLEMENTARES</t>
  </si>
  <si>
    <t>88261</t>
  </si>
  <si>
    <t>CARPINTEIRO DE ESQUADRIA COM ENCARGOS COMPLEMENTARES</t>
  </si>
  <si>
    <t>21,51</t>
  </si>
  <si>
    <t>88262</t>
  </si>
  <si>
    <t>CARPINTEIRO DE FORMAS COM ENCARGOS COMPLEMENTARES</t>
  </si>
  <si>
    <t>22,29</t>
  </si>
  <si>
    <t>88263</t>
  </si>
  <si>
    <t>CAVOUQUEIRO OU OPERADOR PERFURATRIZ/ROMPEDOR COM ENCARGOS COMPLEMENTARES</t>
  </si>
  <si>
    <t>18,32</t>
  </si>
  <si>
    <t>88264</t>
  </si>
  <si>
    <t>88265</t>
  </si>
  <si>
    <t>ELETRICISTA INDUSTRIAL COM ENCARGOS COMPLEMENTARES</t>
  </si>
  <si>
    <t>88266</t>
  </si>
  <si>
    <t>ELETROTÉCNICO COM ENCARGOS COMPLEMENTARES</t>
  </si>
  <si>
    <t>88267</t>
  </si>
  <si>
    <t>ENCANADOR OU BOMBEIRO HIDRÁULICO COM ENCARGOS COMPLEMENTARES</t>
  </si>
  <si>
    <t>21,87</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</si>
  <si>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</si>
  <si>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</si>
  <si>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</si>
  <si>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</si>
  <si>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</si>
  <si>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</si>
  <si>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</si>
  <si>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</si>
  <si>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</si>
  <si>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</si>
  <si>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</si>
  <si>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</si>
  <si>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</si>
  <si>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</si>
  <si>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</si>
  <si>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</si>
  <si>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</si>
  <si>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</si>
  <si>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26,67</t>
  </si>
  <si>
    <t>88281</t>
  </si>
  <si>
    <t>MOTORISTA DE BASCULANTE COM ENCARGOS COMPLEMENTARES</t>
  </si>
  <si>
    <t>21,79</t>
  </si>
  <si>
    <t>88282</t>
  </si>
  <si>
    <t>MOTORISTA DE CAMINHÃO COM ENCARGOS COMPLEMENTARES</t>
  </si>
  <si>
    <t>88283</t>
  </si>
  <si>
    <t>MOTORISTA DE CAMINHÃO E CARRETA COM ENCARGOS COMPLEMENTARES</t>
  </si>
  <si>
    <t>88284</t>
  </si>
  <si>
    <t>MOTORISTA DE VEÍCULO LEVE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</si>
  <si>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</si>
  <si>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</si>
  <si>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</si>
  <si>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</si>
  <si>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</si>
  <si>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</si>
  <si>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</si>
  <si>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</si>
  <si>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23,01</t>
  </si>
  <si>
    <t>88293</t>
  </si>
  <si>
    <t>OPERADOR DE DEMARCADORA DE FAIXAS COM ENCARGOS COMPLEMENTARES</t>
  </si>
  <si>
    <t>88294</t>
  </si>
  <si>
    <t>OPERADOR DE ESCAVADEIRA COM ENCARGOS COMPLEMENTARES</t>
  </si>
  <si>
    <t>31,89</t>
  </si>
  <si>
    <t>88295</t>
  </si>
  <si>
    <t>OPERADOR DE GUINCHO COM ENCARGOS COMPLEMENTARES</t>
  </si>
  <si>
    <t>24,85</t>
  </si>
  <si>
    <t>88296</t>
  </si>
  <si>
    <t>OPERADOR DE GUINDASTE COM ENCARGOS COMPLEMENTARES</t>
  </si>
  <si>
    <t>88297</t>
  </si>
  <si>
    <t>OPERADOR DE MÁQUINAS E EQUIPAMENTOS COM ENCARGOS COMPLEMENTARES</t>
  </si>
  <si>
    <t>88298</t>
  </si>
  <si>
    <t>OPERADOR DE MARTELETE OU MARTELETEIRO COM ENCARGOS COMPLEMENTARES</t>
  </si>
  <si>
    <t>24,66</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</si>
  <si>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</si>
  <si>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</si>
  <si>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</si>
  <si>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</si>
  <si>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</si>
  <si>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</si>
  <si>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</si>
  <si>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</si>
  <si>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</si>
  <si>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</si>
  <si>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28,65</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</si>
  <si>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</si>
  <si>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</si>
  <si>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</si>
  <si>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</si>
  <si>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</si>
  <si>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</si>
  <si>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</si>
  <si>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</si>
  <si>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</si>
  <si>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</si>
  <si>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</si>
  <si>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</si>
  <si>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</si>
  <si>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</si>
  <si>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</si>
  <si>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</si>
  <si>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</si>
  <si>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</si>
  <si>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</si>
  <si>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</si>
  <si>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</si>
  <si>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</si>
  <si>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</si>
  <si>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88317</t>
  </si>
  <si>
    <t>SOLDADOR COM ENCARGOS COMPLEMENTARES</t>
  </si>
  <si>
    <t>88318</t>
  </si>
  <si>
    <t>SOLDADOR A (PARA SOLDA A SER TESTADA COM RAIOS "X") COM ENCARGOS COMPLEMENTARES</t>
  </si>
  <si>
    <t>26,44</t>
  </si>
  <si>
    <t>88320</t>
  </si>
  <si>
    <t>TAQUEADOR OU TAQUEIRO COM ENCARGOS COMPLEMENTARES</t>
  </si>
  <si>
    <t>88321</t>
  </si>
  <si>
    <t>TÉCNICO DE LABORATÓRIO COM ENCARGOS COMPLEMENTARES</t>
  </si>
  <si>
    <t>25,06</t>
  </si>
  <si>
    <t>88322</t>
  </si>
  <si>
    <t>TÉCNICO DE SONDAGEM COM ENCARGOS COMPLEMENTARES</t>
  </si>
  <si>
    <t>44,54</t>
  </si>
  <si>
    <t>88323</t>
  </si>
  <si>
    <t>TELHADISTA COM ENCARGOS COMPLEMENTARES</t>
  </si>
  <si>
    <t>88324</t>
  </si>
  <si>
    <t>TRATORISTA COM ENCARGOS COMPLEMENTARES</t>
  </si>
  <si>
    <t>88325</t>
  </si>
  <si>
    <t>VIDRACEIRO COM ENCARGOS COMPLEMENTARES</t>
  </si>
  <si>
    <t>88377</t>
  </si>
  <si>
    <t>OPERADOR DE BETONEIRA ESTACIONÁRIA/MISTURADOR COM ENCARGOS COMPLEMENTARES</t>
  </si>
  <si>
    <t>88441</t>
  </si>
  <si>
    <t>JARDINEIRO COM ENCARGOS COMPLEMENTARES</t>
  </si>
  <si>
    <t>88597</t>
  </si>
  <si>
    <t>DESENHISTA DETALHISTA COM ENCARGOS COMPLEMENTARES</t>
  </si>
  <si>
    <t>27,50</t>
  </si>
  <si>
    <t>90766</t>
  </si>
  <si>
    <t>ALMOXARIFE COM ENCARGOS COMPLEMENTARES</t>
  </si>
  <si>
    <t>90767</t>
  </si>
  <si>
    <t>APONTADOR OU APROPRIADOR COM ENCARGOS COMPLEMENTARES</t>
  </si>
  <si>
    <t>90768</t>
  </si>
  <si>
    <t>ARQUITETO DE OBRA JUNIOR COM ENCARGOS COMPLEMENTARES</t>
  </si>
  <si>
    <t>95,72</t>
  </si>
  <si>
    <t>90769</t>
  </si>
  <si>
    <t>ARQUITETO DE OBRA PLENO COM ENCARGOS COMPLEMENTARES</t>
  </si>
  <si>
    <t>90770</t>
  </si>
  <si>
    <t>ARQUITETO DE OBRA SENIOR COM ENCARGOS COMPLEMENTARES</t>
  </si>
  <si>
    <t>90771</t>
  </si>
  <si>
    <t>AUXILIAR DE DESENHISTA COM ENCARGOS COMPLEMENTARES</t>
  </si>
  <si>
    <t>22,73</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</si>
  <si>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</si>
  <si>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</si>
  <si>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</si>
  <si>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</si>
  <si>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</si>
  <si>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</si>
  <si>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</si>
  <si>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</si>
  <si>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</si>
  <si>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</si>
  <si>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</si>
  <si>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</si>
  <si>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</si>
  <si>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</si>
  <si>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</si>
  <si>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</si>
  <si>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</si>
  <si>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</si>
  <si>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93558</t>
  </si>
  <si>
    <t>MOTORISTA DE CAMINHAO COM ENCARGOS COMPLEMENTARES</t>
  </si>
  <si>
    <t>MES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</si>
  <si>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</si>
  <si>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</si>
  <si>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</si>
  <si>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</si>
  <si>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</si>
  <si>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</si>
  <si>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</si>
  <si>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</si>
  <si>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</si>
  <si>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</si>
  <si>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</si>
  <si>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</si>
  <si>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</si>
  <si>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</si>
  <si>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</si>
  <si>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</si>
  <si>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</si>
  <si>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</si>
  <si>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</si>
  <si>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</si>
  <si>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</si>
  <si>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</si>
  <si>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</si>
  <si>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</si>
  <si>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</si>
  <si>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</si>
  <si>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</si>
  <si>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</si>
  <si>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</si>
  <si>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</si>
  <si>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</si>
  <si>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</si>
  <si>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</si>
  <si>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</si>
  <si>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0,22</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</si>
  <si>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</si>
  <si>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</si>
  <si>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</si>
  <si>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</si>
  <si>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</si>
  <si>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</si>
  <si>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</si>
  <si>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</si>
  <si>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</si>
  <si>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</si>
  <si>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</si>
  <si>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</si>
  <si>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</si>
  <si>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</si>
  <si>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</si>
  <si>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</si>
  <si>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</si>
  <si>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</si>
  <si>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</si>
  <si>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</si>
  <si>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</si>
  <si>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</si>
  <si>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</si>
  <si>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</si>
  <si>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</si>
  <si>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</si>
  <si>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</si>
  <si>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</si>
  <si>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</si>
  <si>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</si>
  <si>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</si>
  <si>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</si>
  <si>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</si>
  <si>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</si>
  <si>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</si>
  <si>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</si>
  <si>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</si>
  <si>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</si>
  <si>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</si>
  <si>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</si>
  <si>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</si>
  <si>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</si>
  <si>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</si>
  <si>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</si>
  <si>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</si>
  <si>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</si>
  <si>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</si>
  <si>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</si>
  <si>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</si>
  <si>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</si>
  <si>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</si>
  <si>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</si>
  <si>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</si>
  <si>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</si>
  <si>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</si>
  <si>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</si>
  <si>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</si>
  <si>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</si>
  <si>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</si>
  <si>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</si>
  <si>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</si>
  <si>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</si>
  <si>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</si>
  <si>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</si>
  <si>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</si>
  <si>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</si>
  <si>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95351</t>
  </si>
  <si>
    <t>CURSO DE CAPACITAÇÃO PARA MOTORISTA OPERADOR DE MUNCK (ENCARGOS COMPLEMENTARES) - HORISTA</t>
  </si>
  <si>
    <t>0,36</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</si>
  <si>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</si>
  <si>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</si>
  <si>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</si>
  <si>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</si>
  <si>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</si>
  <si>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</si>
  <si>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</si>
  <si>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</si>
  <si>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</si>
  <si>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</si>
  <si>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</si>
  <si>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</si>
  <si>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</si>
  <si>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</si>
  <si>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0,62</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</si>
  <si>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</si>
  <si>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</si>
  <si>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</si>
  <si>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</si>
  <si>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</si>
  <si>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</si>
  <si>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</si>
  <si>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</si>
  <si>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</si>
  <si>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</si>
  <si>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</si>
  <si>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</si>
  <si>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</si>
  <si>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</si>
  <si>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</si>
  <si>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</si>
  <si>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</si>
  <si>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</si>
  <si>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</si>
  <si>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</si>
  <si>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</si>
  <si>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</si>
  <si>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</si>
  <si>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</si>
  <si>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</si>
  <si>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</si>
  <si>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</si>
  <si>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</si>
  <si>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</si>
  <si>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</si>
  <si>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</si>
  <si>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</si>
  <si>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</si>
  <si>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</si>
  <si>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</si>
  <si>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</si>
  <si>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</si>
  <si>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</si>
  <si>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</si>
  <si>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</si>
  <si>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</si>
  <si>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</si>
  <si>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</si>
  <si>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</si>
  <si>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</si>
  <si>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</si>
  <si>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</si>
  <si>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</si>
  <si>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</si>
  <si>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</si>
  <si>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</si>
  <si>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</si>
  <si>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</si>
  <si>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</si>
  <si>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</si>
  <si>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</si>
  <si>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</si>
  <si>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</si>
  <si>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</si>
  <si>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</si>
  <si>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</si>
  <si>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</si>
  <si>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</si>
  <si>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</si>
  <si>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</si>
  <si>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</si>
  <si>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</si>
  <si>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</si>
  <si>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</si>
  <si>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</si>
  <si>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</si>
  <si>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</si>
  <si>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</si>
  <si>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</si>
  <si>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</si>
  <si>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</si>
  <si>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</si>
  <si>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</si>
  <si>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</si>
  <si>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</si>
  <si>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</si>
  <si>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</si>
  <si>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1,60</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</si>
  <si>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</si>
  <si>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</si>
  <si>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</si>
  <si>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</si>
  <si>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</si>
  <si>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</si>
  <si>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</si>
  <si>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</si>
  <si>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</si>
  <si>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</si>
  <si>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</si>
  <si>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</si>
  <si>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</si>
  <si>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</si>
  <si>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</si>
  <si>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</si>
  <si>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</si>
  <si>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</si>
  <si>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</si>
  <si>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</si>
  <si>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</si>
  <si>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</si>
  <si>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54,93</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</si>
  <si>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</si>
  <si>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</si>
  <si>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</si>
  <si>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</si>
  <si>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</si>
  <si>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</si>
  <si>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</si>
  <si>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</si>
  <si>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</si>
  <si>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</si>
  <si>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</si>
  <si>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</si>
  <si>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</si>
  <si>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</si>
  <si>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</si>
  <si>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</si>
  <si>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</si>
  <si>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</si>
  <si>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</si>
  <si>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</si>
  <si>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29,86</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</si>
  <si>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</si>
  <si>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</si>
  <si>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</si>
  <si>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</si>
  <si>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</si>
  <si>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</si>
  <si>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</si>
  <si>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</si>
  <si>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</si>
  <si>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</si>
  <si>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</si>
  <si>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</si>
  <si>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</si>
  <si>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</si>
  <si>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</si>
  <si>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</si>
  <si>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</si>
  <si>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</si>
  <si>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</si>
  <si>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</si>
  <si>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20,62</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</si>
  <si>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</si>
  <si>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</si>
  <si>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</si>
  <si>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</si>
  <si>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</si>
  <si>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</si>
  <si>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</si>
  <si>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</si>
  <si>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100310</t>
  </si>
  <si>
    <t>CURSO DE CAPACITAÇÃO PARA AUXILIAR DE ALMOXARIFE (ENCARGOS COMPLEMENTARES) - MENSALISTA</t>
  </si>
  <si>
    <t>9,90</t>
  </si>
  <si>
    <t>100315</t>
  </si>
  <si>
    <t>CURSO DE CAPACITAÇÃO PARA TÉCNICO EM SEGURANÇA DO TRABALHO (ENCARGOS COMPLEMENTARES) - MENSALISTA</t>
  </si>
  <si>
    <t>100316</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</si>
  <si>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</si>
  <si>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</si>
  <si>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</si>
  <si>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</si>
  <si>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</si>
  <si>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</si>
  <si>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</si>
  <si>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</si>
  <si>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51,05</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</si>
  <si>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</si>
  <si>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</si>
  <si>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</si>
  <si>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</si>
  <si>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</si>
  <si>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</si>
  <si>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</si>
  <si>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</si>
  <si>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24,09</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</si>
  <si>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</si>
  <si>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</si>
  <si>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</si>
  <si>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</si>
  <si>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</si>
  <si>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</si>
  <si>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</si>
  <si>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</si>
  <si>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101294</t>
  </si>
  <si>
    <t>CURSO DE CAPACITAÇÃO PARA ASSENTADOR DE MANILHA (ENCARGOS COMPLEMENTARES) - MENSALISTA</t>
  </si>
  <si>
    <t>101295</t>
  </si>
  <si>
    <t>CURSO DE CAPACITAÇÃO PARA AUXILIAR DE AZULEJISTA (ENCARGOS COMPLEMENTARES) - MENSALISTA</t>
  </si>
  <si>
    <t>28,74</t>
  </si>
  <si>
    <t>101296</t>
  </si>
  <si>
    <t>CURSO DE CAPACITAÇÃO PARA AUXILIAR DE ENCANADOR OU BOMBEIRO HIDRÁULICO (ENCARGOS COMPLEMENTARES) - MENSALISTA</t>
  </si>
  <si>
    <t>37,22</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</si>
  <si>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</si>
  <si>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</si>
  <si>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</si>
  <si>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</si>
  <si>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</si>
  <si>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</si>
  <si>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</si>
  <si>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</si>
  <si>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</si>
  <si>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</si>
  <si>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</si>
  <si>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</si>
  <si>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</si>
  <si>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</si>
  <si>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</si>
  <si>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</si>
  <si>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</si>
  <si>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</si>
  <si>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101307</t>
  </si>
  <si>
    <t>CURSO DE CAPACITAÇÃO PARA CALCETEIRO (ENCARGOS COMPLEMENTARES) - MENSALISTA</t>
  </si>
  <si>
    <t>101308</t>
  </si>
  <si>
    <t>CURSO DE CAPACITAÇÃO PARA MONTADOR DE ESTRUTURAS METALICAS (ENCARGOS COMPLEMENTARES) - MENSALISTA</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</si>
  <si>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</si>
  <si>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</si>
  <si>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</si>
  <si>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</si>
  <si>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</si>
  <si>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</si>
  <si>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</si>
  <si>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</si>
  <si>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</si>
  <si>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</si>
  <si>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</si>
  <si>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</si>
  <si>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</si>
  <si>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</si>
  <si>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101316</t>
  </si>
  <si>
    <t>CURSO DE CAPACITAÇÃO PARA ENCANADOR OU BOMBEIRO HIDRÁULICO (ENCARGOS COMPLEMENTARES) - MENSALISTA</t>
  </si>
  <si>
    <t>101320</t>
  </si>
  <si>
    <t>CURSO DE CAPACITAÇÃO PARA MONTADOR DE MAQUINAS (ENCARGOS COMPLEMENTARES) - MENSALISTA</t>
  </si>
  <si>
    <t>26,20</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</si>
  <si>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</si>
  <si>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</si>
  <si>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</si>
  <si>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</si>
  <si>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</si>
  <si>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</si>
  <si>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101325</t>
  </si>
  <si>
    <t>CURSO DE CAPACITAÇÃO PARA INSTALADOR DE TUBULAÇÕES (ENCARGOS COMPLEMENTARES) - MENSALISTA</t>
  </si>
  <si>
    <t>101326</t>
  </si>
  <si>
    <t>CURSO DE CAPACITAÇÃO PARA JARDINEIRO (ENCARGOS COMPLEMENTARES) - MENSALISTA</t>
  </si>
  <si>
    <t>10,63</t>
  </si>
  <si>
    <t>101327</t>
  </si>
  <si>
    <t>CURSO DE CAPACITAÇÃO PARA LEITURISTA OU CADASTRISTA DE REDES DE ÁGUA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</si>
  <si>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</si>
  <si>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</si>
  <si>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</si>
  <si>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</si>
  <si>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</si>
  <si>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</si>
  <si>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</si>
  <si>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</si>
  <si>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</si>
  <si>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</si>
  <si>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11,03</t>
  </si>
  <si>
    <t>101333</t>
  </si>
  <si>
    <t>CURSO DE CAPACITAÇÃO PARA MECÂNICO DE EQUIPAMENTOS PESADOS (ENCARGOS COMPLEMENTARES) - MENSALISTA</t>
  </si>
  <si>
    <t>41,52</t>
  </si>
  <si>
    <t>101334</t>
  </si>
  <si>
    <t>CURSO DE CAPACITAÇÃO PARA MECÂNICO DE REFRIGERAÇÃO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</si>
  <si>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</si>
  <si>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</si>
  <si>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</si>
  <si>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</si>
  <si>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</si>
  <si>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</si>
  <si>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</si>
  <si>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</si>
  <si>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31,97</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</si>
  <si>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</si>
  <si>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</si>
  <si>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</si>
  <si>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</si>
  <si>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</si>
  <si>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</si>
  <si>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</si>
  <si>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</si>
  <si>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</si>
  <si>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</si>
  <si>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</si>
  <si>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</si>
  <si>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</si>
  <si>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</si>
  <si>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</si>
  <si>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</si>
  <si>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</si>
  <si>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</si>
  <si>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</si>
  <si>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</si>
  <si>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</si>
  <si>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</si>
  <si>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</si>
  <si>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</si>
  <si>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</si>
  <si>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</si>
  <si>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</si>
  <si>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</si>
  <si>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30,80</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</si>
  <si>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</si>
  <si>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</si>
  <si>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</si>
  <si>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</si>
  <si>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</si>
  <si>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</si>
  <si>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</si>
  <si>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</si>
  <si>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</si>
  <si>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</si>
  <si>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37,13</t>
  </si>
  <si>
    <t>101360</t>
  </si>
  <si>
    <t>CURSO DE CAPACITAÇÃO PARA PINTOR PARA TINTA EPOXI (ENCARGOS COMPLEMENTARES) - MENSALISTA</t>
  </si>
  <si>
    <t>101361</t>
  </si>
  <si>
    <t>CURSO DE CAPACITAÇÃO PARA POCEIRO / ESCAVADOR DE VALAS E TUBULOES (ENCARGOS COMPLEMENTARES) - MENSALISTA</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</si>
  <si>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</si>
  <si>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</si>
  <si>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</si>
  <si>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</si>
  <si>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</si>
  <si>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</si>
  <si>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</si>
  <si>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</si>
  <si>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35,14</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</si>
  <si>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</si>
  <si>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</si>
  <si>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</si>
  <si>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</si>
  <si>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</si>
  <si>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</si>
  <si>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</si>
  <si>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</si>
  <si>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</si>
  <si>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</si>
  <si>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</si>
  <si>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</si>
  <si>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10,21</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</si>
  <si>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</si>
  <si>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</si>
  <si>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</si>
  <si>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</si>
  <si>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</si>
  <si>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</si>
  <si>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</si>
  <si>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</si>
  <si>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</si>
  <si>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</si>
  <si>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</si>
  <si>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</si>
  <si>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</si>
  <si>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</si>
  <si>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</si>
  <si>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</si>
  <si>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</si>
  <si>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</si>
  <si>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</si>
  <si>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</si>
  <si>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</si>
  <si>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</si>
  <si>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</si>
  <si>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</si>
  <si>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</si>
  <si>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</si>
  <si>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</si>
  <si>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</si>
  <si>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</si>
  <si>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</si>
  <si>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</si>
  <si>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</si>
  <si>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</si>
  <si>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</si>
  <si>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</si>
  <si>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</si>
  <si>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</si>
  <si>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</si>
  <si>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</si>
  <si>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</si>
  <si>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</si>
  <si>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101407</t>
  </si>
  <si>
    <t>101408</t>
  </si>
  <si>
    <t>101409</t>
  </si>
  <si>
    <t>INSTALADOR DE TUBULAÇÕES COM ENCARGOS COMPLEMENTARES</t>
  </si>
  <si>
    <t>101410</t>
  </si>
  <si>
    <t>101411</t>
  </si>
  <si>
    <t>LEITURISTA OU CADASTRISTA DE REDES DE ÁGUA COM ENCARGOS COMPLEMENTARES</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</si>
  <si>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</si>
  <si>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</si>
  <si>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</si>
  <si>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</si>
  <si>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</si>
  <si>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</si>
  <si>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</si>
  <si>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</si>
  <si>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</si>
  <si>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</si>
  <si>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</si>
  <si>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</si>
  <si>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</si>
  <si>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</si>
  <si>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</si>
  <si>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</si>
  <si>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</si>
  <si>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</si>
  <si>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</si>
  <si>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</si>
  <si>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</si>
  <si>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</si>
  <si>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</si>
  <si>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</si>
  <si>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</si>
  <si>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</si>
  <si>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</si>
  <si>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</si>
  <si>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</si>
  <si>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</si>
  <si>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</si>
  <si>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</si>
  <si>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</si>
  <si>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</si>
  <si>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</si>
  <si>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</si>
  <si>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</si>
  <si>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</si>
  <si>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</si>
  <si>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</si>
  <si>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</si>
  <si>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</si>
  <si>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</si>
  <si>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</si>
  <si>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</si>
  <si>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</si>
  <si>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</si>
  <si>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</si>
  <si>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</si>
  <si>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101443</t>
  </si>
  <si>
    <t>101444</t>
  </si>
  <si>
    <t>101445</t>
  </si>
  <si>
    <t>101446</t>
  </si>
  <si>
    <t>101447</t>
  </si>
  <si>
    <t>101448</t>
  </si>
  <si>
    <t>101449</t>
  </si>
  <si>
    <t>POCEIRO / ESCAVADOR DE VALAS COM ENCARGOS COMPLEMENTARES</t>
  </si>
  <si>
    <t>101451</t>
  </si>
  <si>
    <t>101452</t>
  </si>
  <si>
    <t>SERVENTE DE OBRAS COM ENCARGOS COMPLEMENTARES</t>
  </si>
  <si>
    <t>101453</t>
  </si>
  <si>
    <t>101454</t>
  </si>
  <si>
    <t>SOLDADOR ELÉTRICO COM ENCARGOS COMPLEMENTARES</t>
  </si>
  <si>
    <t>101455</t>
  </si>
  <si>
    <t>101456</t>
  </si>
  <si>
    <t>TÉCNICO DE LABORATÓRIO E CAMPO DE CONSTRUÇÃO COM ENCARGOS COMPLEMENTARES</t>
  </si>
  <si>
    <t>101457</t>
  </si>
  <si>
    <t>TÉCNICO EM SONDAGEM COM ENCARGOS COMPLEMENTARES</t>
  </si>
  <si>
    <t>101458</t>
  </si>
  <si>
    <t>TELHADOR COM ENCARGOS COMPLEMENTARES</t>
  </si>
  <si>
    <t>101459</t>
  </si>
  <si>
    <t>101460</t>
  </si>
  <si>
    <t xml:space="preserve">P. UNIT. </t>
  </si>
  <si>
    <t>REGULARIZACAO MANUAL DE TERRENO NATURAL, CORTE OU ATERRO ATE 20 CM DE  ESPESSURA.</t>
  </si>
  <si>
    <t>AREA DO TERRENO</t>
  </si>
  <si>
    <t>SUPERESTRUTURA:</t>
  </si>
  <si>
    <t>12,37</t>
  </si>
  <si>
    <t>19,68</t>
  </si>
  <si>
    <t>22,12</t>
  </si>
  <si>
    <t>24,56</t>
  </si>
  <si>
    <t>33,53</t>
  </si>
  <si>
    <t>44,30</t>
  </si>
  <si>
    <t>49,72</t>
  </si>
  <si>
    <t>55,17</t>
  </si>
  <si>
    <t>71,87</t>
  </si>
  <si>
    <t>7,43</t>
  </si>
  <si>
    <t>8,89</t>
  </si>
  <si>
    <t>10,38</t>
  </si>
  <si>
    <t>16,35</t>
  </si>
  <si>
    <t>26,80</t>
  </si>
  <si>
    <t>30,08</t>
  </si>
  <si>
    <t>43,68</t>
  </si>
  <si>
    <t>36,17</t>
  </si>
  <si>
    <t>41,88</t>
  </si>
  <si>
    <t>64,69</t>
  </si>
  <si>
    <t>98,93</t>
  </si>
  <si>
    <t>114,96</t>
  </si>
  <si>
    <t>126,86</t>
  </si>
  <si>
    <t>28,60</t>
  </si>
  <si>
    <t>33,16</t>
  </si>
  <si>
    <t>37,72</t>
  </si>
  <si>
    <t>42,30</t>
  </si>
  <si>
    <t>51,44</t>
  </si>
  <si>
    <t>60,59</t>
  </si>
  <si>
    <t>69,73</t>
  </si>
  <si>
    <t>78,87</t>
  </si>
  <si>
    <t>100,88</t>
  </si>
  <si>
    <t>50,11</t>
  </si>
  <si>
    <t>95,64</t>
  </si>
  <si>
    <t>248,88</t>
  </si>
  <si>
    <t>380,81</t>
  </si>
  <si>
    <t>536,33</t>
  </si>
  <si>
    <t>626,89</t>
  </si>
  <si>
    <t>75,36</t>
  </si>
  <si>
    <t>125,11</t>
  </si>
  <si>
    <t>197,05</t>
  </si>
  <si>
    <t>294,55</t>
  </si>
  <si>
    <t>383,01</t>
  </si>
  <si>
    <t>508,56</t>
  </si>
  <si>
    <t>1.783,72</t>
  </si>
  <si>
    <t>22,90</t>
  </si>
  <si>
    <t>28,18</t>
  </si>
  <si>
    <t>33,55</t>
  </si>
  <si>
    <t>49,42</t>
  </si>
  <si>
    <t>54,71</t>
  </si>
  <si>
    <t>60,00</t>
  </si>
  <si>
    <t>3,21</t>
  </si>
  <si>
    <t>3,80</t>
  </si>
  <si>
    <t>4,83</t>
  </si>
  <si>
    <t>5,42</t>
  </si>
  <si>
    <t>6,01</t>
  </si>
  <si>
    <t>6,62</t>
  </si>
  <si>
    <t>17,13</t>
  </si>
  <si>
    <t>316,22</t>
  </si>
  <si>
    <t>2.899,15</t>
  </si>
  <si>
    <t>32,93</t>
  </si>
  <si>
    <t>4.464,53</t>
  </si>
  <si>
    <t>42,22</t>
  </si>
  <si>
    <t>6.161,07</t>
  </si>
  <si>
    <t>49,16</t>
  </si>
  <si>
    <t>2,65</t>
  </si>
  <si>
    <t>3,36</t>
  </si>
  <si>
    <t>0,84</t>
  </si>
  <si>
    <t>97,03</t>
  </si>
  <si>
    <t>107,61</t>
  </si>
  <si>
    <t>123,55</t>
  </si>
  <si>
    <t>139,42</t>
  </si>
  <si>
    <t>171,17</t>
  </si>
  <si>
    <t>180,91</t>
  </si>
  <si>
    <t>11,89</t>
  </si>
  <si>
    <t>315,39</t>
  </si>
  <si>
    <t>385,57</t>
  </si>
  <si>
    <t>16,90</t>
  </si>
  <si>
    <t>502,24</t>
  </si>
  <si>
    <t>522,67</t>
  </si>
  <si>
    <t>768,69</t>
  </si>
  <si>
    <t>793,60</t>
  </si>
  <si>
    <t>26,95</t>
  </si>
  <si>
    <t>179,98</t>
  </si>
  <si>
    <t>191,23</t>
  </si>
  <si>
    <t>22,21</t>
  </si>
  <si>
    <t>328,20</t>
  </si>
  <si>
    <t>400,54</t>
  </si>
  <si>
    <t>31,87</t>
  </si>
  <si>
    <t>519,43</t>
  </si>
  <si>
    <t>542,16</t>
  </si>
  <si>
    <t>41,42</t>
  </si>
  <si>
    <t>790,63</t>
  </si>
  <si>
    <t>46,23</t>
  </si>
  <si>
    <t>817,71</t>
  </si>
  <si>
    <t>146,89</t>
  </si>
  <si>
    <t>258,14</t>
  </si>
  <si>
    <t>335,87</t>
  </si>
  <si>
    <t>404,57</t>
  </si>
  <si>
    <t>464,36</t>
  </si>
  <si>
    <t>488,59</t>
  </si>
  <si>
    <t>157,22</t>
  </si>
  <si>
    <t>189,51</t>
  </si>
  <si>
    <t>273,13</t>
  </si>
  <si>
    <t>353,31</t>
  </si>
  <si>
    <t>424,07</t>
  </si>
  <si>
    <t>486,00</t>
  </si>
  <si>
    <t>512,80</t>
  </si>
  <si>
    <t>41,89</t>
  </si>
  <si>
    <t>65,40</t>
  </si>
  <si>
    <t>77,89</t>
  </si>
  <si>
    <t>90,20</t>
  </si>
  <si>
    <t>104,67</t>
  </si>
  <si>
    <t>119,78</t>
  </si>
  <si>
    <t>137,19</t>
  </si>
  <si>
    <t>696,49</t>
  </si>
  <si>
    <t>171,66</t>
  </si>
  <si>
    <t>991,44</t>
  </si>
  <si>
    <t>231,07</t>
  </si>
  <si>
    <t>64,07</t>
  </si>
  <si>
    <t>78,19</t>
  </si>
  <si>
    <t>92,88</t>
  </si>
  <si>
    <t>107,64</t>
  </si>
  <si>
    <t>124,17</t>
  </si>
  <si>
    <t>141,42</t>
  </si>
  <si>
    <t>161,40</t>
  </si>
  <si>
    <t>725,06</t>
  </si>
  <si>
    <t>200,23</t>
  </si>
  <si>
    <t>1.026,53</t>
  </si>
  <si>
    <t>266,16</t>
  </si>
  <si>
    <t>124,43</t>
  </si>
  <si>
    <t>132,50</t>
  </si>
  <si>
    <t>105,75</t>
  </si>
  <si>
    <t>129,19</t>
  </si>
  <si>
    <t>177,71</t>
  </si>
  <si>
    <t>113,82</t>
  </si>
  <si>
    <t>139,52</t>
  </si>
  <si>
    <t>190,50</t>
  </si>
  <si>
    <t>25,22</t>
  </si>
  <si>
    <t>2,19</t>
  </si>
  <si>
    <t>7,90</t>
  </si>
  <si>
    <t>23,86</t>
  </si>
  <si>
    <t>36,48</t>
  </si>
  <si>
    <t>54,44</t>
  </si>
  <si>
    <t>59,81</t>
  </si>
  <si>
    <t>72,41</t>
  </si>
  <si>
    <t>77,78</t>
  </si>
  <si>
    <t>88,46</t>
  </si>
  <si>
    <t>94,37</t>
  </si>
  <si>
    <t>103,92</t>
  </si>
  <si>
    <t>119,69</t>
  </si>
  <si>
    <t>129,24</t>
  </si>
  <si>
    <t>154,56</t>
  </si>
  <si>
    <t>46,82</t>
  </si>
  <si>
    <t>55,80</t>
  </si>
  <si>
    <t>78,24</t>
  </si>
  <si>
    <t>165,25</t>
  </si>
  <si>
    <t>187,67</t>
  </si>
  <si>
    <t>252,27</t>
  </si>
  <si>
    <t>274,69</t>
  </si>
  <si>
    <t>339,29</t>
  </si>
  <si>
    <t>361,73</t>
  </si>
  <si>
    <t>406,58</t>
  </si>
  <si>
    <t>493,60</t>
  </si>
  <si>
    <t>538,48</t>
  </si>
  <si>
    <t>625,48</t>
  </si>
  <si>
    <t>670,36</t>
  </si>
  <si>
    <t>802,24</t>
  </si>
  <si>
    <t>61,35</t>
  </si>
  <si>
    <t>74,81</t>
  </si>
  <si>
    <t>108,47</t>
  </si>
  <si>
    <t>142,11</t>
  </si>
  <si>
    <t>238,99</t>
  </si>
  <si>
    <t>272,63</t>
  </si>
  <si>
    <t>369,53</t>
  </si>
  <si>
    <t>403,16</t>
  </si>
  <si>
    <t>500,06</t>
  </si>
  <si>
    <t>533,69</t>
  </si>
  <si>
    <t>600,98</t>
  </si>
  <si>
    <t>731,51</t>
  </si>
  <si>
    <t>798,81</t>
  </si>
  <si>
    <t>929,34</t>
  </si>
  <si>
    <t>996,65</t>
  </si>
  <si>
    <t>1.194,48</t>
  </si>
  <si>
    <t>48,01</t>
  </si>
  <si>
    <t>59,23</t>
  </si>
  <si>
    <t>102,73</t>
  </si>
  <si>
    <t>135,03</t>
  </si>
  <si>
    <t>146,24</t>
  </si>
  <si>
    <t>178,55</t>
  </si>
  <si>
    <t>189,76</t>
  </si>
  <si>
    <t>212,18</t>
  </si>
  <si>
    <t>255,69</t>
  </si>
  <si>
    <t>278,14</t>
  </si>
  <si>
    <t>321,59</t>
  </si>
  <si>
    <t>344,07</t>
  </si>
  <si>
    <t>410,02</t>
  </si>
  <si>
    <t>10,60</t>
  </si>
  <si>
    <t>126,39</t>
  </si>
  <si>
    <t>270,51</t>
  </si>
  <si>
    <t>421,16</t>
  </si>
  <si>
    <t>1.032,74</t>
  </si>
  <si>
    <t>1.665,18</t>
  </si>
  <si>
    <t>2.921,25</t>
  </si>
  <si>
    <t>4.344,37</t>
  </si>
  <si>
    <t>2.862,26</t>
  </si>
  <si>
    <t>4.678,02</t>
  </si>
  <si>
    <t>5.159,68</t>
  </si>
  <si>
    <t>3,63</t>
  </si>
  <si>
    <t>20,00</t>
  </si>
  <si>
    <t>29,10</t>
  </si>
  <si>
    <t>32,74</t>
  </si>
  <si>
    <t>36,38</t>
  </si>
  <si>
    <t>40,93</t>
  </si>
  <si>
    <t>45,48</t>
  </si>
  <si>
    <t>50,94</t>
  </si>
  <si>
    <t>57,31</t>
  </si>
  <si>
    <t>64,58</t>
  </si>
  <si>
    <t>72,77</t>
  </si>
  <si>
    <t>7,27</t>
  </si>
  <si>
    <t>22,92</t>
  </si>
  <si>
    <t>58,21</t>
  </si>
  <si>
    <t>81,88</t>
  </si>
  <si>
    <t>90,97</t>
  </si>
  <si>
    <t>101,89</t>
  </si>
  <si>
    <t>114,62</t>
  </si>
  <si>
    <t>129,18</t>
  </si>
  <si>
    <t>15,41</t>
  </si>
  <si>
    <t>247,20</t>
  </si>
  <si>
    <t>2.738,73</t>
  </si>
  <si>
    <t>58,03</t>
  </si>
  <si>
    <t>1.554,70</t>
  </si>
  <si>
    <t>32,73</t>
  </si>
  <si>
    <t>45,29</t>
  </si>
  <si>
    <t>84,27</t>
  </si>
  <si>
    <t>2.201,72</t>
  </si>
  <si>
    <t>174,84</t>
  </si>
  <si>
    <t>205,90</t>
  </si>
  <si>
    <t>394,41</t>
  </si>
  <si>
    <t>399,45</t>
  </si>
  <si>
    <t>520,86</t>
  </si>
  <si>
    <t>156,29</t>
  </si>
  <si>
    <t>159,38</t>
  </si>
  <si>
    <t>137,14</t>
  </si>
  <si>
    <t>139,33</t>
  </si>
  <si>
    <t>189,35</t>
  </si>
  <si>
    <t>243,53</t>
  </si>
  <si>
    <t>162,57</t>
  </si>
  <si>
    <t>205,01</t>
  </si>
  <si>
    <t>194,36</t>
  </si>
  <si>
    <t>198,89</t>
  </si>
  <si>
    <t>172,52</t>
  </si>
  <si>
    <t>175,26</t>
  </si>
  <si>
    <t>232,82</t>
  </si>
  <si>
    <t>300,11</t>
  </si>
  <si>
    <t>203,36</t>
  </si>
  <si>
    <t>258,01</t>
  </si>
  <si>
    <t>150,83</t>
  </si>
  <si>
    <t>121,27</t>
  </si>
  <si>
    <t>182,80</t>
  </si>
  <si>
    <t>5.874,91</t>
  </si>
  <si>
    <t>8.827,86</t>
  </si>
  <si>
    <t>104893</t>
  </si>
  <si>
    <t>COMPOSIÇÃO PARAMÉTRICA DE EXECUÇÃO DE ESCRITÓRIO EM CANTEIRO DE OBRAS, FORA DA PROJEÇÃO DA LAJE, EM ALVENARIA, NÃO INCLUSO MOBILIÁRIO E EQUIPAMENTOS. AF_01/2024_PE</t>
  </si>
  <si>
    <t>1.147,08</t>
  </si>
  <si>
    <t>104894</t>
  </si>
  <si>
    <t>COMPOSIÇÃO PARAMÉTRICA DE EXECUÇÃO DE ESCRITÓRIO EM CANTEIRO DE OBRAS, FORA DA PROJEÇÃO DA LAJE, EM CHAPA DE MADEIRA COMPENSADA, NÃO INCLUSO MOBILIÁRIO E EQUIPAMENTOS. AF_01/2024_PE</t>
  </si>
  <si>
    <t>1.179,00</t>
  </si>
  <si>
    <t>104895</t>
  </si>
  <si>
    <t>COMPOSIÇÃO PARAMÉTRICA DE EXECUÇÃO DE ALMOXARIFADO EM CANTEIRO DE OBRAS, FORA DA PROJEÇÃO DA LAJE, EM CHAPA DE MADEIRA COMPENSADA, NÃO INCLUSO MOBILIÁRIO E EQUIPAMENTOS. AF_01/2024_PE</t>
  </si>
  <si>
    <t>772,38</t>
  </si>
  <si>
    <t>104896</t>
  </si>
  <si>
    <t>COMPOSIÇÃO PARAMÉTRICA DE EXECUÇÃO DE REFEITÓRIO EM CANTEIRO DE OBRAS, FORA DA PROJEÇÃO DA LAJE, EM CHAPA DE MADEIRA COMPENSADA, NÃO INCLUSO MOBILIÁRIO E EQUIPAMENTOS. AF_01/2024_PE</t>
  </si>
  <si>
    <t>780,40</t>
  </si>
  <si>
    <t>104897</t>
  </si>
  <si>
    <t>COMPOSIÇÃO PARAMÉTRICA DE EXECUÇÃO DE SANITÁRIO E VESTIÁRIO EM CANTEIRO DE OBRAS, FORA DA PROJEÇÃO DA LAJE, EM CHAPA DE MADEIRA COMPENSADA, NÃO INCLUSO MOBILIÁRIO. AF_01/2024_PE</t>
  </si>
  <si>
    <t>1.083,37</t>
  </si>
  <si>
    <t>104898</t>
  </si>
  <si>
    <t>COMPOSIÇÃO PARAMÉTRICA DE EXECUÇÃO DE GUARITA EM CANTEIRO DE OBRAS, EM CHAPA DE MADEIRA COMPENSADA, NÃO INCLUSO MOBILIÁRIO. AF_01/2024_PE</t>
  </si>
  <si>
    <t>1.459,52</t>
  </si>
  <si>
    <t>104899</t>
  </si>
  <si>
    <t>COMPOSIÇÃO PARAMÉTRICA DE EXECUÇÃO DE RESERVATÓRIO APOIADO DE ÁGUA (7000 LITROS) EM CANTEIRO DE OBRAS. AF_01/2024</t>
  </si>
  <si>
    <t>4.248,30</t>
  </si>
  <si>
    <t>104900</t>
  </si>
  <si>
    <t>COMPOSIÇÃO PARAMÉTRICA DE EXECUÇÃO DE RESERVATÓRIO ELEVADO DE ÁGUA (2000 LITROS) EM CANTEIRO DE OBRAS, APOIADO EM ESTRUTURA DE MADEIRA. AF_01/2024</t>
  </si>
  <si>
    <t>10.272,44</t>
  </si>
  <si>
    <t>104901</t>
  </si>
  <si>
    <t>COMPOSIÇÃO PARAMÉTRICA DE EXECUÇÃO DE CENTRAL DE ARMADURA EM CANTEIRO DE OBRAS, NÃO INCLUSO MOBILIÁRIO E EQUIPAMENTOS. AF_01/2024_PE</t>
  </si>
  <si>
    <t>890,35</t>
  </si>
  <si>
    <t>104902</t>
  </si>
  <si>
    <t>COMPOSIÇÃO PARAMÉTRICA DE EXECUÇÃO DE CENTRAL DE FÔRMAS, PRODUÇÃO DE ARGAMASSA OU CONCRETO EM CANTEIRO DE OBRAS, NÃO INCLUSO MOBILIÁRIO E EQUIPAMENTOS. AF_01/2024_PE</t>
  </si>
  <si>
    <t>876,15</t>
  </si>
  <si>
    <t>215,96</t>
  </si>
  <si>
    <t>158,40</t>
  </si>
  <si>
    <t>145,34</t>
  </si>
  <si>
    <t>169,93</t>
  </si>
  <si>
    <t>6,57</t>
  </si>
  <si>
    <t>31,40</t>
  </si>
  <si>
    <t>201,06</t>
  </si>
  <si>
    <t>222,34</t>
  </si>
  <si>
    <t>213,21</t>
  </si>
  <si>
    <t>348,76</t>
  </si>
  <si>
    <t>9,70</t>
  </si>
  <si>
    <t>172,17</t>
  </si>
  <si>
    <t>261,25</t>
  </si>
  <si>
    <t>249,64</t>
  </si>
  <si>
    <t>654,72</t>
  </si>
  <si>
    <t>172,25</t>
  </si>
  <si>
    <t>146,72</t>
  </si>
  <si>
    <t>154,84</t>
  </si>
  <si>
    <t>122,55</t>
  </si>
  <si>
    <t>200,39</t>
  </si>
  <si>
    <t>209,06</t>
  </si>
  <si>
    <t>314,39</t>
  </si>
  <si>
    <t>5,15</t>
  </si>
  <si>
    <t>273,11</t>
  </si>
  <si>
    <t>275,23</t>
  </si>
  <si>
    <t>184,85</t>
  </si>
  <si>
    <t>224,39</t>
  </si>
  <si>
    <t>59,66</t>
  </si>
  <si>
    <t>251,96</t>
  </si>
  <si>
    <t>222,62</t>
  </si>
  <si>
    <t>265,31</t>
  </si>
  <si>
    <t>23,00</t>
  </si>
  <si>
    <t>233,00</t>
  </si>
  <si>
    <t>184,18</t>
  </si>
  <si>
    <t>173,21</t>
  </si>
  <si>
    <t>244,58</t>
  </si>
  <si>
    <t>271,36</t>
  </si>
  <si>
    <t>97,24</t>
  </si>
  <si>
    <t>5,27</t>
  </si>
  <si>
    <t>20,92</t>
  </si>
  <si>
    <t>210,21</t>
  </si>
  <si>
    <t>254,21</t>
  </si>
  <si>
    <t>178,56</t>
  </si>
  <si>
    <t>131,33</t>
  </si>
  <si>
    <t>529,54</t>
  </si>
  <si>
    <t>1.242,96</t>
  </si>
  <si>
    <t>1.077,25</t>
  </si>
  <si>
    <t>303,59</t>
  </si>
  <si>
    <t>227,62</t>
  </si>
  <si>
    <t>212,94</t>
  </si>
  <si>
    <t>321,25</t>
  </si>
  <si>
    <t>355,37</t>
  </si>
  <si>
    <t>1,32</t>
  </si>
  <si>
    <t>151,98</t>
  </si>
  <si>
    <t>28,58</t>
  </si>
  <si>
    <t>11,08</t>
  </si>
  <si>
    <t>16,76</t>
  </si>
  <si>
    <t>17,52</t>
  </si>
  <si>
    <t>32,75</t>
  </si>
  <si>
    <t>692,86</t>
  </si>
  <si>
    <t>421,85</t>
  </si>
  <si>
    <t>164,61</t>
  </si>
  <si>
    <t>135,81</t>
  </si>
  <si>
    <t>32,20</t>
  </si>
  <si>
    <t>77,41</t>
  </si>
  <si>
    <t>199,90</t>
  </si>
  <si>
    <t>210,05</t>
  </si>
  <si>
    <t>102,14</t>
  </si>
  <si>
    <t>256,48</t>
  </si>
  <si>
    <t>9,34</t>
  </si>
  <si>
    <t>265,07</t>
  </si>
  <si>
    <t>40,13</t>
  </si>
  <si>
    <t>231,03</t>
  </si>
  <si>
    <t>461,96</t>
  </si>
  <si>
    <t>33,89</t>
  </si>
  <si>
    <t>334,98</t>
  </si>
  <si>
    <t>3,85</t>
  </si>
  <si>
    <t>90,76</t>
  </si>
  <si>
    <t>70,53</t>
  </si>
  <si>
    <t>400,13</t>
  </si>
  <si>
    <t>91,06</t>
  </si>
  <si>
    <t>1.029,96</t>
  </si>
  <si>
    <t>119,21</t>
  </si>
  <si>
    <t>29,85</t>
  </si>
  <si>
    <t>355,77</t>
  </si>
  <si>
    <t>267,27</t>
  </si>
  <si>
    <t>76,45</t>
  </si>
  <si>
    <t>172,87</t>
  </si>
  <si>
    <t>2.624,60</t>
  </si>
  <si>
    <t>253,25</t>
  </si>
  <si>
    <t>351,03</t>
  </si>
  <si>
    <t>221,03</t>
  </si>
  <si>
    <t>187,28</t>
  </si>
  <si>
    <t>129,20</t>
  </si>
  <si>
    <t>5,95</t>
  </si>
  <si>
    <t>261,15</t>
  </si>
  <si>
    <t>256,09</t>
  </si>
  <si>
    <t>293,01</t>
  </si>
  <si>
    <t>180,80</t>
  </si>
  <si>
    <t>180,31</t>
  </si>
  <si>
    <t>139,51</t>
  </si>
  <si>
    <t>275,51</t>
  </si>
  <si>
    <t>140,00</t>
  </si>
  <si>
    <t>149,23</t>
  </si>
  <si>
    <t>122,01</t>
  </si>
  <si>
    <t>229,79</t>
  </si>
  <si>
    <t>2,00</t>
  </si>
  <si>
    <t>4.780,50</t>
  </si>
  <si>
    <t>6.501,86</t>
  </si>
  <si>
    <t>31,15</t>
  </si>
  <si>
    <t>94,64</t>
  </si>
  <si>
    <t>72,36</t>
  </si>
  <si>
    <t>68,38</t>
  </si>
  <si>
    <t>73,29</t>
  </si>
  <si>
    <t>57,99</t>
  </si>
  <si>
    <t>163,40</t>
  </si>
  <si>
    <t>87,60</t>
  </si>
  <si>
    <t>87,94</t>
  </si>
  <si>
    <t>214,35</t>
  </si>
  <si>
    <t>71,10</t>
  </si>
  <si>
    <t>88,19</t>
  </si>
  <si>
    <t>52,48</t>
  </si>
  <si>
    <t>55,83</t>
  </si>
  <si>
    <t>70,42</t>
  </si>
  <si>
    <t>25,52</t>
  </si>
  <si>
    <t>69,06</t>
  </si>
  <si>
    <t>109,47</t>
  </si>
  <si>
    <t>77,63</t>
  </si>
  <si>
    <t>94,60</t>
  </si>
  <si>
    <t>29,69</t>
  </si>
  <si>
    <t>6,55</t>
  </si>
  <si>
    <t>89,07</t>
  </si>
  <si>
    <t>60,98</t>
  </si>
  <si>
    <t>39,08</t>
  </si>
  <si>
    <t>91,96</t>
  </si>
  <si>
    <t>1,08</t>
  </si>
  <si>
    <t>7,44</t>
  </si>
  <si>
    <t>77,24</t>
  </si>
  <si>
    <t>101,19</t>
  </si>
  <si>
    <t>75,24</t>
  </si>
  <si>
    <t>93,93</t>
  </si>
  <si>
    <t>360,07</t>
  </si>
  <si>
    <t>317,30</t>
  </si>
  <si>
    <t>118,71</t>
  </si>
  <si>
    <t>118,01</t>
  </si>
  <si>
    <t>81,54</t>
  </si>
  <si>
    <t>85,07</t>
  </si>
  <si>
    <t>91,85</t>
  </si>
  <si>
    <t>5,72</t>
  </si>
  <si>
    <t>8,55</t>
  </si>
  <si>
    <t>8,81</t>
  </si>
  <si>
    <t>305,27</t>
  </si>
  <si>
    <t>183,29</t>
  </si>
  <si>
    <t>72,26</t>
  </si>
  <si>
    <t>64,39</t>
  </si>
  <si>
    <t>22,31</t>
  </si>
  <si>
    <t>10,41</t>
  </si>
  <si>
    <t>64,09</t>
  </si>
  <si>
    <t>70,77</t>
  </si>
  <si>
    <t>65,55</t>
  </si>
  <si>
    <t>60,43</t>
  </si>
  <si>
    <t>90,79</t>
  </si>
  <si>
    <t>39,47</t>
  </si>
  <si>
    <t>74,50</t>
  </si>
  <si>
    <t>456,72</t>
  </si>
  <si>
    <t>74,97</t>
  </si>
  <si>
    <t>81,27</t>
  </si>
  <si>
    <t>28,72</t>
  </si>
  <si>
    <t>187,46</t>
  </si>
  <si>
    <t>66,01</t>
  </si>
  <si>
    <t>315,69</t>
  </si>
  <si>
    <t>132,79</t>
  </si>
  <si>
    <t>212,17</t>
  </si>
  <si>
    <t>87,44</t>
  </si>
  <si>
    <t>29,50</t>
  </si>
  <si>
    <t>0,82</t>
  </si>
  <si>
    <t>29,23</t>
  </si>
  <si>
    <t>93,45</t>
  </si>
  <si>
    <t>37,38</t>
  </si>
  <si>
    <t>89,38</t>
  </si>
  <si>
    <t>104,68</t>
  </si>
  <si>
    <t>60,45</t>
  </si>
  <si>
    <t>76,72</t>
  </si>
  <si>
    <t>54,38</t>
  </si>
  <si>
    <t>70,92</t>
  </si>
  <si>
    <t>99,00</t>
  </si>
  <si>
    <t>100,08</t>
  </si>
  <si>
    <t>284,17</t>
  </si>
  <si>
    <t>557,92</t>
  </si>
  <si>
    <t>57,57</t>
  </si>
  <si>
    <t>63,75</t>
  </si>
  <si>
    <t>45,34</t>
  </si>
  <si>
    <t>19,02</t>
  </si>
  <si>
    <t>41,12</t>
  </si>
  <si>
    <t>76,39</t>
  </si>
  <si>
    <t>66,65</t>
  </si>
  <si>
    <t>105,13</t>
  </si>
  <si>
    <t>92,76</t>
  </si>
  <si>
    <t>214,54</t>
  </si>
  <si>
    <t>40,43</t>
  </si>
  <si>
    <t>27,29</t>
  </si>
  <si>
    <t>156,46</t>
  </si>
  <si>
    <t>34,58</t>
  </si>
  <si>
    <t>53,59</t>
  </si>
  <si>
    <t>69,61</t>
  </si>
  <si>
    <t>4,28</t>
  </si>
  <si>
    <t>253,74</t>
  </si>
  <si>
    <t>22,45</t>
  </si>
  <si>
    <t>23,50</t>
  </si>
  <si>
    <t>42,57</t>
  </si>
  <si>
    <t>80,63</t>
  </si>
  <si>
    <t>95,66</t>
  </si>
  <si>
    <t>50,49</t>
  </si>
  <si>
    <t>56,53</t>
  </si>
  <si>
    <t>100,22</t>
  </si>
  <si>
    <t>115,26</t>
  </si>
  <si>
    <t>112,83</t>
  </si>
  <si>
    <t>190,38</t>
  </si>
  <si>
    <t>2,62</t>
  </si>
  <si>
    <t>82,82</t>
  </si>
  <si>
    <t>62,00</t>
  </si>
  <si>
    <t>45,22</t>
  </si>
  <si>
    <t>46,64</t>
  </si>
  <si>
    <t>176,23</t>
  </si>
  <si>
    <t>36,44</t>
  </si>
  <si>
    <t>153,15</t>
  </si>
  <si>
    <t>49,66</t>
  </si>
  <si>
    <t>43,94</t>
  </si>
  <si>
    <t>11,61</t>
  </si>
  <si>
    <t>63,16</t>
  </si>
  <si>
    <t>77,31</t>
  </si>
  <si>
    <t>3,34</t>
  </si>
  <si>
    <t>0,91</t>
  </si>
  <si>
    <t>51,24</t>
  </si>
  <si>
    <t>13,54</t>
  </si>
  <si>
    <t>3,48</t>
  </si>
  <si>
    <t>169,16</t>
  </si>
  <si>
    <t>91,87</t>
  </si>
  <si>
    <t>2,45</t>
  </si>
  <si>
    <t>106,95</t>
  </si>
  <si>
    <t>190,77</t>
  </si>
  <si>
    <t>165,34</t>
  </si>
  <si>
    <t>249,83</t>
  </si>
  <si>
    <t>76,50</t>
  </si>
  <si>
    <t>445,64</t>
  </si>
  <si>
    <t>437,25</t>
  </si>
  <si>
    <t>27,02</t>
  </si>
  <si>
    <t>217,09</t>
  </si>
  <si>
    <t>66,47</t>
  </si>
  <si>
    <t>387,23</t>
  </si>
  <si>
    <t>372,72</t>
  </si>
  <si>
    <t>62,83</t>
  </si>
  <si>
    <t>101,00</t>
  </si>
  <si>
    <t>83,88</t>
  </si>
  <si>
    <t>47,59</t>
  </si>
  <si>
    <t>8,73</t>
  </si>
  <si>
    <t>8,39</t>
  </si>
  <si>
    <t>201,28</t>
  </si>
  <si>
    <t>12,57</t>
  </si>
  <si>
    <t>58,67</t>
  </si>
  <si>
    <t>4,65</t>
  </si>
  <si>
    <t>12,43</t>
  </si>
  <si>
    <t>4,94</t>
  </si>
  <si>
    <t>6,26</t>
  </si>
  <si>
    <t>1,12</t>
  </si>
  <si>
    <t>5,30</t>
  </si>
  <si>
    <t>9,13</t>
  </si>
  <si>
    <t>14,81</t>
  </si>
  <si>
    <t>215,15</t>
  </si>
  <si>
    <t>57,72</t>
  </si>
  <si>
    <t>269,25</t>
  </si>
  <si>
    <t>118,34</t>
  </si>
  <si>
    <t>106,04</t>
  </si>
  <si>
    <t>147,81</t>
  </si>
  <si>
    <t>90,75</t>
  </si>
  <si>
    <t>56,30</t>
  </si>
  <si>
    <t>39,42</t>
  </si>
  <si>
    <t>14,80</t>
  </si>
  <si>
    <t>8,67</t>
  </si>
  <si>
    <t>59,96</t>
  </si>
  <si>
    <t>22,02</t>
  </si>
  <si>
    <t>81,45</t>
  </si>
  <si>
    <t>4,17</t>
  </si>
  <si>
    <t>47,24</t>
  </si>
  <si>
    <t>145,15</t>
  </si>
  <si>
    <t>0,78</t>
  </si>
  <si>
    <t>21,67</t>
  </si>
  <si>
    <t>3,55</t>
  </si>
  <si>
    <t>54,00</t>
  </si>
  <si>
    <t>140,30</t>
  </si>
  <si>
    <t>19,92</t>
  </si>
  <si>
    <t>30,11</t>
  </si>
  <si>
    <t>3,68</t>
  </si>
  <si>
    <t>4,16</t>
  </si>
  <si>
    <t>23,51</t>
  </si>
  <si>
    <t>10,31</t>
  </si>
  <si>
    <t>161,44</t>
  </si>
  <si>
    <t>22,17</t>
  </si>
  <si>
    <t>38,17</t>
  </si>
  <si>
    <t>132,43</t>
  </si>
  <si>
    <t>40,10</t>
  </si>
  <si>
    <t>298,01</t>
  </si>
  <si>
    <t>14,51</t>
  </si>
  <si>
    <t>10,14</t>
  </si>
  <si>
    <t>69,74</t>
  </si>
  <si>
    <t>174,45</t>
  </si>
  <si>
    <t>1,64</t>
  </si>
  <si>
    <t>16,43</t>
  </si>
  <si>
    <t>34,86</t>
  </si>
  <si>
    <t>4,81</t>
  </si>
  <si>
    <t>36,99</t>
  </si>
  <si>
    <t>29,20</t>
  </si>
  <si>
    <t>4,75</t>
  </si>
  <si>
    <t>52,43</t>
  </si>
  <si>
    <t>273,20</t>
  </si>
  <si>
    <t>90,73</t>
  </si>
  <si>
    <t>334,56</t>
  </si>
  <si>
    <t>89,76</t>
  </si>
  <si>
    <t>418,67</t>
  </si>
  <si>
    <t>154,57</t>
  </si>
  <si>
    <t>11,84</t>
  </si>
  <si>
    <t>0,37</t>
  </si>
  <si>
    <t>0,76</t>
  </si>
  <si>
    <t>25,71</t>
  </si>
  <si>
    <t>46,66</t>
  </si>
  <si>
    <t>66,36</t>
  </si>
  <si>
    <t>158,59</t>
  </si>
  <si>
    <t>46,79</t>
  </si>
  <si>
    <t>2.131,20</t>
  </si>
  <si>
    <t>2,63</t>
  </si>
  <si>
    <t>111,11</t>
  </si>
  <si>
    <t>69,82</t>
  </si>
  <si>
    <t>62,47</t>
  </si>
  <si>
    <t>145,69</t>
  </si>
  <si>
    <t>31,90</t>
  </si>
  <si>
    <t>4,31</t>
  </si>
  <si>
    <t>7,94</t>
  </si>
  <si>
    <t>44,93</t>
  </si>
  <si>
    <t>56,23</t>
  </si>
  <si>
    <t>14,27</t>
  </si>
  <si>
    <t>67,50</t>
  </si>
  <si>
    <t>51,99</t>
  </si>
  <si>
    <t>270,18</t>
  </si>
  <si>
    <t>22,33</t>
  </si>
  <si>
    <t>18,74</t>
  </si>
  <si>
    <t>33,97</t>
  </si>
  <si>
    <t>12,89</t>
  </si>
  <si>
    <t>58,49</t>
  </si>
  <si>
    <t>18,97</t>
  </si>
  <si>
    <t>38,89</t>
  </si>
  <si>
    <t>17,22</t>
  </si>
  <si>
    <t>48,60</t>
  </si>
  <si>
    <t>4,49</t>
  </si>
  <si>
    <t>187,00</t>
  </si>
  <si>
    <t>57,48</t>
  </si>
  <si>
    <t>233,93</t>
  </si>
  <si>
    <t>4.262,40</t>
  </si>
  <si>
    <t>383,17</t>
  </si>
  <si>
    <t>135,06</t>
  </si>
  <si>
    <t>615,94</t>
  </si>
  <si>
    <t>5.328,00</t>
  </si>
  <si>
    <t>133,20</t>
  </si>
  <si>
    <t>177,60</t>
  </si>
  <si>
    <t>1,25</t>
  </si>
  <si>
    <t>3,99</t>
  </si>
  <si>
    <t>8,47</t>
  </si>
  <si>
    <t>34,71</t>
  </si>
  <si>
    <t>96,05</t>
  </si>
  <si>
    <t>101,57</t>
  </si>
  <si>
    <t>159,36</t>
  </si>
  <si>
    <t>1,49</t>
  </si>
  <si>
    <t>444,71</t>
  </si>
  <si>
    <t>1.157,36</t>
  </si>
  <si>
    <t>104906</t>
  </si>
  <si>
    <t>GUINDASTE HIDRÁULICO RODOVIÁRIO, LANCA TELESCÓPICA DE *50+20* M, CAPACIDADE MÁXIMA DE 90T, 4 EIXOS, POTÊNCIA 330 KW, MOTOR DIESEL - MATERIAIS NA OPERAÇÃO. AF_01/2024</t>
  </si>
  <si>
    <t>97,68</t>
  </si>
  <si>
    <t>104912</t>
  </si>
  <si>
    <t>GUINDASTE DERRICK, LANÇA DE *20* M, CARGA MÁXIMA 10T, POTÊNCIA 45 KW - MATERIAIS NA OPERAÇÃO. AF_01/2024</t>
  </si>
  <si>
    <t>37,48</t>
  </si>
  <si>
    <t>499,58</t>
  </si>
  <si>
    <t>559,47</t>
  </si>
  <si>
    <t>617,55</t>
  </si>
  <si>
    <t>711,04</t>
  </si>
  <si>
    <t>93,11</t>
  </si>
  <si>
    <t>90,85</t>
  </si>
  <si>
    <t>109,38</t>
  </si>
  <si>
    <t>20,37</t>
  </si>
  <si>
    <t>1.071,24</t>
  </si>
  <si>
    <t>1.313,43</t>
  </si>
  <si>
    <t>1.394,80</t>
  </si>
  <si>
    <t>1.552,18</t>
  </si>
  <si>
    <t>1.926,82</t>
  </si>
  <si>
    <t>2.390,89</t>
  </si>
  <si>
    <t>2.495,74</t>
  </si>
  <si>
    <t>2.710,20</t>
  </si>
  <si>
    <t>3.094,55</t>
  </si>
  <si>
    <t>3.214,84</t>
  </si>
  <si>
    <t>1.055,12</t>
  </si>
  <si>
    <t>1.285,18</t>
  </si>
  <si>
    <t>1.366,54</t>
  </si>
  <si>
    <t>1.536,05</t>
  </si>
  <si>
    <t>1.896,79</t>
  </si>
  <si>
    <t>2.350,00</t>
  </si>
  <si>
    <t>2.455,95</t>
  </si>
  <si>
    <t>2.642,16</t>
  </si>
  <si>
    <t>3.014,99</t>
  </si>
  <si>
    <t>3.117,39</t>
  </si>
  <si>
    <t>52,32</t>
  </si>
  <si>
    <t>58,30</t>
  </si>
  <si>
    <t>27,60</t>
  </si>
  <si>
    <t>28,84</t>
  </si>
  <si>
    <t>46,18</t>
  </si>
  <si>
    <t>56,61</t>
  </si>
  <si>
    <t>15,98</t>
  </si>
  <si>
    <t>20,01</t>
  </si>
  <si>
    <t>36,67</t>
  </si>
  <si>
    <t>39,10</t>
  </si>
  <si>
    <t>38,85</t>
  </si>
  <si>
    <t>2,68</t>
  </si>
  <si>
    <t>57,51</t>
  </si>
  <si>
    <t>61,16</t>
  </si>
  <si>
    <t>157,45</t>
  </si>
  <si>
    <t>68,59</t>
  </si>
  <si>
    <t>199,15</t>
  </si>
  <si>
    <t>226,87</t>
  </si>
  <si>
    <t>174,85</t>
  </si>
  <si>
    <t>121,83</t>
  </si>
  <si>
    <t>316,87</t>
  </si>
  <si>
    <t>229,56</t>
  </si>
  <si>
    <t>134,89</t>
  </si>
  <si>
    <t>167,66</t>
  </si>
  <si>
    <t>187,31</t>
  </si>
  <si>
    <t>1.512,61</t>
  </si>
  <si>
    <t>249,66</t>
  </si>
  <si>
    <t>201,53</t>
  </si>
  <si>
    <t>242,10</t>
  </si>
  <si>
    <t>215,87</t>
  </si>
  <si>
    <t>52,42</t>
  </si>
  <si>
    <t>97,58</t>
  </si>
  <si>
    <t>110,03</t>
  </si>
  <si>
    <t>106,94</t>
  </si>
  <si>
    <t>55,47</t>
  </si>
  <si>
    <t>18,16</t>
  </si>
  <si>
    <t>176,86</t>
  </si>
  <si>
    <t>80,04</t>
  </si>
  <si>
    <t>78,48</t>
  </si>
  <si>
    <t>49,63</t>
  </si>
  <si>
    <t>74,91</t>
  </si>
  <si>
    <t>214,56</t>
  </si>
  <si>
    <t>263,25</t>
  </si>
  <si>
    <t>311,26</t>
  </si>
  <si>
    <t>388,50</t>
  </si>
  <si>
    <t>155,77</t>
  </si>
  <si>
    <t>87,56</t>
  </si>
  <si>
    <t>56,11</t>
  </si>
  <si>
    <t>165,26</t>
  </si>
  <si>
    <t>100,00</t>
  </si>
  <si>
    <t>60,13</t>
  </si>
  <si>
    <t>80,09</t>
  </si>
  <si>
    <t>168,28</t>
  </si>
  <si>
    <t>47,64</t>
  </si>
  <si>
    <t>59,05</t>
  </si>
  <si>
    <t>849,53</t>
  </si>
  <si>
    <t>999,52</t>
  </si>
  <si>
    <t>1.149,52</t>
  </si>
  <si>
    <t>1.450,93</t>
  </si>
  <si>
    <t>1.600,92</t>
  </si>
  <si>
    <t>1.798,93</t>
  </si>
  <si>
    <t>2.089,59</t>
  </si>
  <si>
    <t>2.323,26</t>
  </si>
  <si>
    <t>2.473,25</t>
  </si>
  <si>
    <t>2.661,19</t>
  </si>
  <si>
    <t>961,57</t>
  </si>
  <si>
    <t>1.111,56</t>
  </si>
  <si>
    <t>1.375,02</t>
  </si>
  <si>
    <t>1.525,01</t>
  </si>
  <si>
    <t>1.723,02</t>
  </si>
  <si>
    <t>1.937,78</t>
  </si>
  <si>
    <t>2.209,39</t>
  </si>
  <si>
    <t>2.359,39</t>
  </si>
  <si>
    <t>2.509,37</t>
  </si>
  <si>
    <t>1.117,20</t>
  </si>
  <si>
    <t>1.497,87</t>
  </si>
  <si>
    <t>1.581,25</t>
  </si>
  <si>
    <t>1.755,66</t>
  </si>
  <si>
    <t>2.172,09</t>
  </si>
  <si>
    <t>2.931,69</t>
  </si>
  <si>
    <t>3.032,85</t>
  </si>
  <si>
    <t>3.290,31</t>
  </si>
  <si>
    <t>3.767,91</t>
  </si>
  <si>
    <t>4.042,18</t>
  </si>
  <si>
    <t>1.084,95</t>
  </si>
  <si>
    <t>1.458,08</t>
  </si>
  <si>
    <t>1.541,47</t>
  </si>
  <si>
    <t>1.839,13</t>
  </si>
  <si>
    <t>2.066,00</t>
  </si>
  <si>
    <t>2.749,90</t>
  </si>
  <si>
    <t>2.851,01</t>
  </si>
  <si>
    <t>3.051,37</t>
  </si>
  <si>
    <t>3.411,22</t>
  </si>
  <si>
    <t>3.332,18</t>
  </si>
  <si>
    <t>13,25</t>
  </si>
  <si>
    <t>25,54</t>
  </si>
  <si>
    <t>558,15</t>
  </si>
  <si>
    <t>30,21</t>
  </si>
  <si>
    <t>180,43</t>
  </si>
  <si>
    <t>610,79</t>
  </si>
  <si>
    <t>100,40</t>
  </si>
  <si>
    <t>68,89</t>
  </si>
  <si>
    <t>120,77</t>
  </si>
  <si>
    <t>89,94</t>
  </si>
  <si>
    <t>128,23</t>
  </si>
  <si>
    <t>201,26</t>
  </si>
  <si>
    <t>184,86</t>
  </si>
  <si>
    <t>142,12</t>
  </si>
  <si>
    <t>205,59</t>
  </si>
  <si>
    <t>176,87</t>
  </si>
  <si>
    <t>143,57</t>
  </si>
  <si>
    <t>157,27</t>
  </si>
  <si>
    <t>156,59</t>
  </si>
  <si>
    <t>220,06</t>
  </si>
  <si>
    <t>196,73</t>
  </si>
  <si>
    <t>170,30</t>
  </si>
  <si>
    <t>233,77</t>
  </si>
  <si>
    <t>205,74</t>
  </si>
  <si>
    <t>103,94</t>
  </si>
  <si>
    <t>67,40</t>
  </si>
  <si>
    <t>124,31</t>
  </si>
  <si>
    <t>93,18</t>
  </si>
  <si>
    <t>150,11</t>
  </si>
  <si>
    <t>115,80</t>
  </si>
  <si>
    <t>68,25</t>
  </si>
  <si>
    <t>44,87</t>
  </si>
  <si>
    <t>23,74</t>
  </si>
  <si>
    <t>59,57</t>
  </si>
  <si>
    <t>79,35</t>
  </si>
  <si>
    <t>9,63</t>
  </si>
  <si>
    <t>13,26</t>
  </si>
  <si>
    <t>26,28</t>
  </si>
  <si>
    <t>171,45</t>
  </si>
  <si>
    <t>142,13</t>
  </si>
  <si>
    <t>147,54</t>
  </si>
  <si>
    <t>55,75</t>
  </si>
  <si>
    <t>111,53</t>
  </si>
  <si>
    <t>30,31</t>
  </si>
  <si>
    <t>29,63</t>
  </si>
  <si>
    <t>652,88</t>
  </si>
  <si>
    <t>614,12</t>
  </si>
  <si>
    <t>803,78</t>
  </si>
  <si>
    <t>727,12</t>
  </si>
  <si>
    <t>889,44</t>
  </si>
  <si>
    <t>791,60</t>
  </si>
  <si>
    <t>917,19</t>
  </si>
  <si>
    <t>1.553,49</t>
  </si>
  <si>
    <t>1.922,60</t>
  </si>
  <si>
    <t>2.290,08</t>
  </si>
  <si>
    <t>620,66</t>
  </si>
  <si>
    <t>567,48</t>
  </si>
  <si>
    <t>235,54</t>
  </si>
  <si>
    <t>268,26</t>
  </si>
  <si>
    <t>307,92</t>
  </si>
  <si>
    <t>709,18</t>
  </si>
  <si>
    <t>121,97</t>
  </si>
  <si>
    <t>135,70</t>
  </si>
  <si>
    <t>170,69</t>
  </si>
  <si>
    <t>184,35</t>
  </si>
  <si>
    <t>138,92</t>
  </si>
  <si>
    <t>154,43</t>
  </si>
  <si>
    <t>189,54</t>
  </si>
  <si>
    <t>205,00</t>
  </si>
  <si>
    <t>157,78</t>
  </si>
  <si>
    <t>185,67</t>
  </si>
  <si>
    <t>164,20</t>
  </si>
  <si>
    <t>191,79</t>
  </si>
  <si>
    <t>206,41</t>
  </si>
  <si>
    <t>188,13</t>
  </si>
  <si>
    <t>217,18</t>
  </si>
  <si>
    <t>135,09</t>
  </si>
  <si>
    <t>149,26</t>
  </si>
  <si>
    <t>185,26</t>
  </si>
  <si>
    <t>199,51</t>
  </si>
  <si>
    <t>149,40</t>
  </si>
  <si>
    <t>165,56</t>
  </si>
  <si>
    <t>200,89</t>
  </si>
  <si>
    <t>217,36</t>
  </si>
  <si>
    <t>165,86</t>
  </si>
  <si>
    <t>168,47</t>
  </si>
  <si>
    <t>184,71</t>
  </si>
  <si>
    <t>214,78</t>
  </si>
  <si>
    <t>193,08</t>
  </si>
  <si>
    <t>222,91</t>
  </si>
  <si>
    <t>242,31</t>
  </si>
  <si>
    <t>224,75</t>
  </si>
  <si>
    <t>200,81</t>
  </si>
  <si>
    <t>257,22</t>
  </si>
  <si>
    <t>238,61</t>
  </si>
  <si>
    <t>227,53</t>
  </si>
  <si>
    <t>219,75</t>
  </si>
  <si>
    <t>213,65</t>
  </si>
  <si>
    <t>228,59</t>
  </si>
  <si>
    <t>200,53</t>
  </si>
  <si>
    <t>189,90</t>
  </si>
  <si>
    <t>187,27</t>
  </si>
  <si>
    <t>243,49</t>
  </si>
  <si>
    <t>213,90</t>
  </si>
  <si>
    <t>206,17</t>
  </si>
  <si>
    <t>193,27</t>
  </si>
  <si>
    <t>35,21</t>
  </si>
  <si>
    <t>1.025,17</t>
  </si>
  <si>
    <t>627,65</t>
  </si>
  <si>
    <t>810,08</t>
  </si>
  <si>
    <t>511,94</t>
  </si>
  <si>
    <t>14,57</t>
  </si>
  <si>
    <t>13,09</t>
  </si>
  <si>
    <t>572,38</t>
  </si>
  <si>
    <t>83,66</t>
  </si>
  <si>
    <t>71,68</t>
  </si>
  <si>
    <t>114,29</t>
  </si>
  <si>
    <t>92,20</t>
  </si>
  <si>
    <t>130,11</t>
  </si>
  <si>
    <t>104,91</t>
  </si>
  <si>
    <t>89,41</t>
  </si>
  <si>
    <t>67,43</t>
  </si>
  <si>
    <t>51,93</t>
  </si>
  <si>
    <t>74,63</t>
  </si>
  <si>
    <t>56,74</t>
  </si>
  <si>
    <t>72,48</t>
  </si>
  <si>
    <t>63,88</t>
  </si>
  <si>
    <t>24,42</t>
  </si>
  <si>
    <t>757,80</t>
  </si>
  <si>
    <t>3.158,19</t>
  </si>
  <si>
    <t>78,84</t>
  </si>
  <si>
    <t>85,30</t>
  </si>
  <si>
    <t>41,05</t>
  </si>
  <si>
    <t>59,02</t>
  </si>
  <si>
    <t>51,52</t>
  </si>
  <si>
    <t>46,47</t>
  </si>
  <si>
    <t>103,65</t>
  </si>
  <si>
    <t>37,66</t>
  </si>
  <si>
    <t>45,78</t>
  </si>
  <si>
    <t>59,31</t>
  </si>
  <si>
    <t>114,04</t>
  </si>
  <si>
    <t>195,27</t>
  </si>
  <si>
    <t>52,63</t>
  </si>
  <si>
    <t>74,48</t>
  </si>
  <si>
    <t>99,77</t>
  </si>
  <si>
    <t>95,30</t>
  </si>
  <si>
    <t>120,61</t>
  </si>
  <si>
    <t>121,10</t>
  </si>
  <si>
    <t>240,03</t>
  </si>
  <si>
    <t>299,49</t>
  </si>
  <si>
    <t>418,49</t>
  </si>
  <si>
    <t>571,35</t>
  </si>
  <si>
    <t>778,33</t>
  </si>
  <si>
    <t>1.028,23</t>
  </si>
  <si>
    <t>848,42</t>
  </si>
  <si>
    <t>2.165,56</t>
  </si>
  <si>
    <t>749,14</t>
  </si>
  <si>
    <t>1.999,71</t>
  </si>
  <si>
    <t>1.540,50</t>
  </si>
  <si>
    <t>2.846,24</t>
  </si>
  <si>
    <t>1.623,19</t>
  </si>
  <si>
    <t>2.878,74</t>
  </si>
  <si>
    <t>2.543,93</t>
  </si>
  <si>
    <t>4.424,84</t>
  </si>
  <si>
    <t>1.219,75</t>
  </si>
  <si>
    <t>2.686,83</t>
  </si>
  <si>
    <t>1.418,07</t>
  </si>
  <si>
    <t>2.540,59</t>
  </si>
  <si>
    <t>2.216,39</t>
  </si>
  <si>
    <t>4.160,05</t>
  </si>
  <si>
    <t>439,28</t>
  </si>
  <si>
    <t>558,52</t>
  </si>
  <si>
    <t>1.103,70</t>
  </si>
  <si>
    <t>1.556,41</t>
  </si>
  <si>
    <t>878,99</t>
  </si>
  <si>
    <t>2.012,53</t>
  </si>
  <si>
    <t>1.111,41</t>
  </si>
  <si>
    <t>419,98</t>
  </si>
  <si>
    <t>1.331,98</t>
  </si>
  <si>
    <t>555,42</t>
  </si>
  <si>
    <t>2.936,19</t>
  </si>
  <si>
    <t>1.552,51</t>
  </si>
  <si>
    <t>759,20</t>
  </si>
  <si>
    <t>3.753,45</t>
  </si>
  <si>
    <t>1.883,39</t>
  </si>
  <si>
    <t>2.588,82</t>
  </si>
  <si>
    <t>1.271,34</t>
  </si>
  <si>
    <t>3.275,26</t>
  </si>
  <si>
    <t>1.518,73</t>
  </si>
  <si>
    <t>1.766,23</t>
  </si>
  <si>
    <t>2.013,62</t>
  </si>
  <si>
    <t>5.365,65</t>
  </si>
  <si>
    <t>2.261,09</t>
  </si>
  <si>
    <t>2.508,55</t>
  </si>
  <si>
    <t>6.746,35</t>
  </si>
  <si>
    <t>2.755,94</t>
  </si>
  <si>
    <t>4.059,37</t>
  </si>
  <si>
    <t>4.952,09</t>
  </si>
  <si>
    <t>5.820,05</t>
  </si>
  <si>
    <t>6.687,94</t>
  </si>
  <si>
    <t>7.556,00</t>
  </si>
  <si>
    <t>8.423,92</t>
  </si>
  <si>
    <t>3.027,98</t>
  </si>
  <si>
    <t>5.987,79</t>
  </si>
  <si>
    <t>2.285,72</t>
  </si>
  <si>
    <t>7.021,06</t>
  </si>
  <si>
    <t>2.533,10</t>
  </si>
  <si>
    <t>8.109,22</t>
  </si>
  <si>
    <t>2.780,58</t>
  </si>
  <si>
    <t>9.149,40</t>
  </si>
  <si>
    <t>10.189,69</t>
  </si>
  <si>
    <t>3.280,48</t>
  </si>
  <si>
    <t>8.302,42</t>
  </si>
  <si>
    <t>2.785,71</t>
  </si>
  <si>
    <t>9.556,12</t>
  </si>
  <si>
    <t>3.033,11</t>
  </si>
  <si>
    <t>10.809,84</t>
  </si>
  <si>
    <t>12.063,56</t>
  </si>
  <si>
    <t>3.533,01</t>
  </si>
  <si>
    <t>11.038,14</t>
  </si>
  <si>
    <t>3.285,60</t>
  </si>
  <si>
    <t>12.479,59</t>
  </si>
  <si>
    <t>13.921,09</t>
  </si>
  <si>
    <t>3.785,62</t>
  </si>
  <si>
    <t>14.149,47</t>
  </si>
  <si>
    <t>15.778,51</t>
  </si>
  <si>
    <t>4.038,16</t>
  </si>
  <si>
    <t>17.636,01</t>
  </si>
  <si>
    <t>4.240,52</t>
  </si>
  <si>
    <t>230,44</t>
  </si>
  <si>
    <t>898,84</t>
  </si>
  <si>
    <t>2.472,74</t>
  </si>
  <si>
    <t>6.055,97</t>
  </si>
  <si>
    <t>3.961,62</t>
  </si>
  <si>
    <t>4.648,01</t>
  </si>
  <si>
    <t>319,97</t>
  </si>
  <si>
    <t>1.127,27</t>
  </si>
  <si>
    <t>550,71</t>
  </si>
  <si>
    <t>1.667,53</t>
  </si>
  <si>
    <t>2.801,98</t>
  </si>
  <si>
    <t>1.425,41</t>
  </si>
  <si>
    <t>4.790,85</t>
  </si>
  <si>
    <t>752,78</t>
  </si>
  <si>
    <t>1.900,43</t>
  </si>
  <si>
    <t>3.591,49</t>
  </si>
  <si>
    <t>1.736,51</t>
  </si>
  <si>
    <t>2.504,77</t>
  </si>
  <si>
    <t>1.201,66</t>
  </si>
  <si>
    <t>5.629,74</t>
  </si>
  <si>
    <t>3.168,01</t>
  </si>
  <si>
    <t>1.434,56</t>
  </si>
  <si>
    <t>2.133,37</t>
  </si>
  <si>
    <t>3.831,19</t>
  </si>
  <si>
    <t>4.494,37</t>
  </si>
  <si>
    <t>433,28</t>
  </si>
  <si>
    <t>551,50</t>
  </si>
  <si>
    <t>6.468,55</t>
  </si>
  <si>
    <t>1.043,29</t>
  </si>
  <si>
    <t>1.449,33</t>
  </si>
  <si>
    <t>5.188,83</t>
  </si>
  <si>
    <t>867,20</t>
  </si>
  <si>
    <t>2.366,31</t>
  </si>
  <si>
    <t>317,11</t>
  </si>
  <si>
    <t>5.855,95</t>
  </si>
  <si>
    <t>1.906,69</t>
  </si>
  <si>
    <t>2.623,68</t>
  </si>
  <si>
    <t>1.010,67</t>
  </si>
  <si>
    <t>7.307,52</t>
  </si>
  <si>
    <t>1.199,10</t>
  </si>
  <si>
    <t>6.523,14</t>
  </si>
  <si>
    <t>9.239,88</t>
  </si>
  <si>
    <t>416,23</t>
  </si>
  <si>
    <t>2.599,20</t>
  </si>
  <si>
    <t>3.927,22</t>
  </si>
  <si>
    <t>2.352,07</t>
  </si>
  <si>
    <t>1.218,05</t>
  </si>
  <si>
    <t>8.146,37</t>
  </si>
  <si>
    <t>2.856,58</t>
  </si>
  <si>
    <t>2.852,36</t>
  </si>
  <si>
    <t>10.451,10</t>
  </si>
  <si>
    <t>3.089,43</t>
  </si>
  <si>
    <t>11.662,33</t>
  </si>
  <si>
    <t>5.791,37</t>
  </si>
  <si>
    <t>3.326,55</t>
  </si>
  <si>
    <t>10.671,29</t>
  </si>
  <si>
    <t>3.093,64</t>
  </si>
  <si>
    <t>12.064,05</t>
  </si>
  <si>
    <t>2.153,63</t>
  </si>
  <si>
    <t>13.456,87</t>
  </si>
  <si>
    <t>3.563,72</t>
  </si>
  <si>
    <t>13.677,10</t>
  </si>
  <si>
    <t>6.790,40</t>
  </si>
  <si>
    <t>15.251,28</t>
  </si>
  <si>
    <t>3.800,84</t>
  </si>
  <si>
    <t>17.045,79</t>
  </si>
  <si>
    <t>2.386,51</t>
  </si>
  <si>
    <t>229,16</t>
  </si>
  <si>
    <t>814,57</t>
  </si>
  <si>
    <t>7.844,29</t>
  </si>
  <si>
    <t>2.619,46</t>
  </si>
  <si>
    <t>8.850,23</t>
  </si>
  <si>
    <t>9.856,24</t>
  </si>
  <si>
    <t>8.028,67</t>
  </si>
  <si>
    <t>3.996,68</t>
  </si>
  <si>
    <t>1.383,58</t>
  </si>
  <si>
    <t>1.050,32</t>
  </si>
  <si>
    <t>501,79</t>
  </si>
  <si>
    <t>474,12</t>
  </si>
  <si>
    <t>437,53</t>
  </si>
  <si>
    <t>2.872,21</t>
  </si>
  <si>
    <t>1.540,38</t>
  </si>
  <si>
    <t>2.356,40</t>
  </si>
  <si>
    <t>2.303,16</t>
  </si>
  <si>
    <t>1.482,07</t>
  </si>
  <si>
    <t>GUIA (MEIO-FIO) CONCRETO, MOLDADA  IN LOCO  EM TRECHO RETO COM EXTRUSORA, 13 CM BASE X 22 CM ALTURA. AF_01/2024</t>
  </si>
  <si>
    <t>31,23</t>
  </si>
  <si>
    <t>GUIA (MEIO-FIO) CONCRETO, MOLDADA  IN LOCO  EM TRECHO CURVO COM EXTRUSORA, 13 CM BASE X 22 CM ALTURA. AF_01/2024</t>
  </si>
  <si>
    <t>35,48</t>
  </si>
  <si>
    <t>GUIA (MEIO-FIO) CONCRETO, MOLDADA  IN LOCO  EM TRECHO RETO COM EXTRUSORA, 15 CM BASE X 30 CM ALTURA. AF_01/2024</t>
  </si>
  <si>
    <t>GUIA (MEIO-FIO) CONCRETO, MOLDADA  IN LOCO  EM TRECHO CURVO COM EXTRUSORA, 15 CM BASE X 30 CM ALTURA. AF_01/2024</t>
  </si>
  <si>
    <t>47,06</t>
  </si>
  <si>
    <t>GUIA (MEIO-FIO) E SARJETA CONJUGADOS DE CONCRETO, MOLDADA  IN LOCO  EM TRECHO RETO COM EXTRUSORA, 45 CM BASE (15 CM BASE DA GUIA + 30 CM BASE DA SARJETA) X 22 CM ALTURA. AF_01/2024</t>
  </si>
  <si>
    <t>50,87</t>
  </si>
  <si>
    <t>GUIA (MEIO-FIO) E SARJETA CONJUGADOS DE CONCRETO, MOLDADA  IN LOCO  EM TRECHO CURVO COM EXTRUSORA, 45 CM BASE (15 CM BASE DA GUIA + 30 CM BASE DA SARJETA) X 22 CM ALTURA. AF_01/2024</t>
  </si>
  <si>
    <t>56,26</t>
  </si>
  <si>
    <t>GUIA (MEIO-FIO) E SARJETA CONJUGADOS DE CONCRETO, MOLDADA  IN LOCO  EM TRECHO RETO COM EXTRUSORA, 60 CM BASE (15 CM BASE DA GUIA + 45 CM BASE DA SARJETA) X 26 CM ALTURA. AF_01/2024</t>
  </si>
  <si>
    <t>72,83</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</si>
  <si>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</si>
  <si>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</si>
  <si>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88,83</t>
  </si>
  <si>
    <t>GUIA (MEIO-FIO) E SARJETA CONJUGADOS DE CONCRETO, MOLDADA  IN LOCO  EM TRECHO CURVO COM EXTRUSORA, 65 CM BASE (15 CM BASE DA GUIA + 50 CM BASE DA SARJETA) X 26 CM ALTURA. AF_01/2024</t>
  </si>
  <si>
    <t>98,82</t>
  </si>
  <si>
    <t>ASSENTAMENTO DE GUIA (MEIO-FIO) EM TRECHO RETO, CONFECCIONADA EM CONCRETO PRÉ-FABRICADO, DIMENSÕES 100X15X13X30 CM (COMPRIMENTO X BASE INFERIOR X BASE SUPERIOR X ALTURA). AF_01/2024</t>
  </si>
  <si>
    <t>53,49</t>
  </si>
  <si>
    <t>ASSENTAMENTO DE GUIA (MEIO-FIO) EM TRECHO CURVO, CONFECCIONADA EM CONCRETO PRÉ-FABRICADO, DIMENSÕES 100X15X13X30 CM (COMPRIMENTO X BASE INFERIOR X BASE SUPERIOR X ALTURA). AF_01/2024</t>
  </si>
  <si>
    <t>56,08</t>
  </si>
  <si>
    <t>ASSENTAMENTO DE GUIA (MEIO-FIO) EM TRECHO RETO, CONFECCIONADA EM CONCRETO PRÉ-FABRICADO, DIMENSÕES 100X15X13X20 CM (COMPRIMENTO X BASE INFERIOR X BASE SUPERIOR X ALTURA). AF_01/2024</t>
  </si>
  <si>
    <t>48,56</t>
  </si>
  <si>
    <t>ASSENTAMENTO DE GUIA (MEIO-FIO) EM TRECHO CURVO, CONFECCIONADA EM CONCRETO PRÉ-FABRICADO, DIMENSÕES 100X15X13X20 CM (COMPRIMENTO X BASE INFERIOR X BASE SUPERIOR X ALTURA). AF_01/2024</t>
  </si>
  <si>
    <t>51,14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</si>
  <si>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</si>
  <si>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</si>
  <si>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45,14</t>
  </si>
  <si>
    <t>ASSENTAMENTO DE GUIA (MEIO-FIO) EM TRECHO RETO, CONFECCIONADA EM CONCRETO PRÉ-FABRICADO, DIMENSÕES 39X6,5X6,5X19 CM (COMPRIMENTO X BASE INFERIOR X BASE SUPERIOR X ALTURA), PARA DELIMITAÇÃO DE JARDINS, PRAÇAS OU PASSEIOS. AF_01/2024</t>
  </si>
  <si>
    <t>52,12</t>
  </si>
  <si>
    <t>ASSENTAMENTO DE GUIA (MEIO-FIO) EM TRECHO CURVO, CONFECCIONADA EM CONCRETO PRÉ-FABRICADO, DIMENSÕES 39X6,5X6,5X19 CM (COMPRIMENTO X BASE INFERIOR X BASE SUPERIOR X ALTURA), PARA DELIMITAÇÃO DE JARDINS, PRAÇAS OU PASSEIOS. AF_01/2024</t>
  </si>
  <si>
    <t>54,69</t>
  </si>
  <si>
    <t>EXECUÇÃO DE SARJETA DE CONCRETO USINADO, MOLDADA  IN LOCO  EM TRECHO RETO, 30 CM BASE X 15 CM ALTURA. AF_01/2024</t>
  </si>
  <si>
    <t>39,71</t>
  </si>
  <si>
    <t>EXECUÇÃO DE SARJETA DE CONCRETO USINADO, MOLDADA  IN LOCO  EM TRECHO CURVO, 30 CM BASE X 15 CM ALTURA. AF_01/2024</t>
  </si>
  <si>
    <t>46,52</t>
  </si>
  <si>
    <t>EXECUÇÃO DE SARJETA DE CONCRETO USINADO, MOLDADA  IN LOCO  EM TRECHO RETO, 45 CM BASE X 15 CM ALTURA. AF_01/2024</t>
  </si>
  <si>
    <t>53,73</t>
  </si>
  <si>
    <t>EXECUÇÃO DE SARJETA DE CONCRETO USINADO, MOLDADA  IN LOCO  EM TRECHO CURVO, 45 CM BASE X 15 CM ALTURA. AF_01/2024</t>
  </si>
  <si>
    <t>60,56</t>
  </si>
  <si>
    <t>EXECUÇÃO DE SARJETA DE CONCRETO USINADO, MOLDADA  IN LOCO  EM TRECHO RETO, 60 CM BASE X 15 CM ALTURA. AF_01/2024</t>
  </si>
  <si>
    <t>69,88</t>
  </si>
  <si>
    <t>EXECUÇÃO DE SARJETA DE CONCRETO USINADO, MOLDADA  IN LOCO  EM TRECHO CURVO, 60 CM BASE X 15 CM ALTURA. AF_01/2024</t>
  </si>
  <si>
    <t>76,71</t>
  </si>
  <si>
    <t>EXECUÇÃO DE SARJETA DE CONCRETO USINADO, MOLDADA  IN LOCO  EM TRECHO RETO, 30 CM BASE X 10 CM ALTURA. AF_01/2024</t>
  </si>
  <si>
    <t>30,16</t>
  </si>
  <si>
    <t>EXECUÇÃO DE SARJETA DE CONCRETO USINADO, MOLDADA  IN LOCO  EM TRECHO CURVO, 30 CM BASE X 10 CM ALTURA. AF_01/2024</t>
  </si>
  <si>
    <t>36,22</t>
  </si>
  <si>
    <t>EXECUÇÃO DE SARJETA DE CONCRETO USINADO, MOLDADA  IN LOCO  EM TRECHO RETO, 45 CM BASE X 10 CM ALTURA. AF_01/2024</t>
  </si>
  <si>
    <t>39,09</t>
  </si>
  <si>
    <t>EXECUÇÃO DE SARJETA DE CONCRETO USINADO, MOLDADA  IN LOCO  EM TRECHO CURVO, 45 CM BASE X 10 CM ALTURA. AF_01/2024</t>
  </si>
  <si>
    <t>45,16</t>
  </si>
  <si>
    <t>EXECUÇÃO DE SARJETA DE CONCRETO USINADO, MOLDADA  IN LOCO  EM TRECHO RETO, 60 CM BASE X 10 CM ALTURA. AF_01/2024</t>
  </si>
  <si>
    <t>48,50</t>
  </si>
  <si>
    <t>EXECUÇÃO DE SARJETA DE CONCRETO USINADO, MOLDADA  IN LOCO  EM TRECHO CURVO, 60 CM BASE X 10 CM ALTURA. AF_01/2024</t>
  </si>
  <si>
    <t>EXECUÇÃO DE SARJETÃO DE CONCRETO USINADO, MOLDADA  IN LOCO  EM TRECHO RETO, 100 CM BASE X 20 CM ALTURA. AF_01/2024</t>
  </si>
  <si>
    <t>157,14</t>
  </si>
  <si>
    <t>EXECUÇÃO DE ESCORAS DE CONCRETO PARA CONTENÇÃO DE GUIAS PRÉ-FABRICADAS. AF_01/2024</t>
  </si>
  <si>
    <t>3.030,59</t>
  </si>
  <si>
    <t>3.786,94</t>
  </si>
  <si>
    <t>5.109,66</t>
  </si>
  <si>
    <t>6.151,69</t>
  </si>
  <si>
    <t>27,11</t>
  </si>
  <si>
    <t>10,70</t>
  </si>
  <si>
    <t>12,01</t>
  </si>
  <si>
    <t>14,85</t>
  </si>
  <si>
    <t>554,95</t>
  </si>
  <si>
    <t>1.074,12</t>
  </si>
  <si>
    <t>2.200,40</t>
  </si>
  <si>
    <t>3.682,68</t>
  </si>
  <si>
    <t>5.518,65</t>
  </si>
  <si>
    <t>7.745,23</t>
  </si>
  <si>
    <t>13.412,11</t>
  </si>
  <si>
    <t>4.472,79</t>
  </si>
  <si>
    <t>6.697,86</t>
  </si>
  <si>
    <t>9.412,03</t>
  </si>
  <si>
    <t>16.317,77</t>
  </si>
  <si>
    <t>8.325,22</t>
  </si>
  <si>
    <t>11.647,73</t>
  </si>
  <si>
    <t>20.000,83</t>
  </si>
  <si>
    <t>2.683,20</t>
  </si>
  <si>
    <t>4.660,08</t>
  </si>
  <si>
    <t>7.422,86</t>
  </si>
  <si>
    <t>10.986,36</t>
  </si>
  <si>
    <t>20.893,37</t>
  </si>
  <si>
    <t>10.380,99</t>
  </si>
  <si>
    <t>15.412,53</t>
  </si>
  <si>
    <t>28.681,28</t>
  </si>
  <si>
    <t>13.353,40</t>
  </si>
  <si>
    <t>19.860,39</t>
  </si>
  <si>
    <t>36.616,92</t>
  </si>
  <si>
    <t>12.761,27</t>
  </si>
  <si>
    <t>19.752,67</t>
  </si>
  <si>
    <t>27.527,43</t>
  </si>
  <si>
    <t>38.919,35</t>
  </si>
  <si>
    <t>15.888,19</t>
  </si>
  <si>
    <t>23.992,20</t>
  </si>
  <si>
    <t>33.701,60</t>
  </si>
  <si>
    <t>47.249,37</t>
  </si>
  <si>
    <t>18.385,26</t>
  </si>
  <si>
    <t>28.290,65</t>
  </si>
  <si>
    <t>39.720,90</t>
  </si>
  <si>
    <t>56.161,93</t>
  </si>
  <si>
    <t>7.905,64</t>
  </si>
  <si>
    <t>11.822,92</t>
  </si>
  <si>
    <t>17.908,92</t>
  </si>
  <si>
    <t>26.687,84</t>
  </si>
  <si>
    <t>9.095,04</t>
  </si>
  <si>
    <t>13.501,98</t>
  </si>
  <si>
    <t>15.026,00</t>
  </si>
  <si>
    <t>19.922,60</t>
  </si>
  <si>
    <t>31.077,30</t>
  </si>
  <si>
    <t>10.129,40</t>
  </si>
  <si>
    <t>16.520,95</t>
  </si>
  <si>
    <t>21.761,86</t>
  </si>
  <si>
    <t>35.951,26</t>
  </si>
  <si>
    <t>28.901,44</t>
  </si>
  <si>
    <t>47.045,06</t>
  </si>
  <si>
    <t>63.359,50</t>
  </si>
  <si>
    <t>90.853,84</t>
  </si>
  <si>
    <t>30.818,06</t>
  </si>
  <si>
    <t>49.747,12</t>
  </si>
  <si>
    <t>70.523,30</t>
  </si>
  <si>
    <t>86.377,00</t>
  </si>
  <si>
    <t>31.470,94</t>
  </si>
  <si>
    <t>54.590,42</t>
  </si>
  <si>
    <t>76.439,72</t>
  </si>
  <si>
    <t>91.695,42</t>
  </si>
  <si>
    <t>23,06</t>
  </si>
  <si>
    <t>18,21</t>
  </si>
  <si>
    <t>14,19</t>
  </si>
  <si>
    <t>22,41</t>
  </si>
  <si>
    <t>42,39</t>
  </si>
  <si>
    <t>35,30</t>
  </si>
  <si>
    <t>45,53</t>
  </si>
  <si>
    <t>69,79</t>
  </si>
  <si>
    <t>85,66</t>
  </si>
  <si>
    <t>73,61</t>
  </si>
  <si>
    <t>50,66</t>
  </si>
  <si>
    <t>136,30</t>
  </si>
  <si>
    <t>71,06</t>
  </si>
  <si>
    <t>113,70</t>
  </si>
  <si>
    <t>50,31</t>
  </si>
  <si>
    <t>93,09</t>
  </si>
  <si>
    <t>25,80</t>
  </si>
  <si>
    <t>21,30</t>
  </si>
  <si>
    <t>573,48</t>
  </si>
  <si>
    <t>575,13</t>
  </si>
  <si>
    <t>593,27</t>
  </si>
  <si>
    <t>695,06</t>
  </si>
  <si>
    <t>750,90</t>
  </si>
  <si>
    <t>508,15</t>
  </si>
  <si>
    <t>515,16</t>
  </si>
  <si>
    <t>522,18</t>
  </si>
  <si>
    <t>529,18</t>
  </si>
  <si>
    <t>KIT DE PORTA-PRONTA DE MADEIRA EM ACABAMENTO MELAMÍNICO BRANCO, FOLHA PESADA OU SUPERPESADA, E BATENTE METÁLICO, 80X210CM, FIXAÇÃO COM ARGAMASSA - FORNECIMENTO E INSTALAÇÃO. AF_12/2019</t>
  </si>
  <si>
    <t>754,63</t>
  </si>
  <si>
    <t>KIT DE PORTA-PRONTA DE MADEIRA EM ACABAMENTO MELAMÍNICO BRANCO, FOLHA PESADA OU SUPERPESADA, E BATENTE METÁLICO, 90X210CM, FIXAÇÃO COM ARGAMASSA - FORNECIMENTO E INSTALAÇÃO. AF_12/2019</t>
  </si>
  <si>
    <t>780,18</t>
  </si>
  <si>
    <t>295,49</t>
  </si>
  <si>
    <t>382,97</t>
  </si>
  <si>
    <t>293,48</t>
  </si>
  <si>
    <t>299,26</t>
  </si>
  <si>
    <t>316,66</t>
  </si>
  <si>
    <t>372,23</t>
  </si>
  <si>
    <t>502,10</t>
  </si>
  <si>
    <t>551,26</t>
  </si>
  <si>
    <t>184,47</t>
  </si>
  <si>
    <t>162,32</t>
  </si>
  <si>
    <t>943,69</t>
  </si>
  <si>
    <t>951,66</t>
  </si>
  <si>
    <t>993,40</t>
  </si>
  <si>
    <t>1.051,15</t>
  </si>
  <si>
    <t>1.178,84</t>
  </si>
  <si>
    <t>1.230,18</t>
  </si>
  <si>
    <t>781,37</t>
  </si>
  <si>
    <t>789,34</t>
  </si>
  <si>
    <t>808,93</t>
  </si>
  <si>
    <t>994,37</t>
  </si>
  <si>
    <t>301,13</t>
  </si>
  <si>
    <t>307,27</t>
  </si>
  <si>
    <t>347,69</t>
  </si>
  <si>
    <t>379,00</t>
  </si>
  <si>
    <t>789,02</t>
  </si>
  <si>
    <t>797,35</t>
  </si>
  <si>
    <t>839,96</t>
  </si>
  <si>
    <t>873,45</t>
  </si>
  <si>
    <t>219,35</t>
  </si>
  <si>
    <t>306,83</t>
  </si>
  <si>
    <t>307,74</t>
  </si>
  <si>
    <t>325,76</t>
  </si>
  <si>
    <t>352,10</t>
  </si>
  <si>
    <t>1.206,29</t>
  </si>
  <si>
    <t>1.683,18</t>
  </si>
  <si>
    <t>110,25</t>
  </si>
  <si>
    <t>111,26</t>
  </si>
  <si>
    <t>94,04</t>
  </si>
  <si>
    <t>783,57</t>
  </si>
  <si>
    <t>773,63</t>
  </si>
  <si>
    <t>808,74</t>
  </si>
  <si>
    <t>865,81</t>
  </si>
  <si>
    <t>994,18</t>
  </si>
  <si>
    <t>1.044,84</t>
  </si>
  <si>
    <t>672,31</t>
  </si>
  <si>
    <t>679,59</t>
  </si>
  <si>
    <t>698,49</t>
  </si>
  <si>
    <t>755,56</t>
  </si>
  <si>
    <t>883,93</t>
  </si>
  <si>
    <t>934,59</t>
  </si>
  <si>
    <t>679,96</t>
  </si>
  <si>
    <t>687,60</t>
  </si>
  <si>
    <t>729,52</t>
  </si>
  <si>
    <t>762,33</t>
  </si>
  <si>
    <t>795,63</t>
  </si>
  <si>
    <t>686,57</t>
  </si>
  <si>
    <t>815,84</t>
  </si>
  <si>
    <t>706,09</t>
  </si>
  <si>
    <t>844,37</t>
  </si>
  <si>
    <t>733,93</t>
  </si>
  <si>
    <t>1.698,56</t>
  </si>
  <si>
    <t>1.588,12</t>
  </si>
  <si>
    <t>2.175,45</t>
  </si>
  <si>
    <t>2.065,01</t>
  </si>
  <si>
    <t>670,14</t>
  </si>
  <si>
    <t>185,95</t>
  </si>
  <si>
    <t>951,34</t>
  </si>
  <si>
    <t>791,22</t>
  </si>
  <si>
    <t>959,67</t>
  </si>
  <si>
    <t>978,16</t>
  </si>
  <si>
    <t>800,13</t>
  </si>
  <si>
    <t>1.024,43</t>
  </si>
  <si>
    <t>839,77</t>
  </si>
  <si>
    <t>1.057,92</t>
  </si>
  <si>
    <t>872,58</t>
  </si>
  <si>
    <t>957,95</t>
  </si>
  <si>
    <t>797,83</t>
  </si>
  <si>
    <t>1.028,84</t>
  </si>
  <si>
    <t>844,18</t>
  </si>
  <si>
    <t>1.883,03</t>
  </si>
  <si>
    <t>1.698,37</t>
  </si>
  <si>
    <t>2.359,92</t>
  </si>
  <si>
    <t>2.175,26</t>
  </si>
  <si>
    <t>56,01</t>
  </si>
  <si>
    <t>62,32</t>
  </si>
  <si>
    <t>68,68</t>
  </si>
  <si>
    <t>75,02</t>
  </si>
  <si>
    <t>89,24</t>
  </si>
  <si>
    <t>716,78</t>
  </si>
  <si>
    <t>781,64</t>
  </si>
  <si>
    <t>1.203,05</t>
  </si>
  <si>
    <t>947,82</t>
  </si>
  <si>
    <t>1.563,87</t>
  </si>
  <si>
    <t>1.874,91</t>
  </si>
  <si>
    <t>1.106,94</t>
  </si>
  <si>
    <t>1.499,87</t>
  </si>
  <si>
    <t>1.866,67</t>
  </si>
  <si>
    <t>1.197,49</t>
  </si>
  <si>
    <t>554,52</t>
  </si>
  <si>
    <t>625,26</t>
  </si>
  <si>
    <t>575,49</t>
  </si>
  <si>
    <t>502,03</t>
  </si>
  <si>
    <t>433,78</t>
  </si>
  <si>
    <t>913,78</t>
  </si>
  <si>
    <t>92,02</t>
  </si>
  <si>
    <t>574,66</t>
  </si>
  <si>
    <t>1.402,40</t>
  </si>
  <si>
    <t>599,27</t>
  </si>
  <si>
    <t>473,86</t>
  </si>
  <si>
    <t>615,44</t>
  </si>
  <si>
    <t>682,50</t>
  </si>
  <si>
    <t>625,47</t>
  </si>
  <si>
    <t>322,08</t>
  </si>
  <si>
    <t>1.015,12</t>
  </si>
  <si>
    <t>256,02</t>
  </si>
  <si>
    <t>71,64</t>
  </si>
  <si>
    <t>81,06</t>
  </si>
  <si>
    <t>70,55</t>
  </si>
  <si>
    <t>151,50</t>
  </si>
  <si>
    <t>52,30</t>
  </si>
  <si>
    <t>152,46</t>
  </si>
  <si>
    <t>145,11</t>
  </si>
  <si>
    <t>159,49</t>
  </si>
  <si>
    <t>197,82</t>
  </si>
  <si>
    <t>170,03</t>
  </si>
  <si>
    <t>201,39</t>
  </si>
  <si>
    <t>190,45</t>
  </si>
  <si>
    <t>257,54</t>
  </si>
  <si>
    <t>258,11</t>
  </si>
  <si>
    <t>305,40</t>
  </si>
  <si>
    <t>140,32</t>
  </si>
  <si>
    <t>242,13</t>
  </si>
  <si>
    <t>256,51</t>
  </si>
  <si>
    <t>294,84</t>
  </si>
  <si>
    <t>249,19</t>
  </si>
  <si>
    <t>280,55</t>
  </si>
  <si>
    <t>251,77</t>
  </si>
  <si>
    <t>318,86</t>
  </si>
  <si>
    <t>303,53</t>
  </si>
  <si>
    <t>344,94</t>
  </si>
  <si>
    <t>237,34</t>
  </si>
  <si>
    <t>402,53</t>
  </si>
  <si>
    <t>385,94</t>
  </si>
  <si>
    <t>705,14</t>
  </si>
  <si>
    <t>1.383,02</t>
  </si>
  <si>
    <t>1.580,46</t>
  </si>
  <si>
    <t>332,68</t>
  </si>
  <si>
    <t>387,38</t>
  </si>
  <si>
    <t>461,17</t>
  </si>
  <si>
    <t>989,02</t>
  </si>
  <si>
    <t>1.988,51</t>
  </si>
  <si>
    <t>1.984,67</t>
  </si>
  <si>
    <t>3.979,52</t>
  </si>
  <si>
    <t>13,96</t>
  </si>
  <si>
    <t>501,66</t>
  </si>
  <si>
    <t>255,05</t>
  </si>
  <si>
    <t>358,03</t>
  </si>
  <si>
    <t>296,13</t>
  </si>
  <si>
    <t>400,25</t>
  </si>
  <si>
    <t>512,84</t>
  </si>
  <si>
    <t>1.285,79</t>
  </si>
  <si>
    <t>1.218,55</t>
  </si>
  <si>
    <t>1.134,49</t>
  </si>
  <si>
    <t>1.039,56</t>
  </si>
  <si>
    <t>962,67</t>
  </si>
  <si>
    <t>940,64</t>
  </si>
  <si>
    <t>918,99</t>
  </si>
  <si>
    <t>864,58</t>
  </si>
  <si>
    <t>1.215,51</t>
  </si>
  <si>
    <t>1.149,62</t>
  </si>
  <si>
    <t>1.068,00</t>
  </si>
  <si>
    <t>975,76</t>
  </si>
  <si>
    <t>886,29</t>
  </si>
  <si>
    <t>865,93</t>
  </si>
  <si>
    <t>847,41</t>
  </si>
  <si>
    <t>796,39</t>
  </si>
  <si>
    <t>910,28</t>
  </si>
  <si>
    <t>843,12</t>
  </si>
  <si>
    <t>18,17</t>
  </si>
  <si>
    <t>29,08</t>
  </si>
  <si>
    <t>77,01</t>
  </si>
  <si>
    <t>141,41</t>
  </si>
  <si>
    <t>30,75</t>
  </si>
  <si>
    <t>132,19</t>
  </si>
  <si>
    <t>246,83</t>
  </si>
  <si>
    <t>406,75</t>
  </si>
  <si>
    <t>552,89</t>
  </si>
  <si>
    <t>637,11</t>
  </si>
  <si>
    <t>112,09</t>
  </si>
  <si>
    <t>144,63</t>
  </si>
  <si>
    <t>334,22</t>
  </si>
  <si>
    <t>59,44</t>
  </si>
  <si>
    <t>112,92</t>
  </si>
  <si>
    <t>213,92</t>
  </si>
  <si>
    <t>82,67</t>
  </si>
  <si>
    <t>244,40</t>
  </si>
  <si>
    <t>84,17</t>
  </si>
  <si>
    <t>145,39</t>
  </si>
  <si>
    <t>116,65</t>
  </si>
  <si>
    <t>171,15</t>
  </si>
  <si>
    <t>225,63</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</si>
  <si>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</si>
  <si>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</si>
  <si>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</si>
  <si>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779,29</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</si>
  <si>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</si>
  <si>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</si>
  <si>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</si>
  <si>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723,59</t>
  </si>
  <si>
    <t>LASTRO COM MATERIAL GRANULAR, APLICAÇÃO EM BLOCOS DE COROAMENTO, ESPESSURA DE *5 CM*. AF_01/2024</t>
  </si>
  <si>
    <t>223,61</t>
  </si>
  <si>
    <t>LASTRO COM MATERIAL GRANULAR, APLICADO EM PISOS OU LAJES SOBRE SOLO, ESPESSURA DE *5 CM*. AF_01/2024</t>
  </si>
  <si>
    <t>210,20</t>
  </si>
  <si>
    <t>LASTRO COM MATERIAL GRANULAR, APLICADO EM BLOCOS DE COROAMENTO, ESPESSURA DE *10 CM*. AF_01/2024</t>
  </si>
  <si>
    <t>191,75</t>
  </si>
  <si>
    <t>LASTRO COM MATERIAL GRANULAR (PEDRA BRITADA N.2), APLICADO EM PISOS OU LAJES SOBRE SOLO, ESPESSURA DE *10 CM*. AF_01/2024</t>
  </si>
  <si>
    <t>178,34</t>
  </si>
  <si>
    <t>58,89</t>
  </si>
  <si>
    <t>3,11</t>
  </si>
  <si>
    <t>126,42</t>
  </si>
  <si>
    <t>13,80</t>
  </si>
  <si>
    <t>542,19</t>
  </si>
  <si>
    <t>51,62</t>
  </si>
  <si>
    <t>163,29</t>
  </si>
  <si>
    <t>203,71</t>
  </si>
  <si>
    <t>240,42</t>
  </si>
  <si>
    <t>LASTRO COM MATERIAL GRANULAR (PEDRA BRITADA N.3), APLICADO EM PISOS OU LAJES SOBRE SOLO, ESPESSURA DE *10 CM*. AF_01/2024</t>
  </si>
  <si>
    <t>170,80</t>
  </si>
  <si>
    <t>LASTRO COM MATERIAL GRANULAR (AREIA MÉDIA), APLICADO EM PISOS OU LAJES SOBRE SOLO, ESPESSURA DE *10 CM*. AF_01/2024</t>
  </si>
  <si>
    <t>208,06</t>
  </si>
  <si>
    <t>LASTRO COM MATERIAL GRANULAR (PEDRA BRITADA N.1 E PEDRA BRITADA N.2), APLICADO EM PISOS OU LAJES SOBRE SOLO, ESPESSURA DE *10 CM*. AF_01/2024</t>
  </si>
  <si>
    <t>178,01</t>
  </si>
  <si>
    <t>283,96</t>
  </si>
  <si>
    <t>343,62</t>
  </si>
  <si>
    <t>160,17</t>
  </si>
  <si>
    <t>211,79</t>
  </si>
  <si>
    <t>141,69</t>
  </si>
  <si>
    <t>182,11</t>
  </si>
  <si>
    <t>218,82</t>
  </si>
  <si>
    <t>262,36</t>
  </si>
  <si>
    <t>322,02</t>
  </si>
  <si>
    <t>170,60</t>
  </si>
  <si>
    <t>216,17</t>
  </si>
  <si>
    <t>121,89</t>
  </si>
  <si>
    <t>160,98</t>
  </si>
  <si>
    <t>88,55</t>
  </si>
  <si>
    <t>153,12</t>
  </si>
  <si>
    <t>189,85</t>
  </si>
  <si>
    <t>121,79</t>
  </si>
  <si>
    <t>244,46</t>
  </si>
  <si>
    <t>159,15</t>
  </si>
  <si>
    <t>102,25</t>
  </si>
  <si>
    <t>139,30</t>
  </si>
  <si>
    <t>160,38</t>
  </si>
  <si>
    <t>87,11</t>
  </si>
  <si>
    <t>103,27</t>
  </si>
  <si>
    <t>71,02</t>
  </si>
  <si>
    <t>85,06</t>
  </si>
  <si>
    <t>71,29</t>
  </si>
  <si>
    <t>55,89</t>
  </si>
  <si>
    <t>53,71</t>
  </si>
  <si>
    <t>65,36</t>
  </si>
  <si>
    <t>60,19</t>
  </si>
  <si>
    <t>316,23</t>
  </si>
  <si>
    <t>291,33</t>
  </si>
  <si>
    <t>300,89</t>
  </si>
  <si>
    <t>195,50</t>
  </si>
  <si>
    <t>178,72</t>
  </si>
  <si>
    <t>250,02</t>
  </si>
  <si>
    <t>269,90</t>
  </si>
  <si>
    <t>160,44</t>
  </si>
  <si>
    <t>146,91</t>
  </si>
  <si>
    <t>217,60</t>
  </si>
  <si>
    <t>250,85</t>
  </si>
  <si>
    <t>136,52</t>
  </si>
  <si>
    <t>122,48</t>
  </si>
  <si>
    <t>238,98</t>
  </si>
  <si>
    <t>124,10</t>
  </si>
  <si>
    <t>116,06</t>
  </si>
  <si>
    <t>159,29</t>
  </si>
  <si>
    <t>232,65</t>
  </si>
  <si>
    <t>101,46</t>
  </si>
  <si>
    <t>109,85</t>
  </si>
  <si>
    <t>144,99</t>
  </si>
  <si>
    <t>226,13</t>
  </si>
  <si>
    <t>92,50</t>
  </si>
  <si>
    <t>104,05</t>
  </si>
  <si>
    <t>133,49</t>
  </si>
  <si>
    <t>220,57</t>
  </si>
  <si>
    <t>85,24</t>
  </si>
  <si>
    <t>99,17</t>
  </si>
  <si>
    <t>108,70</t>
  </si>
  <si>
    <t>209,51</t>
  </si>
  <si>
    <t>69,64</t>
  </si>
  <si>
    <t>89,31</t>
  </si>
  <si>
    <t>347,46</t>
  </si>
  <si>
    <t>236,46</t>
  </si>
  <si>
    <t>166,45</t>
  </si>
  <si>
    <t>101,01</t>
  </si>
  <si>
    <t>62,40</t>
  </si>
  <si>
    <t>91,32</t>
  </si>
  <si>
    <t>58,84</t>
  </si>
  <si>
    <t>87,83</t>
  </si>
  <si>
    <t>56,19</t>
  </si>
  <si>
    <t>81,43</t>
  </si>
  <si>
    <t>99,69</t>
  </si>
  <si>
    <t>84,66</t>
  </si>
  <si>
    <t>77,20</t>
  </si>
  <si>
    <t>39,30</t>
  </si>
  <si>
    <t>71,98</t>
  </si>
  <si>
    <t>39,84</t>
  </si>
  <si>
    <t>35,50</t>
  </si>
  <si>
    <t>31,55</t>
  </si>
  <si>
    <t>262,62</t>
  </si>
  <si>
    <t>206,95</t>
  </si>
  <si>
    <t>194,79</t>
  </si>
  <si>
    <t>228,25</t>
  </si>
  <si>
    <t>FABRICAÇÃO, MONTAGEM E DESMONTAGEM DE FÔRMA PARA SAPATA, EM MADEIRA SERRADA, E=25 MM, 1 UTILIZAÇÃO. AF_01/2024</t>
  </si>
  <si>
    <t>273,94</t>
  </si>
  <si>
    <t>FABRICAÇÃO, MONTAGEM E DESMONTAGEM DE FÔRMA PARA VIGA BALDRAME, EM MADEIRA SERRADA, E=25 MM, 1 UTILIZAÇÃO. AF_01/2024</t>
  </si>
  <si>
    <t>157,09</t>
  </si>
  <si>
    <t>FABRICAÇÃO, MONTAGEM E DESMONTAGEM DE FÔRMA PARA BLOCO DE COROAMENTO, EM MADEIRA SERRADA, E=25 MM, 2 UTILIZAÇÕES. AF_01/2024</t>
  </si>
  <si>
    <t>110,06</t>
  </si>
  <si>
    <t>FABRICAÇÃO, MONTAGEM E DESMONTAGEM DE FÔRMA PARA SAPATA, EM MADEIRA SERRADA, E=25 MM, 2 UTILIZAÇÕES. AF_01/2024</t>
  </si>
  <si>
    <t>179,00</t>
  </si>
  <si>
    <t>FABRICAÇÃO, MONTAGEM E DESMONTAGEM DE FÔRMA PARA VIGA BALDRAME, EM MADEIRA SERRADA, E=25 MM, 2 UTILIZAÇÕES. AF_01/2024</t>
  </si>
  <si>
    <t>98,69</t>
  </si>
  <si>
    <t>FABRICAÇÃO, MONTAGEM E DESMONTAGEM DE FÔRMA PARA BLOCO DE COROAMENTO, EM MADEIRA SERRADA, E=25 MM, 4 UTILIZAÇÕES. AF_01/2024</t>
  </si>
  <si>
    <t>78,11</t>
  </si>
  <si>
    <t>FABRICAÇÃO, MONTAGEM E DESMONTAGEM DE FÔRMA PARA SAPATA, EM MADEIRA SERRADA, E=25 MM, 4 UTILIZAÇÕES. AF_01/2024</t>
  </si>
  <si>
    <t>129,59</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</si>
  <si>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</si>
  <si>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</si>
  <si>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183,98</t>
  </si>
  <si>
    <t>FABRICAÇÃO, MONTAGEM E DESMONTAGEM DE FÔRMA PARA SAPATA, EM CHAPA DE MADEIRA COMPENSADA RESINADA, E=17 MM, 2 UTILIZAÇÕES. AF_01/2024</t>
  </si>
  <si>
    <t>238,34</t>
  </si>
  <si>
    <t>FABRICAÇÃO, MONTAGEM E DESMONTAGEM DE FÔRMA PARA VIGA BALDRAME, EM CHAPA DE MADEIRA COMPENSADA RESINADA, E=17 MM, 2 UTILIZAÇÕES. AF_01/2024</t>
  </si>
  <si>
    <t>126,67</t>
  </si>
  <si>
    <t>FABRICAÇÃO, MONTAGEM E DESMONTAGEM DE FÔRMA PARA BLOCO DE COROAMENTO, EM CHAPA DE MADEIRA COMPENSADA RESINADA, E=17 MM, 4 UTILIZAÇÕES. AF_01/2024</t>
  </si>
  <si>
    <t>126,50</t>
  </si>
  <si>
    <t>FABRICAÇÃO, MONTAGEM E DESMONTAGEM DE FÔRMA PARA SAPATA, EM CHAPA DE MADEIRA COMPENSADA RESINADA, E=17 MM, 4 UTILIZAÇÕES. AF_01/2024</t>
  </si>
  <si>
    <t>171,36</t>
  </si>
  <si>
    <t>FABRICAÇÃO, MONTAGEM E DESMONTAGEM DE FÔRMA PARA VIGA BALDRAME, EM CHAPA DE MADEIRA COMPENSADA RESINADA, E=17 MM, 4 UTILIZAÇÕES. AF_01/2024</t>
  </si>
  <si>
    <t>ARMAÇÃO DE BLOCO UTILIZANDO AÇO CA-60 DE 5 MM - MONTAGEM. AF_01/2024</t>
  </si>
  <si>
    <t>213,34</t>
  </si>
  <si>
    <t>28,07</t>
  </si>
  <si>
    <t>200,66</t>
  </si>
  <si>
    <t>159,79</t>
  </si>
  <si>
    <t>232,87</t>
  </si>
  <si>
    <t>503,79</t>
  </si>
  <si>
    <t>431,21</t>
  </si>
  <si>
    <t>304,72</t>
  </si>
  <si>
    <t>284,87</t>
  </si>
  <si>
    <t>243,31</t>
  </si>
  <si>
    <t>216,21</t>
  </si>
  <si>
    <t>203,11</t>
  </si>
  <si>
    <t>151,16</t>
  </si>
  <si>
    <t>273,25</t>
  </si>
  <si>
    <t>208,55</t>
  </si>
  <si>
    <t>168,20</t>
  </si>
  <si>
    <t>250,45</t>
  </si>
  <si>
    <t>203,60</t>
  </si>
  <si>
    <t>153,94</t>
  </si>
  <si>
    <t>320,86</t>
  </si>
  <si>
    <t>220,89</t>
  </si>
  <si>
    <t>175,59</t>
  </si>
  <si>
    <t>269,47</t>
  </si>
  <si>
    <t>202,64</t>
  </si>
  <si>
    <t>151,85</t>
  </si>
  <si>
    <t>343,88</t>
  </si>
  <si>
    <t>513,83</t>
  </si>
  <si>
    <t>445,53</t>
  </si>
  <si>
    <t>290,72</t>
  </si>
  <si>
    <t>269,93</t>
  </si>
  <si>
    <t>235,53</t>
  </si>
  <si>
    <t>208,16</t>
  </si>
  <si>
    <t>190,92</t>
  </si>
  <si>
    <t>417,08</t>
  </si>
  <si>
    <t>306,33</t>
  </si>
  <si>
    <t>283,47</t>
  </si>
  <si>
    <t>239,64</t>
  </si>
  <si>
    <t>211,67</t>
  </si>
  <si>
    <t>196,14</t>
  </si>
  <si>
    <t>561,30</t>
  </si>
  <si>
    <t>472,44</t>
  </si>
  <si>
    <t>288,79</t>
  </si>
  <si>
    <t>265,80</t>
  </si>
  <si>
    <t>229,62</t>
  </si>
  <si>
    <t>202,20</t>
  </si>
  <si>
    <t>186,96</t>
  </si>
  <si>
    <t>521,73</t>
  </si>
  <si>
    <t>436,69</t>
  </si>
  <si>
    <t>306,87</t>
  </si>
  <si>
    <t>280,91</t>
  </si>
  <si>
    <t>238,17</t>
  </si>
  <si>
    <t>194,78</t>
  </si>
  <si>
    <t>572,47</t>
  </si>
  <si>
    <t>491,14</t>
  </si>
  <si>
    <t>280,28</t>
  </si>
  <si>
    <t>253,47</t>
  </si>
  <si>
    <t>219,67</t>
  </si>
  <si>
    <t>192,35</t>
  </si>
  <si>
    <t>177,17</t>
  </si>
  <si>
    <t>487,20</t>
  </si>
  <si>
    <t>411,45</t>
  </si>
  <si>
    <t>286,68</t>
  </si>
  <si>
    <t>268,69</t>
  </si>
  <si>
    <t>227,06</t>
  </si>
  <si>
    <t>199,52</t>
  </si>
  <si>
    <t>184,26</t>
  </si>
  <si>
    <t>509,36</t>
  </si>
  <si>
    <t>438,84</t>
  </si>
  <si>
    <t>259,44</t>
  </si>
  <si>
    <t>241,34</t>
  </si>
  <si>
    <t>209,08</t>
  </si>
  <si>
    <t>183,66</t>
  </si>
  <si>
    <t>176,82</t>
  </si>
  <si>
    <t>3.664,94</t>
  </si>
  <si>
    <t>4.443,13</t>
  </si>
  <si>
    <t>4.634,45</t>
  </si>
  <si>
    <t>4.772,45</t>
  </si>
  <si>
    <t>5.087,51</t>
  </si>
  <si>
    <t>5.213,51</t>
  </si>
  <si>
    <t>5.012,80</t>
  </si>
  <si>
    <t>4.410,51</t>
  </si>
  <si>
    <t>212,12</t>
  </si>
  <si>
    <t>250,71</t>
  </si>
  <si>
    <t>192,89</t>
  </si>
  <si>
    <t>144,83</t>
  </si>
  <si>
    <t>290,69</t>
  </si>
  <si>
    <t>80,79</t>
  </si>
  <si>
    <t>68,85</t>
  </si>
  <si>
    <t>60,57</t>
  </si>
  <si>
    <t>104925</t>
  </si>
  <si>
    <t>FABRICAÇÃO, MONTAGEM E DESMONTAGEM DE FÔRMA PARA SAPATA CORRIDA, EM MADEIRA SERRADA, E=25 MM, 1 UTILIZAÇÃO. AF_01/2024</t>
  </si>
  <si>
    <t>104926</t>
  </si>
  <si>
    <t>FABRICAÇÃO, MONTAGEM E DESMONTAGEM DE FÔRMA PARA SAPATA CORRIDA, EM MADEIRA SERRADA, E=25 MM, 2 UTILIZAÇÕES. AF_01/2024</t>
  </si>
  <si>
    <t>109,86</t>
  </si>
  <si>
    <t>104927</t>
  </si>
  <si>
    <t>FABRICAÇÃO, MONTAGEM E DESMONTAGEM DE FÔRMA PARA SAPATA CORRIDA, EM MADEIRA SERRADA, E=25 MM, 4 UTILIZAÇÕES. AF_01/2024</t>
  </si>
  <si>
    <t>74,45</t>
  </si>
  <si>
    <t>104928</t>
  </si>
  <si>
    <t>FABRICAÇÃO, MONTAGEM E DESMONTAGEM DE FÔRMA PARA SAPATA CORRIDA, EM CHAPA DE MADEIRA COMPENSADA RESINADA, E=17 MM, 2 UTILIZAÇÕES. AF_01/2024</t>
  </si>
  <si>
    <t>104929</t>
  </si>
  <si>
    <t>FABRICAÇÃO, MONTAGEM E DESMONTAGEM DE FÔRMA PARA SAPATA CORRIDA, EM CHAPA DE MADEIRA COMPENSADA RESINADA, E=17 MM, 4 UTILIZAÇÕES. AF_01/2024</t>
  </si>
  <si>
    <t>87,89</t>
  </si>
  <si>
    <t>10,73</t>
  </si>
  <si>
    <t>11,40</t>
  </si>
  <si>
    <t>10,64</t>
  </si>
  <si>
    <t>13,77</t>
  </si>
  <si>
    <t>12,85</t>
  </si>
  <si>
    <t>12,12</t>
  </si>
  <si>
    <t>15,08</t>
  </si>
  <si>
    <t>14,55</t>
  </si>
  <si>
    <t>11,70</t>
  </si>
  <si>
    <t>14,05</t>
  </si>
  <si>
    <t>13,43</t>
  </si>
  <si>
    <t>12,23</t>
  </si>
  <si>
    <t>11,53</t>
  </si>
  <si>
    <t>9,20</t>
  </si>
  <si>
    <t>11,59</t>
  </si>
  <si>
    <t>13,20</t>
  </si>
  <si>
    <t>10,75</t>
  </si>
  <si>
    <t>12,16</t>
  </si>
  <si>
    <t>11,51</t>
  </si>
  <si>
    <t>17,27</t>
  </si>
  <si>
    <t>11,04</t>
  </si>
  <si>
    <t>ARMAÇÃO DE BLOCO UTILIZANDO AÇO CA-50 DE 6,3 MM - MONTAGEM. AF_01/2024</t>
  </si>
  <si>
    <t>18,79</t>
  </si>
  <si>
    <t>ARMAÇÃO DE BLOCO UTILIZANDO AÇO CA-50 DE 8 MM - MONTAGEM. AF_01/2024</t>
  </si>
  <si>
    <t>17,25</t>
  </si>
  <si>
    <t>ARMAÇÃO DE BLOCO UTILIZANDO AÇO CA-50 DE 10 MM - MONTAGEM. AF_01/2024</t>
  </si>
  <si>
    <t>10,40</t>
  </si>
  <si>
    <t>9,41</t>
  </si>
  <si>
    <t>9,11</t>
  </si>
  <si>
    <t>12,66</t>
  </si>
  <si>
    <t>14,13</t>
  </si>
  <si>
    <t>18,83</t>
  </si>
  <si>
    <t>104915</t>
  </si>
  <si>
    <t>ARMAÇÃO DE BLOCO E SAPATA UTILIZANDO AÇO CA-50 DE 25 MM - MONTAGEM. AF_01/2024</t>
  </si>
  <si>
    <t>104917</t>
  </si>
  <si>
    <t>ARMAÇÃO DE SAPATA ISOLADA, VIGA BALDRAME E SAPATA CORRIDA UTILIZANDO AÇO CA-50 DE 6,3 MM - MONTAGEM. AF_01/2024</t>
  </si>
  <si>
    <t>16,58</t>
  </si>
  <si>
    <t>104918</t>
  </si>
  <si>
    <t>ARMAÇÃO DE SAPATA ISOLADA, VIGA BALDRAME E SAPATA CORRIDA UTILIZANDO AÇO CA-50 DE 8 MM - MONTAGEM. AF_01/2024</t>
  </si>
  <si>
    <t>15,64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</si>
  <si>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</si>
  <si>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</si>
  <si>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</si>
  <si>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</si>
  <si>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</si>
  <si>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</si>
  <si>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</si>
  <si>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</si>
  <si>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1.008,96</t>
  </si>
  <si>
    <t>874,48</t>
  </si>
  <si>
    <t>974,57</t>
  </si>
  <si>
    <t>519,70</t>
  </si>
  <si>
    <t>569,87</t>
  </si>
  <si>
    <t>623,25</t>
  </si>
  <si>
    <t>715,87</t>
  </si>
  <si>
    <t>504,85</t>
  </si>
  <si>
    <t>614,32</t>
  </si>
  <si>
    <t>714,20</t>
  </si>
  <si>
    <t>407,16</t>
  </si>
  <si>
    <t>446,43</t>
  </si>
  <si>
    <t>483,99</t>
  </si>
  <si>
    <t>499,51</t>
  </si>
  <si>
    <t>514,71</t>
  </si>
  <si>
    <t>581,66</t>
  </si>
  <si>
    <t>403,56</t>
  </si>
  <si>
    <t>439,50</t>
  </si>
  <si>
    <t>470,06</t>
  </si>
  <si>
    <t>492,38</t>
  </si>
  <si>
    <t>507,59</t>
  </si>
  <si>
    <t>572,42</t>
  </si>
  <si>
    <t>454,09</t>
  </si>
  <si>
    <t>488,36</t>
  </si>
  <si>
    <t>CONCRETAGEM DE BLOCO DE COROAMENTO OU VIGA BALDRAME, FCK 30 MPA, COM USO DE JERICA - LANÇAMENTO, ADENSAMENTO E ACABAMENTO. AF_01/2024</t>
  </si>
  <si>
    <t>709,97</t>
  </si>
  <si>
    <t>CONCRETAGEM DE SAPATA, FCK 30 MPA, COM USO DE JERICA - LANÇAMENTO, ADENSAMENTO E ACABAMENTO. AF_01/2024</t>
  </si>
  <si>
    <t>851,12</t>
  </si>
  <si>
    <t>CONCRETAGEM DE BLOCO DE COROAMENTO OU VIGA BALDRAME, FCK 30 MPA, COM USO DE BOMBA - LANÇAMENTO, ADENSAMENTO E ACABAMENTO. AF_01/2024</t>
  </si>
  <si>
    <t>626,06</t>
  </si>
  <si>
    <t>CONCRETAGEM DE SAPATA, FCK 30 MPA, COM USO DE BOMBA - LANÇAMENTO, ADENSAMENTO E ACABAMENTO. AF_01/2024</t>
  </si>
  <si>
    <t>655,13</t>
  </si>
  <si>
    <t>590,61</t>
  </si>
  <si>
    <t>573,43</t>
  </si>
  <si>
    <t>622,89</t>
  </si>
  <si>
    <t>594,54</t>
  </si>
  <si>
    <t>576,12</t>
  </si>
  <si>
    <t>643,45</t>
  </si>
  <si>
    <t>604,57</t>
  </si>
  <si>
    <t>610,23</t>
  </si>
  <si>
    <t>581,57</t>
  </si>
  <si>
    <t>594,58</t>
  </si>
  <si>
    <t>636,66</t>
  </si>
  <si>
    <t>651,25</t>
  </si>
  <si>
    <t>684,99</t>
  </si>
  <si>
    <t>730,31</t>
  </si>
  <si>
    <t>555,76</t>
  </si>
  <si>
    <t>588,16</t>
  </si>
  <si>
    <t>623,23</t>
  </si>
  <si>
    <t>648,39</t>
  </si>
  <si>
    <t>677,48</t>
  </si>
  <si>
    <t>729,42</t>
  </si>
  <si>
    <t>637,55</t>
  </si>
  <si>
    <t>578,27</t>
  </si>
  <si>
    <t>620,43</t>
  </si>
  <si>
    <t>581,29</t>
  </si>
  <si>
    <t>836,54</t>
  </si>
  <si>
    <t>275,99</t>
  </si>
  <si>
    <t>605,29</t>
  </si>
  <si>
    <t>567,06</t>
  </si>
  <si>
    <t>585,93</t>
  </si>
  <si>
    <t>567,55</t>
  </si>
  <si>
    <t>888,99</t>
  </si>
  <si>
    <t>730,80</t>
  </si>
  <si>
    <t>800,57</t>
  </si>
  <si>
    <t>691,55</t>
  </si>
  <si>
    <t>735,45</t>
  </si>
  <si>
    <t>629,41</t>
  </si>
  <si>
    <t>853,17</t>
  </si>
  <si>
    <t>1.121,08</t>
  </si>
  <si>
    <t>583,46</t>
  </si>
  <si>
    <t>571,81</t>
  </si>
  <si>
    <t>951,26</t>
  </si>
  <si>
    <t>724,73</t>
  </si>
  <si>
    <t>104916</t>
  </si>
  <si>
    <t>ARMAÇÃO DE SAPATA ISOLADA, VIGA BALDRAME E SAPATA CORRIDA UTILIZANDO AÇO CA-60 DE 5 MM - MONTAGEM. AF_01/2024</t>
  </si>
  <si>
    <t>104923</t>
  </si>
  <si>
    <t>CONCRETAGEM DE SAPATA CORRIDA, FCK 30 MPA, COM USO DE JERICA - LANÇAMENTO, ADENSAMENTO E ACABAMENTO. AF_01/2024</t>
  </si>
  <si>
    <t>762,00</t>
  </si>
  <si>
    <t>104924</t>
  </si>
  <si>
    <t>CONCRETAGEM DE SAPATA CORRIDA, FCK 30 MPA, COM USO DE BOMBA - LANÇAMENTO, ADENSAMENTO E ACABAMENTO. AF_01/2024</t>
  </si>
  <si>
    <t>646,83</t>
  </si>
  <si>
    <t>196,83</t>
  </si>
  <si>
    <t>184,87</t>
  </si>
  <si>
    <t>892,52</t>
  </si>
  <si>
    <t>552,75</t>
  </si>
  <si>
    <t>25,16</t>
  </si>
  <si>
    <t>47,31</t>
  </si>
  <si>
    <t>52,90</t>
  </si>
  <si>
    <t>67,59</t>
  </si>
  <si>
    <t>39,13</t>
  </si>
  <si>
    <t>66,60</t>
  </si>
  <si>
    <t>98,60</t>
  </si>
  <si>
    <t>112,53</t>
  </si>
  <si>
    <t>93,24</t>
  </si>
  <si>
    <t>113,78</t>
  </si>
  <si>
    <t>47,35</t>
  </si>
  <si>
    <t>49,11</t>
  </si>
  <si>
    <t>54,21</t>
  </si>
  <si>
    <t>51,76</t>
  </si>
  <si>
    <t>106,81</t>
  </si>
  <si>
    <t>40,01</t>
  </si>
  <si>
    <t>23,63</t>
  </si>
  <si>
    <t>19,23</t>
  </si>
  <si>
    <t>68,26</t>
  </si>
  <si>
    <t>3.255,74</t>
  </si>
  <si>
    <t>2.840,72</t>
  </si>
  <si>
    <t>2.356,32</t>
  </si>
  <si>
    <t>1.523,72</t>
  </si>
  <si>
    <t>3.157,30</t>
  </si>
  <si>
    <t>4.904,85</t>
  </si>
  <si>
    <t>2.793,04</t>
  </si>
  <si>
    <t>2.085,15</t>
  </si>
  <si>
    <t>140,52</t>
  </si>
  <si>
    <t>107,83</t>
  </si>
  <si>
    <t>136,09</t>
  </si>
  <si>
    <t>122,43</t>
  </si>
  <si>
    <t>115,55</t>
  </si>
  <si>
    <t>152,39</t>
  </si>
  <si>
    <t>135,83</t>
  </si>
  <si>
    <t>170,59</t>
  </si>
  <si>
    <t>161,35</t>
  </si>
  <si>
    <t>156,60</t>
  </si>
  <si>
    <t>697,79</t>
  </si>
  <si>
    <t>709,21</t>
  </si>
  <si>
    <t>720,64</t>
  </si>
  <si>
    <t>732,06</t>
  </si>
  <si>
    <t>754,91</t>
  </si>
  <si>
    <t>57,00</t>
  </si>
  <si>
    <t>66,77</t>
  </si>
  <si>
    <t>78,47</t>
  </si>
  <si>
    <t>145,47</t>
  </si>
  <si>
    <t>190,72</t>
  </si>
  <si>
    <t>18,88</t>
  </si>
  <si>
    <t>18,45</t>
  </si>
  <si>
    <t>14,20</t>
  </si>
  <si>
    <t>22,49</t>
  </si>
  <si>
    <t>66,21</t>
  </si>
  <si>
    <t>571,18</t>
  </si>
  <si>
    <t>415,93</t>
  </si>
  <si>
    <t>495,74</t>
  </si>
  <si>
    <t>641,04</t>
  </si>
  <si>
    <t>1.626,38</t>
  </si>
  <si>
    <t>1.298,63</t>
  </si>
  <si>
    <t>1.303,21</t>
  </si>
  <si>
    <t>792,78</t>
  </si>
  <si>
    <t>570,51</t>
  </si>
  <si>
    <t>537,95</t>
  </si>
  <si>
    <t>1.531,17</t>
  </si>
  <si>
    <t>32,71</t>
  </si>
  <si>
    <t>57,69</t>
  </si>
  <si>
    <t>60,84</t>
  </si>
  <si>
    <t>30,03</t>
  </si>
  <si>
    <t>2.213,70</t>
  </si>
  <si>
    <t>3.752,67</t>
  </si>
  <si>
    <t>2.959,63</t>
  </si>
  <si>
    <t>3.184,22</t>
  </si>
  <si>
    <t>2.572,30</t>
  </si>
  <si>
    <t>2.506,58</t>
  </si>
  <si>
    <t>3.983,17</t>
  </si>
  <si>
    <t>2.430,82</t>
  </si>
  <si>
    <t>34,13</t>
  </si>
  <si>
    <t>61,70</t>
  </si>
  <si>
    <t>10,30</t>
  </si>
  <si>
    <t>127,03</t>
  </si>
  <si>
    <t>213,64</t>
  </si>
  <si>
    <t>219,15</t>
  </si>
  <si>
    <t>55,96</t>
  </si>
  <si>
    <t>42,76</t>
  </si>
  <si>
    <t>35,88</t>
  </si>
  <si>
    <t>55,90</t>
  </si>
  <si>
    <t>70,95</t>
  </si>
  <si>
    <t>65,19</t>
  </si>
  <si>
    <t>85,21</t>
  </si>
  <si>
    <t>80,23</t>
  </si>
  <si>
    <t>100,26</t>
  </si>
  <si>
    <t>40,56</t>
  </si>
  <si>
    <t>69,18</t>
  </si>
  <si>
    <t>17,84</t>
  </si>
  <si>
    <t>27,41</t>
  </si>
  <si>
    <t>7,95</t>
  </si>
  <si>
    <t>9,10</t>
  </si>
  <si>
    <t>10,55</t>
  </si>
  <si>
    <t>11,78</t>
  </si>
  <si>
    <t>15,16</t>
  </si>
  <si>
    <t>13,64</t>
  </si>
  <si>
    <t>17,43</t>
  </si>
  <si>
    <t>13,63</t>
  </si>
  <si>
    <t>21,31</t>
  </si>
  <si>
    <t>27,36</t>
  </si>
  <si>
    <t>71,32</t>
  </si>
  <si>
    <t>25,23</t>
  </si>
  <si>
    <t>15,66</t>
  </si>
  <si>
    <t>43,17</t>
  </si>
  <si>
    <t>6,89</t>
  </si>
  <si>
    <t>15,28</t>
  </si>
  <si>
    <t>16,54</t>
  </si>
  <si>
    <t>19,93</t>
  </si>
  <si>
    <t>14,46</t>
  </si>
  <si>
    <t>17,89</t>
  </si>
  <si>
    <t>20,77</t>
  </si>
  <si>
    <t>24,41</t>
  </si>
  <si>
    <t>24,06</t>
  </si>
  <si>
    <t>38,28</t>
  </si>
  <si>
    <t>58,97</t>
  </si>
  <si>
    <t>24,13</t>
  </si>
  <si>
    <t>31,63</t>
  </si>
  <si>
    <t>55,85</t>
  </si>
  <si>
    <t>58,28</t>
  </si>
  <si>
    <t>98,53</t>
  </si>
  <si>
    <t>2,69</t>
  </si>
  <si>
    <t>3,22</t>
  </si>
  <si>
    <t>4,32</t>
  </si>
  <si>
    <t>22,38</t>
  </si>
  <si>
    <t>9,26</t>
  </si>
  <si>
    <t>13,81</t>
  </si>
  <si>
    <t>24,32</t>
  </si>
  <si>
    <t>33,59</t>
  </si>
  <si>
    <t>48,71</t>
  </si>
  <si>
    <t>67,39</t>
  </si>
  <si>
    <t>113,15</t>
  </si>
  <si>
    <t>136,87</t>
  </si>
  <si>
    <t>167,73</t>
  </si>
  <si>
    <t>222,03</t>
  </si>
  <si>
    <t>287,03</t>
  </si>
  <si>
    <t>9,01</t>
  </si>
  <si>
    <t>13,53</t>
  </si>
  <si>
    <t>14,36</t>
  </si>
  <si>
    <t>16,63</t>
  </si>
  <si>
    <t>17,79</t>
  </si>
  <si>
    <t>13,65</t>
  </si>
  <si>
    <t>11,91</t>
  </si>
  <si>
    <t>29,04</t>
  </si>
  <si>
    <t>31,42</t>
  </si>
  <si>
    <t>35,27</t>
  </si>
  <si>
    <t>33,77</t>
  </si>
  <si>
    <t>40,17</t>
  </si>
  <si>
    <t>39,50</t>
  </si>
  <si>
    <t>55,60</t>
  </si>
  <si>
    <t>46,40</t>
  </si>
  <si>
    <t>64,67</t>
  </si>
  <si>
    <t>26,35</t>
  </si>
  <si>
    <t>29,24</t>
  </si>
  <si>
    <t>32,77</t>
  </si>
  <si>
    <t>40,34</t>
  </si>
  <si>
    <t>23,23</t>
  </si>
  <si>
    <t>22,61</t>
  </si>
  <si>
    <t>40,71</t>
  </si>
  <si>
    <t>56,47</t>
  </si>
  <si>
    <t>110,96</t>
  </si>
  <si>
    <t>173,77</t>
  </si>
  <si>
    <t>337,95</t>
  </si>
  <si>
    <t>655,94</t>
  </si>
  <si>
    <t>1.007,51</t>
  </si>
  <si>
    <t>152,18</t>
  </si>
  <si>
    <t>239,32</t>
  </si>
  <si>
    <t>461,36</t>
  </si>
  <si>
    <t>721,09</t>
  </si>
  <si>
    <t>192,40</t>
  </si>
  <si>
    <t>362,19</t>
  </si>
  <si>
    <t>501,34</t>
  </si>
  <si>
    <t>567,81</t>
  </si>
  <si>
    <t>24,60</t>
  </si>
  <si>
    <t>29,21</t>
  </si>
  <si>
    <t>31,00</t>
  </si>
  <si>
    <t>39,58</t>
  </si>
  <si>
    <t>27,90</t>
  </si>
  <si>
    <t>28,52</t>
  </si>
  <si>
    <t>35,44</t>
  </si>
  <si>
    <t>27,33</t>
  </si>
  <si>
    <t>67,47</t>
  </si>
  <si>
    <t>68,64</t>
  </si>
  <si>
    <t>71,14</t>
  </si>
  <si>
    <t>74,10</t>
  </si>
  <si>
    <t>77,66</t>
  </si>
  <si>
    <t>83,52</t>
  </si>
  <si>
    <t>84,24</t>
  </si>
  <si>
    <t>89,75</t>
  </si>
  <si>
    <t>94,18</t>
  </si>
  <si>
    <t>100,94</t>
  </si>
  <si>
    <t>109,73</t>
  </si>
  <si>
    <t>4.657,40</t>
  </si>
  <si>
    <t>9.003,78</t>
  </si>
  <si>
    <t>12.005,04</t>
  </si>
  <si>
    <t>1.692,17</t>
  </si>
  <si>
    <t>366,11</t>
  </si>
  <si>
    <t>99,81</t>
  </si>
  <si>
    <t>67,67</t>
  </si>
  <si>
    <t>506,36</t>
  </si>
  <si>
    <t>528,85</t>
  </si>
  <si>
    <t>609,46</t>
  </si>
  <si>
    <t>873,62</t>
  </si>
  <si>
    <t>1.237,81</t>
  </si>
  <si>
    <t>504,18</t>
  </si>
  <si>
    <t>84,48</t>
  </si>
  <si>
    <t>107,75</t>
  </si>
  <si>
    <t>494,83</t>
  </si>
  <si>
    <t>749,55</t>
  </si>
  <si>
    <t>1.204,84</t>
  </si>
  <si>
    <t>1.615,88</t>
  </si>
  <si>
    <t>2.593,57</t>
  </si>
  <si>
    <t>5.425,39</t>
  </si>
  <si>
    <t>171,58</t>
  </si>
  <si>
    <t>211,80</t>
  </si>
  <si>
    <t>441,74</t>
  </si>
  <si>
    <t>1.631,14</t>
  </si>
  <si>
    <t>134,34</t>
  </si>
  <si>
    <t>182,88</t>
  </si>
  <si>
    <t>39,66</t>
  </si>
  <si>
    <t>50,37</t>
  </si>
  <si>
    <t>33,48</t>
  </si>
  <si>
    <t>45,93</t>
  </si>
  <si>
    <t>56,64</t>
  </si>
  <si>
    <t>59,47</t>
  </si>
  <si>
    <t>67,38</t>
  </si>
  <si>
    <t>78,09</t>
  </si>
  <si>
    <t>70,54</t>
  </si>
  <si>
    <t>86,45</t>
  </si>
  <si>
    <t>76,81</t>
  </si>
  <si>
    <t>92,72</t>
  </si>
  <si>
    <t>64,32</t>
  </si>
  <si>
    <t>94,92</t>
  </si>
  <si>
    <t>110,83</t>
  </si>
  <si>
    <t>39,02</t>
  </si>
  <si>
    <t>37,76</t>
  </si>
  <si>
    <t>48,47</t>
  </si>
  <si>
    <t>102,03</t>
  </si>
  <si>
    <t>17,04</t>
  </si>
  <si>
    <t>27,75</t>
  </si>
  <si>
    <t>36,46</t>
  </si>
  <si>
    <t>47,17</t>
  </si>
  <si>
    <t>32,45</t>
  </si>
  <si>
    <t>43,16</t>
  </si>
  <si>
    <t>25,53</t>
  </si>
  <si>
    <t>33,95</t>
  </si>
  <si>
    <t>36,24</t>
  </si>
  <si>
    <t>30,39</t>
  </si>
  <si>
    <t>32,68</t>
  </si>
  <si>
    <t>43,55</t>
  </si>
  <si>
    <t>48,13</t>
  </si>
  <si>
    <t>36,39</t>
  </si>
  <si>
    <t>40,97</t>
  </si>
  <si>
    <t>47,10</t>
  </si>
  <si>
    <t>63,81</t>
  </si>
  <si>
    <t>70,68</t>
  </si>
  <si>
    <t>74,52</t>
  </si>
  <si>
    <t>81,39</t>
  </si>
  <si>
    <t>53,09</t>
  </si>
  <si>
    <t>63,80</t>
  </si>
  <si>
    <t>70,67</t>
  </si>
  <si>
    <t>70,31</t>
  </si>
  <si>
    <t>103,96</t>
  </si>
  <si>
    <t>119,87</t>
  </si>
  <si>
    <t>38,47</t>
  </si>
  <si>
    <t>49,18</t>
  </si>
  <si>
    <t>58,78</t>
  </si>
  <si>
    <t>55,45</t>
  </si>
  <si>
    <t>65,00</t>
  </si>
  <si>
    <t>75,71</t>
  </si>
  <si>
    <t>76,90</t>
  </si>
  <si>
    <t>59,97</t>
  </si>
  <si>
    <t>85,94</t>
  </si>
  <si>
    <t>120,76</t>
  </si>
  <si>
    <t>115,93</t>
  </si>
  <si>
    <t>157,98</t>
  </si>
  <si>
    <t>289,78</t>
  </si>
  <si>
    <t>42,20</t>
  </si>
  <si>
    <t>100,31</t>
  </si>
  <si>
    <t>132,69</t>
  </si>
  <si>
    <t>133,70</t>
  </si>
  <si>
    <t>101,92</t>
  </si>
  <si>
    <t>70,34</t>
  </si>
  <si>
    <t>66,33</t>
  </si>
  <si>
    <t>63,85</t>
  </si>
  <si>
    <t>54,83</t>
  </si>
  <si>
    <t>62,57</t>
  </si>
  <si>
    <t>58,13</t>
  </si>
  <si>
    <t>26,66</t>
  </si>
  <si>
    <t>31,82</t>
  </si>
  <si>
    <t>231,87</t>
  </si>
  <si>
    <t>315,97</t>
  </si>
  <si>
    <t>73,05</t>
  </si>
  <si>
    <t>125,04</t>
  </si>
  <si>
    <t>64,88</t>
  </si>
  <si>
    <t>54,15</t>
  </si>
  <si>
    <t>38,00</t>
  </si>
  <si>
    <t>1.424,08</t>
  </si>
  <si>
    <t>1.513,18</t>
  </si>
  <si>
    <t>1.534,52</t>
  </si>
  <si>
    <t>1.667,06</t>
  </si>
  <si>
    <t>1.409,98</t>
  </si>
  <si>
    <t>1.499,08</t>
  </si>
  <si>
    <t>1.520,42</t>
  </si>
  <si>
    <t>1.652,96</t>
  </si>
  <si>
    <t>1.710,87</t>
  </si>
  <si>
    <t>1.845,73</t>
  </si>
  <si>
    <t>1.878,03</t>
  </si>
  <si>
    <t>2.062,95</t>
  </si>
  <si>
    <t>1.704,91</t>
  </si>
  <si>
    <t>1.839,77</t>
  </si>
  <si>
    <t>1.872,07</t>
  </si>
  <si>
    <t>2.056,99</t>
  </si>
  <si>
    <t>1.816,33</t>
  </si>
  <si>
    <t>1.996,15</t>
  </si>
  <si>
    <t>2.039,22</t>
  </si>
  <si>
    <t>2.275,58</t>
  </si>
  <si>
    <t>1.803,66</t>
  </si>
  <si>
    <t>1.983,48</t>
  </si>
  <si>
    <t>2.026,55</t>
  </si>
  <si>
    <t>2.262,91</t>
  </si>
  <si>
    <t>887,50</t>
  </si>
  <si>
    <t>994,42</t>
  </si>
  <si>
    <t>1.020,03</t>
  </si>
  <si>
    <t>1.142,39</t>
  </si>
  <si>
    <t>873,40</t>
  </si>
  <si>
    <t>980,32</t>
  </si>
  <si>
    <t>1.005,93</t>
  </si>
  <si>
    <t>1.128,29</t>
  </si>
  <si>
    <t>1.187,86</t>
  </si>
  <si>
    <t>1.348,24</t>
  </si>
  <si>
    <t>1.386,65</t>
  </si>
  <si>
    <t>1.570,20</t>
  </si>
  <si>
    <t>1.181,89</t>
  </si>
  <si>
    <t>1.342,27</t>
  </si>
  <si>
    <t>1.380,68</t>
  </si>
  <si>
    <t>1.564,23</t>
  </si>
  <si>
    <t>1.308,32</t>
  </si>
  <si>
    <t>1.522,16</t>
  </si>
  <si>
    <t>1.573,37</t>
  </si>
  <si>
    <t>1.818,10</t>
  </si>
  <si>
    <t>1.295,64</t>
  </si>
  <si>
    <t>1.509,48</t>
  </si>
  <si>
    <t>1.560,69</t>
  </si>
  <si>
    <t>1.805,42</t>
  </si>
  <si>
    <t>135,98</t>
  </si>
  <si>
    <t>40,19</t>
  </si>
  <si>
    <t>67,51</t>
  </si>
  <si>
    <t>112,74</t>
  </si>
  <si>
    <t>147,29</t>
  </si>
  <si>
    <t>55,56</t>
  </si>
  <si>
    <t>127,17</t>
  </si>
  <si>
    <t>31,28</t>
  </si>
  <si>
    <t>98,27</t>
  </si>
  <si>
    <t>25,47</t>
  </si>
  <si>
    <t>45,89</t>
  </si>
  <si>
    <t>83,31</t>
  </si>
  <si>
    <t>108,93</t>
  </si>
  <si>
    <t>171,30</t>
  </si>
  <si>
    <t>266,51</t>
  </si>
  <si>
    <t>127,25</t>
  </si>
  <si>
    <t>149,94</t>
  </si>
  <si>
    <t>78,37</t>
  </si>
  <si>
    <t>34,97</t>
  </si>
  <si>
    <t>38,19</t>
  </si>
  <si>
    <t>104,19</t>
  </si>
  <si>
    <t>149,73</t>
  </si>
  <si>
    <t>145,07</t>
  </si>
  <si>
    <t>108,94</t>
  </si>
  <si>
    <t>28,12</t>
  </si>
  <si>
    <t>59,41</t>
  </si>
  <si>
    <t>68,49</t>
  </si>
  <si>
    <t>513,35</t>
  </si>
  <si>
    <t>276,07</t>
  </si>
  <si>
    <t>499,81</t>
  </si>
  <si>
    <t>545,08</t>
  </si>
  <si>
    <t>641,50</t>
  </si>
  <si>
    <t>839,76</t>
  </si>
  <si>
    <t>963,07</t>
  </si>
  <si>
    <t>1.545,17</t>
  </si>
  <si>
    <t>712,44</t>
  </si>
  <si>
    <t>29,52</t>
  </si>
  <si>
    <t>38,87</t>
  </si>
  <si>
    <t>411,20</t>
  </si>
  <si>
    <t>198,57</t>
  </si>
  <si>
    <t>443,84</t>
  </si>
  <si>
    <t>486,53</t>
  </si>
  <si>
    <t>532,10</t>
  </si>
  <si>
    <t>507,65</t>
  </si>
  <si>
    <t>589,71</t>
  </si>
  <si>
    <t>530,30</t>
  </si>
  <si>
    <t>579,68</t>
  </si>
  <si>
    <t>574,29</t>
  </si>
  <si>
    <t>653,06</t>
  </si>
  <si>
    <t>681,06</t>
  </si>
  <si>
    <t>684,86</t>
  </si>
  <si>
    <t>745,23</t>
  </si>
  <si>
    <t>681,50</t>
  </si>
  <si>
    <t>731,57</t>
  </si>
  <si>
    <t>729,78</t>
  </si>
  <si>
    <t>814,79</t>
  </si>
  <si>
    <t>874,59</t>
  </si>
  <si>
    <t>989,39</t>
  </si>
  <si>
    <t>1.010,12</t>
  </si>
  <si>
    <t>1.104,79</t>
  </si>
  <si>
    <t>469,56</t>
  </si>
  <si>
    <t>562,47</t>
  </si>
  <si>
    <t>722,39</t>
  </si>
  <si>
    <t>921,86</t>
  </si>
  <si>
    <t>1.433,91</t>
  </si>
  <si>
    <t>595,57</t>
  </si>
  <si>
    <t>963,12</t>
  </si>
  <si>
    <t>1.485,63</t>
  </si>
  <si>
    <t>611,17</t>
  </si>
  <si>
    <t>983,42</t>
  </si>
  <si>
    <t>1.513,35</t>
  </si>
  <si>
    <t>626,74</t>
  </si>
  <si>
    <t>793,88</t>
  </si>
  <si>
    <t>1.003,31</t>
  </si>
  <si>
    <t>1.540,31</t>
  </si>
  <si>
    <t>828,93</t>
  </si>
  <si>
    <t>1.042,73</t>
  </si>
  <si>
    <t>1.597,07</t>
  </si>
  <si>
    <t>1.081,91</t>
  </si>
  <si>
    <t>1.660,22</t>
  </si>
  <si>
    <t>625,09</t>
  </si>
  <si>
    <t>2.985,82</t>
  </si>
  <si>
    <t>3.455,24</t>
  </si>
  <si>
    <t>2.510,11</t>
  </si>
  <si>
    <t>2.696,77</t>
  </si>
  <si>
    <t>352,49</t>
  </si>
  <si>
    <t>373,48</t>
  </si>
  <si>
    <t>101,68</t>
  </si>
  <si>
    <t>111,79</t>
  </si>
  <si>
    <t>120,73</t>
  </si>
  <si>
    <t>10.148,05</t>
  </si>
  <si>
    <t>11.294,37</t>
  </si>
  <si>
    <t>14.490,23</t>
  </si>
  <si>
    <t>17.810,83</t>
  </si>
  <si>
    <t>22.342,65</t>
  </si>
  <si>
    <t>31.179,26</t>
  </si>
  <si>
    <t>36.309,53</t>
  </si>
  <si>
    <t>52,26</t>
  </si>
  <si>
    <t>157,16</t>
  </si>
  <si>
    <t>58.788,35</t>
  </si>
  <si>
    <t>80.537,04</t>
  </si>
  <si>
    <t>112.608,86</t>
  </si>
  <si>
    <t>160,24</t>
  </si>
  <si>
    <t>339,91</t>
  </si>
  <si>
    <t>134,94</t>
  </si>
  <si>
    <t>173,02</t>
  </si>
  <si>
    <t>133,53</t>
  </si>
  <si>
    <t>292,62</t>
  </si>
  <si>
    <t>131,42</t>
  </si>
  <si>
    <t>308,80</t>
  </si>
  <si>
    <t>63,00</t>
  </si>
  <si>
    <t>80,84</t>
  </si>
  <si>
    <t>99,59</t>
  </si>
  <si>
    <t>130,63</t>
  </si>
  <si>
    <t>50,20</t>
  </si>
  <si>
    <t>54,80</t>
  </si>
  <si>
    <t>113,56</t>
  </si>
  <si>
    <t>169,00</t>
  </si>
  <si>
    <t>124,11</t>
  </si>
  <si>
    <t>179,02</t>
  </si>
  <si>
    <t>149,91</t>
  </si>
  <si>
    <t>25,62</t>
  </si>
  <si>
    <t>26,00</t>
  </si>
  <si>
    <t>34,45</t>
  </si>
  <si>
    <t>47,57</t>
  </si>
  <si>
    <t>2.985,68</t>
  </si>
  <si>
    <t>783,93</t>
  </si>
  <si>
    <t>37,14</t>
  </si>
  <si>
    <t>54,24</t>
  </si>
  <si>
    <t>40,59</t>
  </si>
  <si>
    <t>1.911,26</t>
  </si>
  <si>
    <t>272,94</t>
  </si>
  <si>
    <t>814,68</t>
  </si>
  <si>
    <t>880,69</t>
  </si>
  <si>
    <t>264,68</t>
  </si>
  <si>
    <t>308,69</t>
  </si>
  <si>
    <t>363,68</t>
  </si>
  <si>
    <t>418,68</t>
  </si>
  <si>
    <t>2.375,67</t>
  </si>
  <si>
    <t>503,71</t>
  </si>
  <si>
    <t>640,52</t>
  </si>
  <si>
    <t>456,40</t>
  </si>
  <si>
    <t>3.570,65</t>
  </si>
  <si>
    <t>143,10</t>
  </si>
  <si>
    <t>4,46</t>
  </si>
  <si>
    <t>5,24</t>
  </si>
  <si>
    <t>10,00</t>
  </si>
  <si>
    <t>31,43</t>
  </si>
  <si>
    <t>99,27</t>
  </si>
  <si>
    <t>2,38</t>
  </si>
  <si>
    <t>2,88</t>
  </si>
  <si>
    <t>7,14</t>
  </si>
  <si>
    <t>9,42</t>
  </si>
  <si>
    <t>10,12</t>
  </si>
  <si>
    <t>1,35</t>
  </si>
  <si>
    <t>12,08</t>
  </si>
  <si>
    <t>37,45</t>
  </si>
  <si>
    <t>442,28</t>
  </si>
  <si>
    <t>102,12</t>
  </si>
  <si>
    <t>182,81</t>
  </si>
  <si>
    <t>403,32</t>
  </si>
  <si>
    <t>553,85</t>
  </si>
  <si>
    <t>370,69</t>
  </si>
  <si>
    <t>901,22</t>
  </si>
  <si>
    <t>12,75</t>
  </si>
  <si>
    <t>2.325,47</t>
  </si>
  <si>
    <t>1.835,66</t>
  </si>
  <si>
    <t>2.001,30</t>
  </si>
  <si>
    <t>2.580,23</t>
  </si>
  <si>
    <t>2.109,76</t>
  </si>
  <si>
    <t>2.266,09</t>
  </si>
  <si>
    <t>3.743,77</t>
  </si>
  <si>
    <t>2.958,01</t>
  </si>
  <si>
    <t>3.274,89</t>
  </si>
  <si>
    <t>5.100,64</t>
  </si>
  <si>
    <t>3.816,01</t>
  </si>
  <si>
    <t>4.269,26</t>
  </si>
  <si>
    <t>9.466,31</t>
  </si>
  <si>
    <t>5.406,96</t>
  </si>
  <si>
    <t>10.581,98</t>
  </si>
  <si>
    <t>5.704,49</t>
  </si>
  <si>
    <t>5.859,70</t>
  </si>
  <si>
    <t>11.935,19</t>
  </si>
  <si>
    <t>7.491,13</t>
  </si>
  <si>
    <t>16.587,06</t>
  </si>
  <si>
    <t>9.310,86</t>
  </si>
  <si>
    <t>19.992,91</t>
  </si>
  <si>
    <t>10.396,22</t>
  </si>
  <si>
    <t>5.911,41</t>
  </si>
  <si>
    <t>7.016,94</t>
  </si>
  <si>
    <t>7.264,85</t>
  </si>
  <si>
    <t>7.541,03</t>
  </si>
  <si>
    <t>10.681,30</t>
  </si>
  <si>
    <t>11.032,51</t>
  </si>
  <si>
    <t>11.363,94</t>
  </si>
  <si>
    <t>13.015,72</t>
  </si>
  <si>
    <t>12.948,28</t>
  </si>
  <si>
    <t>13.587,13</t>
  </si>
  <si>
    <t>25.102,16</t>
  </si>
  <si>
    <t>32.119,87</t>
  </si>
  <si>
    <t>29,43</t>
  </si>
  <si>
    <t>68,15</t>
  </si>
  <si>
    <t>7.927,34</t>
  </si>
  <si>
    <t>14.260,05</t>
  </si>
  <si>
    <t>5,12</t>
  </si>
  <si>
    <t>8,46</t>
  </si>
  <si>
    <t>20,52</t>
  </si>
  <si>
    <t>5,26</t>
  </si>
  <si>
    <t>781,22</t>
  </si>
  <si>
    <t>1.598,45</t>
  </si>
  <si>
    <t>5.181,49</t>
  </si>
  <si>
    <t>4.011,79</t>
  </si>
  <si>
    <t>75,46</t>
  </si>
  <si>
    <t>3.515,15</t>
  </si>
  <si>
    <t>1.996,33</t>
  </si>
  <si>
    <t>19,11</t>
  </si>
  <si>
    <t>30,73</t>
  </si>
  <si>
    <t>18,64</t>
  </si>
  <si>
    <t>49,14</t>
  </si>
  <si>
    <t>67,75</t>
  </si>
  <si>
    <t>17,15</t>
  </si>
  <si>
    <t>39,97</t>
  </si>
  <si>
    <t>50,42</t>
  </si>
  <si>
    <t>28,88</t>
  </si>
  <si>
    <t>74,04</t>
  </si>
  <si>
    <t>42,66</t>
  </si>
  <si>
    <t>53,33</t>
  </si>
  <si>
    <t>20,89</t>
  </si>
  <si>
    <t>26,99</t>
  </si>
  <si>
    <t>37,57</t>
  </si>
  <si>
    <t>20,53</t>
  </si>
  <si>
    <t>43,36</t>
  </si>
  <si>
    <t>101,69</t>
  </si>
  <si>
    <t>158,79</t>
  </si>
  <si>
    <t>14,47</t>
  </si>
  <si>
    <t>29,35</t>
  </si>
  <si>
    <t>59,63</t>
  </si>
  <si>
    <t>16,23</t>
  </si>
  <si>
    <t>67,25</t>
  </si>
  <si>
    <t>97,17</t>
  </si>
  <si>
    <t>130,76</t>
  </si>
  <si>
    <t>189,03</t>
  </si>
  <si>
    <t>265,40</t>
  </si>
  <si>
    <t>102,37</t>
  </si>
  <si>
    <t>118,68</t>
  </si>
  <si>
    <t>162,07</t>
  </si>
  <si>
    <t>204,71</t>
  </si>
  <si>
    <t>277,35</t>
  </si>
  <si>
    <t>354,96</t>
  </si>
  <si>
    <t>35,77</t>
  </si>
  <si>
    <t>58,06</t>
  </si>
  <si>
    <t>72,59</t>
  </si>
  <si>
    <t>49,07</t>
  </si>
  <si>
    <t>46,27</t>
  </si>
  <si>
    <t>76,15</t>
  </si>
  <si>
    <t>125,59</t>
  </si>
  <si>
    <t>148,63</t>
  </si>
  <si>
    <t>73,15</t>
  </si>
  <si>
    <t>89,71</t>
  </si>
  <si>
    <t>117,75</t>
  </si>
  <si>
    <t>264,31</t>
  </si>
  <si>
    <t>82,77</t>
  </si>
  <si>
    <t>99,41</t>
  </si>
  <si>
    <t>127,54</t>
  </si>
  <si>
    <t>84,30</t>
  </si>
  <si>
    <t>151,80</t>
  </si>
  <si>
    <t>243,65</t>
  </si>
  <si>
    <t>44,53</t>
  </si>
  <si>
    <t>51,17</t>
  </si>
  <si>
    <t>70,86</t>
  </si>
  <si>
    <t>86,95</t>
  </si>
  <si>
    <t>114,58</t>
  </si>
  <si>
    <t>87,88</t>
  </si>
  <si>
    <t>116,31</t>
  </si>
  <si>
    <t>127,16</t>
  </si>
  <si>
    <t>247,22</t>
  </si>
  <si>
    <t>75,30</t>
  </si>
  <si>
    <t>91,48</t>
  </si>
  <si>
    <t>119,11</t>
  </si>
  <si>
    <t>32,94</t>
  </si>
  <si>
    <t>85,73</t>
  </si>
  <si>
    <t>108,02</t>
  </si>
  <si>
    <t>96,21</t>
  </si>
  <si>
    <t>134,92</t>
  </si>
  <si>
    <t>202,17</t>
  </si>
  <si>
    <t>272,20</t>
  </si>
  <si>
    <t>372,34</t>
  </si>
  <si>
    <t>533,07</t>
  </si>
  <si>
    <t>15,93</t>
  </si>
  <si>
    <t>23,91</t>
  </si>
  <si>
    <t>25,40</t>
  </si>
  <si>
    <t>40,65</t>
  </si>
  <si>
    <t>82,98</t>
  </si>
  <si>
    <t>29,14</t>
  </si>
  <si>
    <t>37,73</t>
  </si>
  <si>
    <t>105,99</t>
  </si>
  <si>
    <t>326,63</t>
  </si>
  <si>
    <t>123,58</t>
  </si>
  <si>
    <t>37,59</t>
  </si>
  <si>
    <t>39,89</t>
  </si>
  <si>
    <t>20,75</t>
  </si>
  <si>
    <t>27,88</t>
  </si>
  <si>
    <t>36,95</t>
  </si>
  <si>
    <t>16,27</t>
  </si>
  <si>
    <t>31,49</t>
  </si>
  <si>
    <t>98,11</t>
  </si>
  <si>
    <t>142,72</t>
  </si>
  <si>
    <t>20,50</t>
  </si>
  <si>
    <t>36,82</t>
  </si>
  <si>
    <t>54,94</t>
  </si>
  <si>
    <t>90,99</t>
  </si>
  <si>
    <t>122,50</t>
  </si>
  <si>
    <t>277,74</t>
  </si>
  <si>
    <t>20,58</t>
  </si>
  <si>
    <t>32,90</t>
  </si>
  <si>
    <t>46,87</t>
  </si>
  <si>
    <t>62,91</t>
  </si>
  <si>
    <t>95,65</t>
  </si>
  <si>
    <t>135,94</t>
  </si>
  <si>
    <t>26,79</t>
  </si>
  <si>
    <t>34,99</t>
  </si>
  <si>
    <t>54,46</t>
  </si>
  <si>
    <t>86,24</t>
  </si>
  <si>
    <t>119,76</t>
  </si>
  <si>
    <t>190,89</t>
  </si>
  <si>
    <t>252,23</t>
  </si>
  <si>
    <t>21,03</t>
  </si>
  <si>
    <t>24,57</t>
  </si>
  <si>
    <t>40,23</t>
  </si>
  <si>
    <t>51,53</t>
  </si>
  <si>
    <t>63,10</t>
  </si>
  <si>
    <t>63,60</t>
  </si>
  <si>
    <t>76,21</t>
  </si>
  <si>
    <t>96,98</t>
  </si>
  <si>
    <t>145,85</t>
  </si>
  <si>
    <t>175,49</t>
  </si>
  <si>
    <t>91,82</t>
  </si>
  <si>
    <t>126,80</t>
  </si>
  <si>
    <t>182,73</t>
  </si>
  <si>
    <t>221,86</t>
  </si>
  <si>
    <t>306,73</t>
  </si>
  <si>
    <t>397,47</t>
  </si>
  <si>
    <t>60,68</t>
  </si>
  <si>
    <t>131,51</t>
  </si>
  <si>
    <t>70,33</t>
  </si>
  <si>
    <t>112,79</t>
  </si>
  <si>
    <t>154,11</t>
  </si>
  <si>
    <t>36,30</t>
  </si>
  <si>
    <t>40,70</t>
  </si>
  <si>
    <t>710,18</t>
  </si>
  <si>
    <t>32,15</t>
  </si>
  <si>
    <t>43,19</t>
  </si>
  <si>
    <t>24,80</t>
  </si>
  <si>
    <t>43,64</t>
  </si>
  <si>
    <t>41,60</t>
  </si>
  <si>
    <t>30,98</t>
  </si>
  <si>
    <t>40,00</t>
  </si>
  <si>
    <t>168,75</t>
  </si>
  <si>
    <t>448,06</t>
  </si>
  <si>
    <t>209,09</t>
  </si>
  <si>
    <t>196,21</t>
  </si>
  <si>
    <t>329,84</t>
  </si>
  <si>
    <t>424,62</t>
  </si>
  <si>
    <t>155,05</t>
  </si>
  <si>
    <t>453,31</t>
  </si>
  <si>
    <t>214,34</t>
  </si>
  <si>
    <t>245,11</t>
  </si>
  <si>
    <t>201,46</t>
  </si>
  <si>
    <t>337,71</t>
  </si>
  <si>
    <t>435,12</t>
  </si>
  <si>
    <t>37,79</t>
  </si>
  <si>
    <t>64,96</t>
  </si>
  <si>
    <t>78,68</t>
  </si>
  <si>
    <t>59,04</t>
  </si>
  <si>
    <t>91,78</t>
  </si>
  <si>
    <t>46,85</t>
  </si>
  <si>
    <t>71,30</t>
  </si>
  <si>
    <t>87,69</t>
  </si>
  <si>
    <t>57,52</t>
  </si>
  <si>
    <t>120,64</t>
  </si>
  <si>
    <t>139,04</t>
  </si>
  <si>
    <t>29,38</t>
  </si>
  <si>
    <t>52,58</t>
  </si>
  <si>
    <t>79,44</t>
  </si>
  <si>
    <t>21,13</t>
  </si>
  <si>
    <t>7,28</t>
  </si>
  <si>
    <t>15,82</t>
  </si>
  <si>
    <t>12,11</t>
  </si>
  <si>
    <t>5,21</t>
  </si>
  <si>
    <t>9,49</t>
  </si>
  <si>
    <t>6,74</t>
  </si>
  <si>
    <t>10,97</t>
  </si>
  <si>
    <t>21,09</t>
  </si>
  <si>
    <t>8,09</t>
  </si>
  <si>
    <t>19,82</t>
  </si>
  <si>
    <t>7,22</t>
  </si>
  <si>
    <t>8,26</t>
  </si>
  <si>
    <t>8,72</t>
  </si>
  <si>
    <t>9,15</t>
  </si>
  <si>
    <t>11,23</t>
  </si>
  <si>
    <t>13,40</t>
  </si>
  <si>
    <t>13,56</t>
  </si>
  <si>
    <t>12,18</t>
  </si>
  <si>
    <t>7,55</t>
  </si>
  <si>
    <t>10,83</t>
  </si>
  <si>
    <t>23,57</t>
  </si>
  <si>
    <t>4,90</t>
  </si>
  <si>
    <t>7,30</t>
  </si>
  <si>
    <t>12,02</t>
  </si>
  <si>
    <t>12,68</t>
  </si>
  <si>
    <t>40,78</t>
  </si>
  <si>
    <t>38,92</t>
  </si>
  <si>
    <t>46,24</t>
  </si>
  <si>
    <t>103,82</t>
  </si>
  <si>
    <t>8,10</t>
  </si>
  <si>
    <t>82,42</t>
  </si>
  <si>
    <t>17,30</t>
  </si>
  <si>
    <t>123,77</t>
  </si>
  <si>
    <t>100,86</t>
  </si>
  <si>
    <t>32,39</t>
  </si>
  <si>
    <t>86,61</t>
  </si>
  <si>
    <t>55,52</t>
  </si>
  <si>
    <t>39,43</t>
  </si>
  <si>
    <t>6,77</t>
  </si>
  <si>
    <t>45,43</t>
  </si>
  <si>
    <t>11,55</t>
  </si>
  <si>
    <t>23,13</t>
  </si>
  <si>
    <t>20,71</t>
  </si>
  <si>
    <t>44,38</t>
  </si>
  <si>
    <t>29,05</t>
  </si>
  <si>
    <t>43,11</t>
  </si>
  <si>
    <t>71,96</t>
  </si>
  <si>
    <t>34,82</t>
  </si>
  <si>
    <t>15,27</t>
  </si>
  <si>
    <t>60,07</t>
  </si>
  <si>
    <t>85,92</t>
  </si>
  <si>
    <t>32,23</t>
  </si>
  <si>
    <t>100,43</t>
  </si>
  <si>
    <t>74,40</t>
  </si>
  <si>
    <t>81,77</t>
  </si>
  <si>
    <t>165,70</t>
  </si>
  <si>
    <t>36,58</t>
  </si>
  <si>
    <t>45,32</t>
  </si>
  <si>
    <t>47,09</t>
  </si>
  <si>
    <t>51,96</t>
  </si>
  <si>
    <t>143,31</t>
  </si>
  <si>
    <t>139,83</t>
  </si>
  <si>
    <t>170,35</t>
  </si>
  <si>
    <t>35,59</t>
  </si>
  <si>
    <t>49,44</t>
  </si>
  <si>
    <t>27,27</t>
  </si>
  <si>
    <t>84,10</t>
  </si>
  <si>
    <t>165,83</t>
  </si>
  <si>
    <t>29,68</t>
  </si>
  <si>
    <t>58,82</t>
  </si>
  <si>
    <t>195,83</t>
  </si>
  <si>
    <t>39,75</t>
  </si>
  <si>
    <t>11,14</t>
  </si>
  <si>
    <t>18,55</t>
  </si>
  <si>
    <t>29,25</t>
  </si>
  <si>
    <t>19,30</t>
  </si>
  <si>
    <t>79,33</t>
  </si>
  <si>
    <t>104,46</t>
  </si>
  <si>
    <t>122,23</t>
  </si>
  <si>
    <t>14,99</t>
  </si>
  <si>
    <t>12,84</t>
  </si>
  <si>
    <t>20,11</t>
  </si>
  <si>
    <t>15,32</t>
  </si>
  <si>
    <t>23,20</t>
  </si>
  <si>
    <t>47,47</t>
  </si>
  <si>
    <t>37,69</t>
  </si>
  <si>
    <t>76,32</t>
  </si>
  <si>
    <t>27,68</t>
  </si>
  <si>
    <t>81,10</t>
  </si>
  <si>
    <t>133,73</t>
  </si>
  <si>
    <t>24,47</t>
  </si>
  <si>
    <t>304,88</t>
  </si>
  <si>
    <t>64,89</t>
  </si>
  <si>
    <t>41,84</t>
  </si>
  <si>
    <t>55,74</t>
  </si>
  <si>
    <t>94,62</t>
  </si>
  <si>
    <t>83,10</t>
  </si>
  <si>
    <t>89,17</t>
  </si>
  <si>
    <t>15,40</t>
  </si>
  <si>
    <t>285,77</t>
  </si>
  <si>
    <t>215,18</t>
  </si>
  <si>
    <t>163,02</t>
  </si>
  <si>
    <t>43,87</t>
  </si>
  <si>
    <t>40,55</t>
  </si>
  <si>
    <t>23,49</t>
  </si>
  <si>
    <t>16,14</t>
  </si>
  <si>
    <t>27,10</t>
  </si>
  <si>
    <t>29,56</t>
  </si>
  <si>
    <t>45,26</t>
  </si>
  <si>
    <t>83,97</t>
  </si>
  <si>
    <t>27,57</t>
  </si>
  <si>
    <t>17,53</t>
  </si>
  <si>
    <t>32,92</t>
  </si>
  <si>
    <t>41,25</t>
  </si>
  <si>
    <t>27,98</t>
  </si>
  <si>
    <t>42,63</t>
  </si>
  <si>
    <t>63,19</t>
  </si>
  <si>
    <t>27,24</t>
  </si>
  <si>
    <t>19,85</t>
  </si>
  <si>
    <t>14,18</t>
  </si>
  <si>
    <t>25,20</t>
  </si>
  <si>
    <t>49,78</t>
  </si>
  <si>
    <t>114,28</t>
  </si>
  <si>
    <t>110,48</t>
  </si>
  <si>
    <t>135,79</t>
  </si>
  <si>
    <t>159,41</t>
  </si>
  <si>
    <t>43,28</t>
  </si>
  <si>
    <t>45,44</t>
  </si>
  <si>
    <t>11,44</t>
  </si>
  <si>
    <t>19,98</t>
  </si>
  <si>
    <t>63,40</t>
  </si>
  <si>
    <t>29,76</t>
  </si>
  <si>
    <t>46,38</t>
  </si>
  <si>
    <t>85,09</t>
  </si>
  <si>
    <t>19,19</t>
  </si>
  <si>
    <t>21,46</t>
  </si>
  <si>
    <t>30,52</t>
  </si>
  <si>
    <t>38,90</t>
  </si>
  <si>
    <t>26,03</t>
  </si>
  <si>
    <t>37,71</t>
  </si>
  <si>
    <t>18,94</t>
  </si>
  <si>
    <t>90,49</t>
  </si>
  <si>
    <t>44,08</t>
  </si>
  <si>
    <t>40,89</t>
  </si>
  <si>
    <t>46,92</t>
  </si>
  <si>
    <t>32,98</t>
  </si>
  <si>
    <t>95,85</t>
  </si>
  <si>
    <t>110,05</t>
  </si>
  <si>
    <t>124,44</t>
  </si>
  <si>
    <t>130,40</t>
  </si>
  <si>
    <t>188,79</t>
  </si>
  <si>
    <t>37,81</t>
  </si>
  <si>
    <t>73,47</t>
  </si>
  <si>
    <t>153,98</t>
  </si>
  <si>
    <t>32,49</t>
  </si>
  <si>
    <t>87,82</t>
  </si>
  <si>
    <t>115,14</t>
  </si>
  <si>
    <t>120,90</t>
  </si>
  <si>
    <t>39,52</t>
  </si>
  <si>
    <t>24,64</t>
  </si>
  <si>
    <t>16,47</t>
  </si>
  <si>
    <t>46,19</t>
  </si>
  <si>
    <t>70,07</t>
  </si>
  <si>
    <t>108,62</t>
  </si>
  <si>
    <t>29,95</t>
  </si>
  <si>
    <t>39,72</t>
  </si>
  <si>
    <t>173,66</t>
  </si>
  <si>
    <t>21,66</t>
  </si>
  <si>
    <t>86,75</t>
  </si>
  <si>
    <t>159,44</t>
  </si>
  <si>
    <t>414,64</t>
  </si>
  <si>
    <t>20,29</t>
  </si>
  <si>
    <t>29,53</t>
  </si>
  <si>
    <t>26,77</t>
  </si>
  <si>
    <t>37,77</t>
  </si>
  <si>
    <t>17,33</t>
  </si>
  <si>
    <t>44,52</t>
  </si>
  <si>
    <t>68,96</t>
  </si>
  <si>
    <t>92,48</t>
  </si>
  <si>
    <t>103,95</t>
  </si>
  <si>
    <t>132,75</t>
  </si>
  <si>
    <t>142,96</t>
  </si>
  <si>
    <t>100,01</t>
  </si>
  <si>
    <t>160,88</t>
  </si>
  <si>
    <t>149,65</t>
  </si>
  <si>
    <t>216,84</t>
  </si>
  <si>
    <t>195,20</t>
  </si>
  <si>
    <t>205,13</t>
  </si>
  <si>
    <t>35,35</t>
  </si>
  <si>
    <t>43,47</t>
  </si>
  <si>
    <t>52,00</t>
  </si>
  <si>
    <t>52,37</t>
  </si>
  <si>
    <t>94,02</t>
  </si>
  <si>
    <t>105,49</t>
  </si>
  <si>
    <t>135,92</t>
  </si>
  <si>
    <t>146,13</t>
  </si>
  <si>
    <t>53,68</t>
  </si>
  <si>
    <t>69,23</t>
  </si>
  <si>
    <t>63,78</t>
  </si>
  <si>
    <t>79,95</t>
  </si>
  <si>
    <t>76,19</t>
  </si>
  <si>
    <t>102,46</t>
  </si>
  <si>
    <t>99,91</t>
  </si>
  <si>
    <t>163,23</t>
  </si>
  <si>
    <t>152,00</t>
  </si>
  <si>
    <t>221,59</t>
  </si>
  <si>
    <t>199,95</t>
  </si>
  <si>
    <t>68,92</t>
  </si>
  <si>
    <t>85,70</t>
  </si>
  <si>
    <t>100,09</t>
  </si>
  <si>
    <t>208,21</t>
  </si>
  <si>
    <t>264,49</t>
  </si>
  <si>
    <t>40,91</t>
  </si>
  <si>
    <t>41,28</t>
  </si>
  <si>
    <t>56,14</t>
  </si>
  <si>
    <t>78,71</t>
  </si>
  <si>
    <t>90,18</t>
  </si>
  <si>
    <t>118,12</t>
  </si>
  <si>
    <t>128,33</t>
  </si>
  <si>
    <t>40,81</t>
  </si>
  <si>
    <t>38,07</t>
  </si>
  <si>
    <t>54,65</t>
  </si>
  <si>
    <t>49,20</t>
  </si>
  <si>
    <t>63,32</t>
  </si>
  <si>
    <t>83,35</t>
  </si>
  <si>
    <t>80,80</t>
  </si>
  <si>
    <t>140,31</t>
  </si>
  <si>
    <t>129,08</t>
  </si>
  <si>
    <t>194,91</t>
  </si>
  <si>
    <t>173,27</t>
  </si>
  <si>
    <t>66,18</t>
  </si>
  <si>
    <t>77,94</t>
  </si>
  <si>
    <t>107,62</t>
  </si>
  <si>
    <t>177,67</t>
  </si>
  <si>
    <t>228,88</t>
  </si>
  <si>
    <t>14,75</t>
  </si>
  <si>
    <t>34,98</t>
  </si>
  <si>
    <t>37,04</t>
  </si>
  <si>
    <t>34,19</t>
  </si>
  <si>
    <t>50,44</t>
  </si>
  <si>
    <t>68,24</t>
  </si>
  <si>
    <t>143,42</t>
  </si>
  <si>
    <t>220,54</t>
  </si>
  <si>
    <t>326,50</t>
  </si>
  <si>
    <t>59,58</t>
  </si>
  <si>
    <t>104,09</t>
  </si>
  <si>
    <t>143,37</t>
  </si>
  <si>
    <t>222,08</t>
  </si>
  <si>
    <t>329,67</t>
  </si>
  <si>
    <t>51,02</t>
  </si>
  <si>
    <t>76,88</t>
  </si>
  <si>
    <t>93,00</t>
  </si>
  <si>
    <t>130,60</t>
  </si>
  <si>
    <t>206,77</t>
  </si>
  <si>
    <t>311,87</t>
  </si>
  <si>
    <t>49,58</t>
  </si>
  <si>
    <t>59,21</t>
  </si>
  <si>
    <t>73,26</t>
  </si>
  <si>
    <t>108,80</t>
  </si>
  <si>
    <t>148,79</t>
  </si>
  <si>
    <t>151,42</t>
  </si>
  <si>
    <t>37,24</t>
  </si>
  <si>
    <t>37,53</t>
  </si>
  <si>
    <t>46,93</t>
  </si>
  <si>
    <t>110,34</t>
  </si>
  <si>
    <t>154,59</t>
  </si>
  <si>
    <t>28,97</t>
  </si>
  <si>
    <t>37,20</t>
  </si>
  <si>
    <t>37,19</t>
  </si>
  <si>
    <t>42,88</t>
  </si>
  <si>
    <t>60,44</t>
  </si>
  <si>
    <t>95,03</t>
  </si>
  <si>
    <t>136,79</t>
  </si>
  <si>
    <t>490,99</t>
  </si>
  <si>
    <t>42,40</t>
  </si>
  <si>
    <t>540,13</t>
  </si>
  <si>
    <t>74,33</t>
  </si>
  <si>
    <t>618,94</t>
  </si>
  <si>
    <t>776,76</t>
  </si>
  <si>
    <t>1.076,71</t>
  </si>
  <si>
    <t>159,67</t>
  </si>
  <si>
    <t>1.420,96</t>
  </si>
  <si>
    <t>26,18</t>
  </si>
  <si>
    <t>22,62</t>
  </si>
  <si>
    <t>425,13</t>
  </si>
  <si>
    <t>14,08</t>
  </si>
  <si>
    <t>493,54</t>
  </si>
  <si>
    <t>542,50</t>
  </si>
  <si>
    <t>28,76</t>
  </si>
  <si>
    <t>425,28</t>
  </si>
  <si>
    <t>495,46</t>
  </si>
  <si>
    <t>30,45</t>
  </si>
  <si>
    <t>80,10</t>
  </si>
  <si>
    <t>545,90</t>
  </si>
  <si>
    <t>80,62</t>
  </si>
  <si>
    <t>24,33</t>
  </si>
  <si>
    <t>54,40</t>
  </si>
  <si>
    <t>85,47</t>
  </si>
  <si>
    <t>277,90</t>
  </si>
  <si>
    <t>55,37</t>
  </si>
  <si>
    <t>55,40</t>
  </si>
  <si>
    <t>128,16</t>
  </si>
  <si>
    <t>117,95</t>
  </si>
  <si>
    <t>79,75</t>
  </si>
  <si>
    <t>82,30</t>
  </si>
  <si>
    <t>125,42</t>
  </si>
  <si>
    <t>136,65</t>
  </si>
  <si>
    <t>173,06</t>
  </si>
  <si>
    <t>194,70</t>
  </si>
  <si>
    <t>106,10</t>
  </si>
  <si>
    <t>172,66</t>
  </si>
  <si>
    <t>228,45</t>
  </si>
  <si>
    <t>75,38</t>
  </si>
  <si>
    <t>184,10</t>
  </si>
  <si>
    <t>273,15</t>
  </si>
  <si>
    <t>382,90</t>
  </si>
  <si>
    <t>127,35</t>
  </si>
  <si>
    <t>144,41</t>
  </si>
  <si>
    <t>351,65</t>
  </si>
  <si>
    <t>292,31</t>
  </si>
  <si>
    <t>345,47</t>
  </si>
  <si>
    <t>186,18</t>
  </si>
  <si>
    <t>435,67</t>
  </si>
  <si>
    <t>662,26</t>
  </si>
  <si>
    <t>1.376,18</t>
  </si>
  <si>
    <t>12,19</t>
  </si>
  <si>
    <t>12,30</t>
  </si>
  <si>
    <t>34,68</t>
  </si>
  <si>
    <t>53,55</t>
  </si>
  <si>
    <t>71,66</t>
  </si>
  <si>
    <t>23,04</t>
  </si>
  <si>
    <t>24,12</t>
  </si>
  <si>
    <t>73,71</t>
  </si>
  <si>
    <t>140,85</t>
  </si>
  <si>
    <t>252,08</t>
  </si>
  <si>
    <t>227,42</t>
  </si>
  <si>
    <t>33,32</t>
  </si>
  <si>
    <t>58,04</t>
  </si>
  <si>
    <t>86,15</t>
  </si>
  <si>
    <t>70,40</t>
  </si>
  <si>
    <t>127,99</t>
  </si>
  <si>
    <t>149,58</t>
  </si>
  <si>
    <t>223,12</t>
  </si>
  <si>
    <t>196,27</t>
  </si>
  <si>
    <t>20,83</t>
  </si>
  <si>
    <t>37,21</t>
  </si>
  <si>
    <t>43,12</t>
  </si>
  <si>
    <t>63,92</t>
  </si>
  <si>
    <t>247,82</t>
  </si>
  <si>
    <t>345,27</t>
  </si>
  <si>
    <t>304,70</t>
  </si>
  <si>
    <t>24,00</t>
  </si>
  <si>
    <t>7,61</t>
  </si>
  <si>
    <t>44,70</t>
  </si>
  <si>
    <t>73,19</t>
  </si>
  <si>
    <t>31,81</t>
  </si>
  <si>
    <t>257,13</t>
  </si>
  <si>
    <t>377,71</t>
  </si>
  <si>
    <t>129,14</t>
  </si>
  <si>
    <t>1.122,73</t>
  </si>
  <si>
    <t>147,37</t>
  </si>
  <si>
    <t>15,04</t>
  </si>
  <si>
    <t>25,43</t>
  </si>
  <si>
    <t>58,76</t>
  </si>
  <si>
    <t>111,72</t>
  </si>
  <si>
    <t>139,13</t>
  </si>
  <si>
    <t>184,12</t>
  </si>
  <si>
    <t>10,86</t>
  </si>
  <si>
    <t>14,32</t>
  </si>
  <si>
    <t>43,70</t>
  </si>
  <si>
    <t>187,60</t>
  </si>
  <si>
    <t>225,96</t>
  </si>
  <si>
    <t>32,38</t>
  </si>
  <si>
    <t>47,05</t>
  </si>
  <si>
    <t>72,39</t>
  </si>
  <si>
    <t>32,16</t>
  </si>
  <si>
    <t>34,34</t>
  </si>
  <si>
    <t>37,23</t>
  </si>
  <si>
    <t>57,59</t>
  </si>
  <si>
    <t>19,78</t>
  </si>
  <si>
    <t>23,59</t>
  </si>
  <si>
    <t>236,80</t>
  </si>
  <si>
    <t>326,77</t>
  </si>
  <si>
    <t>431,04</t>
  </si>
  <si>
    <t>106,35</t>
  </si>
  <si>
    <t>24,10</t>
  </si>
  <si>
    <t>52,23</t>
  </si>
  <si>
    <t>57,20</t>
  </si>
  <si>
    <t>63,73</t>
  </si>
  <si>
    <t>30,37</t>
  </si>
  <si>
    <t>41,07</t>
  </si>
  <si>
    <t>8,37</t>
  </si>
  <si>
    <t>12,58</t>
  </si>
  <si>
    <t>19,29</t>
  </si>
  <si>
    <t>29,07</t>
  </si>
  <si>
    <t>15,09</t>
  </si>
  <si>
    <t>21,41</t>
  </si>
  <si>
    <t>19,67</t>
  </si>
  <si>
    <t>24,63</t>
  </si>
  <si>
    <t>52,97</t>
  </si>
  <si>
    <t>83,03</t>
  </si>
  <si>
    <t>103,71</t>
  </si>
  <si>
    <t>308,13</t>
  </si>
  <si>
    <t>15,25</t>
  </si>
  <si>
    <t>10,03</t>
  </si>
  <si>
    <t>17,97</t>
  </si>
  <si>
    <t>79,21</t>
  </si>
  <si>
    <t>43,89</t>
  </si>
  <si>
    <t>62,53</t>
  </si>
  <si>
    <t>145,54</t>
  </si>
  <si>
    <t>280,05</t>
  </si>
  <si>
    <t>28,39</t>
  </si>
  <si>
    <t>51,08</t>
  </si>
  <si>
    <t>75,62</t>
  </si>
  <si>
    <t>101,30</t>
  </si>
  <si>
    <t>7,57</t>
  </si>
  <si>
    <t>8,17</t>
  </si>
  <si>
    <t>15,48</t>
  </si>
  <si>
    <t>81,36</t>
  </si>
  <si>
    <t>98,29</t>
  </si>
  <si>
    <t>308,38</t>
  </si>
  <si>
    <t>54,51</t>
  </si>
  <si>
    <t>109,43</t>
  </si>
  <si>
    <t>138,29</t>
  </si>
  <si>
    <t>280,39</t>
  </si>
  <si>
    <t>369,24</t>
  </si>
  <si>
    <t>66,79</t>
  </si>
  <si>
    <t>107,09</t>
  </si>
  <si>
    <t>190,25</t>
  </si>
  <si>
    <t>72,76</t>
  </si>
  <si>
    <t>116,54</t>
  </si>
  <si>
    <t>17,70</t>
  </si>
  <si>
    <t>20,19</t>
  </si>
  <si>
    <t>26,55</t>
  </si>
  <si>
    <t>16,69</t>
  </si>
  <si>
    <t>16,07</t>
  </si>
  <si>
    <t>25,98</t>
  </si>
  <si>
    <t>24,46</t>
  </si>
  <si>
    <t>21,96</t>
  </si>
  <si>
    <t>27,80</t>
  </si>
  <si>
    <t>32,02</t>
  </si>
  <si>
    <t>46,11</t>
  </si>
  <si>
    <t>20,38</t>
  </si>
  <si>
    <t>32,03</t>
  </si>
  <si>
    <t>45,37</t>
  </si>
  <si>
    <t>59,06</t>
  </si>
  <si>
    <t>26,13</t>
  </si>
  <si>
    <t>55,44</t>
  </si>
  <si>
    <t>50,53</t>
  </si>
  <si>
    <t>66,44</t>
  </si>
  <si>
    <t>158,63</t>
  </si>
  <si>
    <t>177,73</t>
  </si>
  <si>
    <t>172,29</t>
  </si>
  <si>
    <t>32,61</t>
  </si>
  <si>
    <t>40,12</t>
  </si>
  <si>
    <t>45,80</t>
  </si>
  <si>
    <t>71,11</t>
  </si>
  <si>
    <t>44,64</t>
  </si>
  <si>
    <t>50,35</t>
  </si>
  <si>
    <t>92,82</t>
  </si>
  <si>
    <t>94,61</t>
  </si>
  <si>
    <t>108,60</t>
  </si>
  <si>
    <t>112,04</t>
  </si>
  <si>
    <t>128,00</t>
  </si>
  <si>
    <t>140,90</t>
  </si>
  <si>
    <t>169,07</t>
  </si>
  <si>
    <t>186,70</t>
  </si>
  <si>
    <t>119,41</t>
  </si>
  <si>
    <t>142,58</t>
  </si>
  <si>
    <t>253,49</t>
  </si>
  <si>
    <t>269,36</t>
  </si>
  <si>
    <t>332,47</t>
  </si>
  <si>
    <t>198,37</t>
  </si>
  <si>
    <t>211,60</t>
  </si>
  <si>
    <t>347,27</t>
  </si>
  <si>
    <t>368,42</t>
  </si>
  <si>
    <t>808,39</t>
  </si>
  <si>
    <t>713,47</t>
  </si>
  <si>
    <t>317,54</t>
  </si>
  <si>
    <t>557,91</t>
  </si>
  <si>
    <t>868,28</t>
  </si>
  <si>
    <t>37,82</t>
  </si>
  <si>
    <t>31,03</t>
  </si>
  <si>
    <t>54,98</t>
  </si>
  <si>
    <t>66,43</t>
  </si>
  <si>
    <t>84,50</t>
  </si>
  <si>
    <t>104,34</t>
  </si>
  <si>
    <t>127,51</t>
  </si>
  <si>
    <t>194,13</t>
  </si>
  <si>
    <t>240,98</t>
  </si>
  <si>
    <t>259,42</t>
  </si>
  <si>
    <t>322,53</t>
  </si>
  <si>
    <t>61,46</t>
  </si>
  <si>
    <t>89,87</t>
  </si>
  <si>
    <t>126,78</t>
  </si>
  <si>
    <t>175,79</t>
  </si>
  <si>
    <t>189,02</t>
  </si>
  <si>
    <t>328,55</t>
  </si>
  <si>
    <t>349,70</t>
  </si>
  <si>
    <t>793,45</t>
  </si>
  <si>
    <t>698,53</t>
  </si>
  <si>
    <t>95,93</t>
  </si>
  <si>
    <t>141,88</t>
  </si>
  <si>
    <t>287,38</t>
  </si>
  <si>
    <t>532,89</t>
  </si>
  <si>
    <t>848,41</t>
  </si>
  <si>
    <t>50,45</t>
  </si>
  <si>
    <t>62,13</t>
  </si>
  <si>
    <t>78,14</t>
  </si>
  <si>
    <t>95,31</t>
  </si>
  <si>
    <t>118,48</t>
  </si>
  <si>
    <t>181,19</t>
  </si>
  <si>
    <t>228,04</t>
  </si>
  <si>
    <t>242,40</t>
  </si>
  <si>
    <t>305,51</t>
  </si>
  <si>
    <t>57,81</t>
  </si>
  <si>
    <t>83,43</t>
  </si>
  <si>
    <t>117,20</t>
  </si>
  <si>
    <t>162,26</t>
  </si>
  <si>
    <t>309,03</t>
  </si>
  <si>
    <t>330,18</t>
  </si>
  <si>
    <t>767,99</t>
  </si>
  <si>
    <t>673,07</t>
  </si>
  <si>
    <t>91,14</t>
  </si>
  <si>
    <t>133,29</t>
  </si>
  <si>
    <t>170,52</t>
  </si>
  <si>
    <t>510,73</t>
  </si>
  <si>
    <t>814,44</t>
  </si>
  <si>
    <t>26,05</t>
  </si>
  <si>
    <t>34,16</t>
  </si>
  <si>
    <t>28,53</t>
  </si>
  <si>
    <t>36,25</t>
  </si>
  <si>
    <t>86,27</t>
  </si>
  <si>
    <t>53,22</t>
  </si>
  <si>
    <t>129,11</t>
  </si>
  <si>
    <t>20,63</t>
  </si>
  <si>
    <t>31,53</t>
  </si>
  <si>
    <t>46,71</t>
  </si>
  <si>
    <t>45,04</t>
  </si>
  <si>
    <t>428,01</t>
  </si>
  <si>
    <t>52,51</t>
  </si>
  <si>
    <t>29,29</t>
  </si>
  <si>
    <t>87,79</t>
  </si>
  <si>
    <t>553,59</t>
  </si>
  <si>
    <t>41,78</t>
  </si>
  <si>
    <t>60,72</t>
  </si>
  <si>
    <t>26,38</t>
  </si>
  <si>
    <t>26,10</t>
  </si>
  <si>
    <t>427,57</t>
  </si>
  <si>
    <t>497,64</t>
  </si>
  <si>
    <t>49,05</t>
  </si>
  <si>
    <t>548,00</t>
  </si>
  <si>
    <t>20,57</t>
  </si>
  <si>
    <t>16,85</t>
  </si>
  <si>
    <t>25,34</t>
  </si>
  <si>
    <t>35,70</t>
  </si>
  <si>
    <t>428,02</t>
  </si>
  <si>
    <t>18,90</t>
  </si>
  <si>
    <t>497,10</t>
  </si>
  <si>
    <t>48,51</t>
  </si>
  <si>
    <t>15,03</t>
  </si>
  <si>
    <t>80,81</t>
  </si>
  <si>
    <t>546,61</t>
  </si>
  <si>
    <t>30,81</t>
  </si>
  <si>
    <t>33,87</t>
  </si>
  <si>
    <t>46,00</t>
  </si>
  <si>
    <t>5,76</t>
  </si>
  <si>
    <t>10,16</t>
  </si>
  <si>
    <t>4,48</t>
  </si>
  <si>
    <t>19,24</t>
  </si>
  <si>
    <t>28,34</t>
  </si>
  <si>
    <t>24,93</t>
  </si>
  <si>
    <t>23,14</t>
  </si>
  <si>
    <t>22,72</t>
  </si>
  <si>
    <t>34,95</t>
  </si>
  <si>
    <t>17,81</t>
  </si>
  <si>
    <t>14,04</t>
  </si>
  <si>
    <t>39,74</t>
  </si>
  <si>
    <t>38,75</t>
  </si>
  <si>
    <t>13,86</t>
  </si>
  <si>
    <t>27,55</t>
  </si>
  <si>
    <t>27,83</t>
  </si>
  <si>
    <t>35,07</t>
  </si>
  <si>
    <t>20,86</t>
  </si>
  <si>
    <t>35,54</t>
  </si>
  <si>
    <t>17,75</t>
  </si>
  <si>
    <t>34,41</t>
  </si>
  <si>
    <t>41,92</t>
  </si>
  <si>
    <t>52,88</t>
  </si>
  <si>
    <t>31,78</t>
  </si>
  <si>
    <t>93,06</t>
  </si>
  <si>
    <t>49,45</t>
  </si>
  <si>
    <t>37,54</t>
  </si>
  <si>
    <t>133,74</t>
  </si>
  <si>
    <t>130,26</t>
  </si>
  <si>
    <t>160,78</t>
  </si>
  <si>
    <t>102,82</t>
  </si>
  <si>
    <t>298,50</t>
  </si>
  <si>
    <t>92,41</t>
  </si>
  <si>
    <t>205,11</t>
  </si>
  <si>
    <t>152,95</t>
  </si>
  <si>
    <t>273,01</t>
  </si>
  <si>
    <t>199,03</t>
  </si>
  <si>
    <t>91,25</t>
  </si>
  <si>
    <t>14,45</t>
  </si>
  <si>
    <t>6,94</t>
  </si>
  <si>
    <t>35,79</t>
  </si>
  <si>
    <t>50,59</t>
  </si>
  <si>
    <t>32,11</t>
  </si>
  <si>
    <t>44,14</t>
  </si>
  <si>
    <t>50,78</t>
  </si>
  <si>
    <t>31,58</t>
  </si>
  <si>
    <t>20,23</t>
  </si>
  <si>
    <t>26,27</t>
  </si>
  <si>
    <t>141,77</t>
  </si>
  <si>
    <t>263,90</t>
  </si>
  <si>
    <t>345,07</t>
  </si>
  <si>
    <t>691,18</t>
  </si>
  <si>
    <t>270,36</t>
  </si>
  <si>
    <t>523,74</t>
  </si>
  <si>
    <t>732,08</t>
  </si>
  <si>
    <t>872,05</t>
  </si>
  <si>
    <t>229,30</t>
  </si>
  <si>
    <t>426,71</t>
  </si>
  <si>
    <t>608,26</t>
  </si>
  <si>
    <t>725,53</t>
  </si>
  <si>
    <t>136,43</t>
  </si>
  <si>
    <t>334,41</t>
  </si>
  <si>
    <t>585,05</t>
  </si>
  <si>
    <t>962,97</t>
  </si>
  <si>
    <t>259,51</t>
  </si>
  <si>
    <t>464,00</t>
  </si>
  <si>
    <t>166,54</t>
  </si>
  <si>
    <t>259,69</t>
  </si>
  <si>
    <t>499,79</t>
  </si>
  <si>
    <t>699,24</t>
  </si>
  <si>
    <t>829,58</t>
  </si>
  <si>
    <t>222,53</t>
  </si>
  <si>
    <t>411,62</t>
  </si>
  <si>
    <t>586,73</t>
  </si>
  <si>
    <t>696,44</t>
  </si>
  <si>
    <t>3,16</t>
  </si>
  <si>
    <t>4,57</t>
  </si>
  <si>
    <t>4,93</t>
  </si>
  <si>
    <t>3,87</t>
  </si>
  <si>
    <t>7,79</t>
  </si>
  <si>
    <t>240,54</t>
  </si>
  <si>
    <t>370,59</t>
  </si>
  <si>
    <t>396,73</t>
  </si>
  <si>
    <t>909,04</t>
  </si>
  <si>
    <t>1.033,02</t>
  </si>
  <si>
    <t>1.775,16</t>
  </si>
  <si>
    <t>399,53</t>
  </si>
  <si>
    <t>573,51</t>
  </si>
  <si>
    <t>556,00</t>
  </si>
  <si>
    <t>854,83</t>
  </si>
  <si>
    <t>1.072,82</t>
  </si>
  <si>
    <t>1.588,02</t>
  </si>
  <si>
    <t>3.029,67</t>
  </si>
  <si>
    <t>3.625,06</t>
  </si>
  <si>
    <t>4.832,98</t>
  </si>
  <si>
    <t>6.977,32</t>
  </si>
  <si>
    <t>10.672,57</t>
  </si>
  <si>
    <t>556,24</t>
  </si>
  <si>
    <t>769,03</t>
  </si>
  <si>
    <t>34,69</t>
  </si>
  <si>
    <t>88,36</t>
  </si>
  <si>
    <t>42,91</t>
  </si>
  <si>
    <t>90,43</t>
  </si>
  <si>
    <t>18,50</t>
  </si>
  <si>
    <t>61,69</t>
  </si>
  <si>
    <t>715,19</t>
  </si>
  <si>
    <t>497,78</t>
  </si>
  <si>
    <t>551,73</t>
  </si>
  <si>
    <t>321,36</t>
  </si>
  <si>
    <t>90,16</t>
  </si>
  <si>
    <t>97,41</t>
  </si>
  <si>
    <t>28,37</t>
  </si>
  <si>
    <t>277,58</t>
  </si>
  <si>
    <t>66,48</t>
  </si>
  <si>
    <t>72,31</t>
  </si>
  <si>
    <t>471,21</t>
  </si>
  <si>
    <t>828,57</t>
  </si>
  <si>
    <t>629,47</t>
  </si>
  <si>
    <t>295,56</t>
  </si>
  <si>
    <t>321,32</t>
  </si>
  <si>
    <t>197,56</t>
  </si>
  <si>
    <t>143,47</t>
  </si>
  <si>
    <t>346,08</t>
  </si>
  <si>
    <t>383,97</t>
  </si>
  <si>
    <t>154,40</t>
  </si>
  <si>
    <t>377,49</t>
  </si>
  <si>
    <t>451,74</t>
  </si>
  <si>
    <t>121,28</t>
  </si>
  <si>
    <t>81,73</t>
  </si>
  <si>
    <t>51,25</t>
  </si>
  <si>
    <t>91,79</t>
  </si>
  <si>
    <t>133,61</t>
  </si>
  <si>
    <t>24,25</t>
  </si>
  <si>
    <t>909,99</t>
  </si>
  <si>
    <t>789,17</t>
  </si>
  <si>
    <t>762,17</t>
  </si>
  <si>
    <t>957,31</t>
  </si>
  <si>
    <t>582,74</t>
  </si>
  <si>
    <t>555,74</t>
  </si>
  <si>
    <t>625,71</t>
  </si>
  <si>
    <t>598,71</t>
  </si>
  <si>
    <t>406,32</t>
  </si>
  <si>
    <t>379,32</t>
  </si>
  <si>
    <t>395,34</t>
  </si>
  <si>
    <t>368,34</t>
  </si>
  <si>
    <t>483,74</t>
  </si>
  <si>
    <t>543,52</t>
  </si>
  <si>
    <t>429,49</t>
  </si>
  <si>
    <t>418,51</t>
  </si>
  <si>
    <t>307,82</t>
  </si>
  <si>
    <t>572,55</t>
  </si>
  <si>
    <t>246,48</t>
  </si>
  <si>
    <t>511,21</t>
  </si>
  <si>
    <t>449,58</t>
  </si>
  <si>
    <t>1.273,82</t>
  </si>
  <si>
    <t>957,63</t>
  </si>
  <si>
    <t>268,88</t>
  </si>
  <si>
    <t>257,90</t>
  </si>
  <si>
    <t>1.354,64</t>
  </si>
  <si>
    <t>723,26</t>
  </si>
  <si>
    <t>1.229,05</t>
  </si>
  <si>
    <t>1.334,23</t>
  </si>
  <si>
    <t>298,15</t>
  </si>
  <si>
    <t>306,46</t>
  </si>
  <si>
    <t>724,18</t>
  </si>
  <si>
    <t>732,49</t>
  </si>
  <si>
    <t>74,79</t>
  </si>
  <si>
    <t>120,81</t>
  </si>
  <si>
    <t>277,52</t>
  </si>
  <si>
    <t>99,72</t>
  </si>
  <si>
    <t>527,93</t>
  </si>
  <si>
    <t>68,40</t>
  </si>
  <si>
    <t>216,70</t>
  </si>
  <si>
    <t>1.671,06</t>
  </si>
  <si>
    <t>489,88</t>
  </si>
  <si>
    <t>695,51</t>
  </si>
  <si>
    <t>937,98</t>
  </si>
  <si>
    <t>109,19</t>
  </si>
  <si>
    <t>43,88</t>
  </si>
  <si>
    <t>652,42</t>
  </si>
  <si>
    <t>707,62</t>
  </si>
  <si>
    <t>588,00</t>
  </si>
  <si>
    <t>350,30</t>
  </si>
  <si>
    <t>368,50</t>
  </si>
  <si>
    <t>380,61</t>
  </si>
  <si>
    <t>389,90</t>
  </si>
  <si>
    <t>341,71</t>
  </si>
  <si>
    <t>364,59</t>
  </si>
  <si>
    <t>379,20</t>
  </si>
  <si>
    <t>388,32</t>
  </si>
  <si>
    <t>1.091,63</t>
  </si>
  <si>
    <t>623,51</t>
  </si>
  <si>
    <t>1.677,46</t>
  </si>
  <si>
    <t>2.297,88</t>
  </si>
  <si>
    <t>3.697,20</t>
  </si>
  <si>
    <t>5.035,98</t>
  </si>
  <si>
    <t>5.843,23</t>
  </si>
  <si>
    <t>6.982,72</t>
  </si>
  <si>
    <t>1.502,76</t>
  </si>
  <si>
    <t>3.238,48</t>
  </si>
  <si>
    <t>4.562,38</t>
  </si>
  <si>
    <t>6.370,73</t>
  </si>
  <si>
    <t>2.502,09</t>
  </si>
  <si>
    <t>3.812,81</t>
  </si>
  <si>
    <t>4.376,18</t>
  </si>
  <si>
    <t>6.064,76</t>
  </si>
  <si>
    <t>4.196,41</t>
  </si>
  <si>
    <t>5.580,82</t>
  </si>
  <si>
    <t>7.877,16</t>
  </si>
  <si>
    <t>10.639,84</t>
  </si>
  <si>
    <t>12.109,08</t>
  </si>
  <si>
    <t>13.108,90</t>
  </si>
  <si>
    <t>3.565,10</t>
  </si>
  <si>
    <t>5.642,78</t>
  </si>
  <si>
    <t>8.854,21</t>
  </si>
  <si>
    <t>11.560,48</t>
  </si>
  <si>
    <t>13.382,26</t>
  </si>
  <si>
    <t>15.788,04</t>
  </si>
  <si>
    <t>3.707,65</t>
  </si>
  <si>
    <t>6.534,49</t>
  </si>
  <si>
    <t>8.463,32</t>
  </si>
  <si>
    <t>12.585,25</t>
  </si>
  <si>
    <t>3.495,29</t>
  </si>
  <si>
    <t>4.601,50</t>
  </si>
  <si>
    <t>6.444,84</t>
  </si>
  <si>
    <t>8.753,43</t>
  </si>
  <si>
    <t>9.859,91</t>
  </si>
  <si>
    <t>10.480,84</t>
  </si>
  <si>
    <t>3.032,17</t>
  </si>
  <si>
    <t>4.814,34</t>
  </si>
  <si>
    <t>7.594,60</t>
  </si>
  <si>
    <t>9.937,26</t>
  </si>
  <si>
    <t>11.563,48</t>
  </si>
  <si>
    <t>13.661,64</t>
  </si>
  <si>
    <t>2.483,83</t>
  </si>
  <si>
    <t>4.246,00</t>
  </si>
  <si>
    <t>5.583,27</t>
  </si>
  <si>
    <t>8.262,82</t>
  </si>
  <si>
    <t>752,85</t>
  </si>
  <si>
    <t>335,81</t>
  </si>
  <si>
    <t>46,30</t>
  </si>
  <si>
    <t>101,63</t>
  </si>
  <si>
    <t>699,16</t>
  </si>
  <si>
    <t>94,90</t>
  </si>
  <si>
    <t>129,03</t>
  </si>
  <si>
    <t>196,32</t>
  </si>
  <si>
    <t>26,73</t>
  </si>
  <si>
    <t>39,92</t>
  </si>
  <si>
    <t>507,42</t>
  </si>
  <si>
    <t>45,84</t>
  </si>
  <si>
    <t>52,06</t>
  </si>
  <si>
    <t>678,12</t>
  </si>
  <si>
    <t>251,11</t>
  </si>
  <si>
    <t>90,24</t>
  </si>
  <si>
    <t>95,07</t>
  </si>
  <si>
    <t>27,96</t>
  </si>
  <si>
    <t>61,81</t>
  </si>
  <si>
    <t>106,70</t>
  </si>
  <si>
    <t>147,36</t>
  </si>
  <si>
    <t>294,10</t>
  </si>
  <si>
    <t>356,92</t>
  </si>
  <si>
    <t>722,36</t>
  </si>
  <si>
    <t>115,87</t>
  </si>
  <si>
    <t>158,93</t>
  </si>
  <si>
    <t>168,38</t>
  </si>
  <si>
    <t>31,24</t>
  </si>
  <si>
    <t>62,46</t>
  </si>
  <si>
    <t>102,38</t>
  </si>
  <si>
    <t>161,97</t>
  </si>
  <si>
    <t>52,82</t>
  </si>
  <si>
    <t>62,22</t>
  </si>
  <si>
    <t>83,96</t>
  </si>
  <si>
    <t>124,27</t>
  </si>
  <si>
    <t>150,63</t>
  </si>
  <si>
    <t>229,21</t>
  </si>
  <si>
    <t>114,51</t>
  </si>
  <si>
    <t>231,94</t>
  </si>
  <si>
    <t>260,91</t>
  </si>
  <si>
    <t>364,18</t>
  </si>
  <si>
    <t>519,33</t>
  </si>
  <si>
    <t>714,60</t>
  </si>
  <si>
    <t>1.100,96</t>
  </si>
  <si>
    <t>75,23</t>
  </si>
  <si>
    <t>83,48</t>
  </si>
  <si>
    <t>144,57</t>
  </si>
  <si>
    <t>208,61</t>
  </si>
  <si>
    <t>448,45</t>
  </si>
  <si>
    <t>766,08</t>
  </si>
  <si>
    <t>361,10</t>
  </si>
  <si>
    <t>93,62</t>
  </si>
  <si>
    <t>330,13</t>
  </si>
  <si>
    <t>70,99</t>
  </si>
  <si>
    <t>79,11</t>
  </si>
  <si>
    <t>124,81</t>
  </si>
  <si>
    <t>134,28</t>
  </si>
  <si>
    <t>202,03</t>
  </si>
  <si>
    <t>357,53</t>
  </si>
  <si>
    <t>488,89</t>
  </si>
  <si>
    <t>853,98</t>
  </si>
  <si>
    <t>294,94</t>
  </si>
  <si>
    <t>270,91</t>
  </si>
  <si>
    <t>45,67</t>
  </si>
  <si>
    <t>44,15</t>
  </si>
  <si>
    <t>64,43</t>
  </si>
  <si>
    <t>95,68</t>
  </si>
  <si>
    <t>22,91</t>
  </si>
  <si>
    <t>27,63</t>
  </si>
  <si>
    <t>37,50</t>
  </si>
  <si>
    <t>223,13</t>
  </si>
  <si>
    <t>357,41</t>
  </si>
  <si>
    <t>556,58</t>
  </si>
  <si>
    <t>680,64</t>
  </si>
  <si>
    <t>880,91</t>
  </si>
  <si>
    <t>294,85</t>
  </si>
  <si>
    <t>436,27</t>
  </si>
  <si>
    <t>571,20</t>
  </si>
  <si>
    <t>217,04</t>
  </si>
  <si>
    <t>398,65</t>
  </si>
  <si>
    <t>594,49</t>
  </si>
  <si>
    <t>780,11</t>
  </si>
  <si>
    <t>424,35</t>
  </si>
  <si>
    <t>1.075,93</t>
  </si>
  <si>
    <t>1.398,89</t>
  </si>
  <si>
    <t>527,14</t>
  </si>
  <si>
    <t>939,70</t>
  </si>
  <si>
    <t>1.385,65</t>
  </si>
  <si>
    <t>1.809,16</t>
  </si>
  <si>
    <t>242,90</t>
  </si>
  <si>
    <t>456,77</t>
  </si>
  <si>
    <t>641,43</t>
  </si>
  <si>
    <t>910,20</t>
  </si>
  <si>
    <t>313,12</t>
  </si>
  <si>
    <t>598,47</t>
  </si>
  <si>
    <t>903,42</t>
  </si>
  <si>
    <t>1.190,20</t>
  </si>
  <si>
    <t>254,18</t>
  </si>
  <si>
    <t>483,51</t>
  </si>
  <si>
    <t>722,97</t>
  </si>
  <si>
    <t>948,46</t>
  </si>
  <si>
    <t>335,09</t>
  </si>
  <si>
    <t>623,74</t>
  </si>
  <si>
    <t>936,63</t>
  </si>
  <si>
    <t>1.251,61</t>
  </si>
  <si>
    <t>148,43</t>
  </si>
  <si>
    <t>99,51</t>
  </si>
  <si>
    <t>51,85</t>
  </si>
  <si>
    <t>40,26</t>
  </si>
  <si>
    <t>7,48</t>
  </si>
  <si>
    <t>6,41</t>
  </si>
  <si>
    <t>27,51</t>
  </si>
  <si>
    <t>3,82</t>
  </si>
  <si>
    <t>4,95</t>
  </si>
  <si>
    <t>43,67</t>
  </si>
  <si>
    <t>3,98</t>
  </si>
  <si>
    <t>11,13</t>
  </si>
  <si>
    <t>23,73</t>
  </si>
  <si>
    <t>68,02</t>
  </si>
  <si>
    <t>13,70</t>
  </si>
  <si>
    <t>20,72</t>
  </si>
  <si>
    <t>2.835,97</t>
  </si>
  <si>
    <t>1.969,52</t>
  </si>
  <si>
    <t>1.542,74</t>
  </si>
  <si>
    <t>1.291,09</t>
  </si>
  <si>
    <t>21,23</t>
  </si>
  <si>
    <t>36,75</t>
  </si>
  <si>
    <t>33,00</t>
  </si>
  <si>
    <t>51,34</t>
  </si>
  <si>
    <t>1.727,16</t>
  </si>
  <si>
    <t>1.620,97</t>
  </si>
  <si>
    <t>1.038,13</t>
  </si>
  <si>
    <t>1.315,56</t>
  </si>
  <si>
    <t>1.678,25</t>
  </si>
  <si>
    <t>848,96</t>
  </si>
  <si>
    <t>131,24</t>
  </si>
  <si>
    <t>1.344,36</t>
  </si>
  <si>
    <t>134,52</t>
  </si>
  <si>
    <t>2.339,95</t>
  </si>
  <si>
    <t>1.435,41</t>
  </si>
  <si>
    <t>138,47</t>
  </si>
  <si>
    <t>1.951,53</t>
  </si>
  <si>
    <t>141,89</t>
  </si>
  <si>
    <t>177,55</t>
  </si>
  <si>
    <t>6.570,06</t>
  </si>
  <si>
    <t>187,71</t>
  </si>
  <si>
    <t>67,92</t>
  </si>
  <si>
    <t>204,25</t>
  </si>
  <si>
    <t>3.582,26</t>
  </si>
  <si>
    <t>5.927,19</t>
  </si>
  <si>
    <t>7.869,63</t>
  </si>
  <si>
    <t>7.960,00</t>
  </si>
  <si>
    <t>11.966,58</t>
  </si>
  <si>
    <t>1.293,15</t>
  </si>
  <si>
    <t>567,64</t>
  </si>
  <si>
    <t>398,15</t>
  </si>
  <si>
    <t>507,96</t>
  </si>
  <si>
    <t>650,09</t>
  </si>
  <si>
    <t>306,37</t>
  </si>
  <si>
    <t>159,64</t>
  </si>
  <si>
    <t>232,62</t>
  </si>
  <si>
    <t>1.080,67</t>
  </si>
  <si>
    <t>392,06</t>
  </si>
  <si>
    <t>666,97</t>
  </si>
  <si>
    <t>384,56</t>
  </si>
  <si>
    <t>645,97</t>
  </si>
  <si>
    <t>152,68</t>
  </si>
  <si>
    <t>161,66</t>
  </si>
  <si>
    <t>162,27</t>
  </si>
  <si>
    <t>117,47</t>
  </si>
  <si>
    <t>626,03</t>
  </si>
  <si>
    <t>99,18</t>
  </si>
  <si>
    <t>6,52</t>
  </si>
  <si>
    <t>62,20</t>
  </si>
  <si>
    <t>4,89</t>
  </si>
  <si>
    <t>70,91</t>
  </si>
  <si>
    <t>13,52</t>
  </si>
  <si>
    <t>7,69</t>
  </si>
  <si>
    <t>10,08</t>
  </si>
  <si>
    <t>8,41</t>
  </si>
  <si>
    <t>14,90</t>
  </si>
  <si>
    <t>10,54</t>
  </si>
  <si>
    <t>15,44</t>
  </si>
  <si>
    <t>146,39</t>
  </si>
  <si>
    <t>220,38</t>
  </si>
  <si>
    <t>294,37</t>
  </si>
  <si>
    <t>239,19</t>
  </si>
  <si>
    <t>377,52</t>
  </si>
  <si>
    <t>515,85</t>
  </si>
  <si>
    <t>77,95</t>
  </si>
  <si>
    <t>74,05</t>
  </si>
  <si>
    <t>192,31</t>
  </si>
  <si>
    <t>162,95</t>
  </si>
  <si>
    <t>306,58</t>
  </si>
  <si>
    <t>32,40</t>
  </si>
  <si>
    <t>79,97</t>
  </si>
  <si>
    <t>91,04</t>
  </si>
  <si>
    <t>57,23</t>
  </si>
  <si>
    <t>103,52</t>
  </si>
  <si>
    <t>356,54</t>
  </si>
  <si>
    <t>544,98</t>
  </si>
  <si>
    <t>734,52</t>
  </si>
  <si>
    <t>492,51</t>
  </si>
  <si>
    <t>771,27</t>
  </si>
  <si>
    <t>1.052,78</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</si>
  <si>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</si>
  <si>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</si>
  <si>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43,38</t>
  </si>
  <si>
    <t>ESCAVAÇÃO MANUAL PARA BLOCO DE COROAMENTO OU SAPATA (SEM ESCAVAÇÃO PARA COLOCAÇÃO DE FÔRMAS). AF_01/2024</t>
  </si>
  <si>
    <t>132,90</t>
  </si>
  <si>
    <t>ESCAVAÇÃO MANUAL PARA BLOCO DE COROAMENTO OU SAPATA (INCLUINDO ESCAVAÇÃO PARA COLOCAÇÃO DE FÔRMAS). AF_01/2024</t>
  </si>
  <si>
    <t>87,98</t>
  </si>
  <si>
    <t>ESCAVAÇÃO MECANIZADA PARA VIGA BALDRAME OU SAPATA CORRIDA COM MINI-ESCAVADEIRA (SEM ESCAVAÇÃO PARA COLOCAÇÃO DE FÔRMAS). AF_01/2024</t>
  </si>
  <si>
    <t>148,28</t>
  </si>
  <si>
    <t>ESCAVAÇÃO MECANIZADA PARA VIGA BALDRAME OU SAPATA CORRIDA COM MINI-ESCAVADEIRA (INCLUINDO ESCAVAÇÃO PARA COLOCAÇÃO DE FÔRMAS). AF_01/2024</t>
  </si>
  <si>
    <t>ESCAVAÇÃO MANUAL PARA VIGA BALDRAME OU SAPATA CORRIDA (SEM ESCAVAÇÃO PARA COLOCAÇÃO DE FÔRMAS). AF_01/2024</t>
  </si>
  <si>
    <t>189,98</t>
  </si>
  <si>
    <t>ESCAVAÇÃO MANUAL PARA VIGA BALDRAME OU SAPATA CORRIDA (INCLUINDO ESCAVAÇÃO PARA COLOCAÇÃO DE FÔRMAS). AF_01/2024</t>
  </si>
  <si>
    <t>96,84</t>
  </si>
  <si>
    <t>FABRICAÇÃO, MONTAGEM E DESMONTAGEM DE FÔRMA PARA BLOCO DE COROAMENTO, EM MADEIRA SERRADA, E=25 MM, 1 UTILIZAÇÃO. AF_01/2024</t>
  </si>
  <si>
    <t>171,40</t>
  </si>
  <si>
    <t>2,22</t>
  </si>
  <si>
    <t>3,67</t>
  </si>
  <si>
    <t>4,27</t>
  </si>
  <si>
    <t>5,91</t>
  </si>
  <si>
    <t>14,94</t>
  </si>
  <si>
    <t>14,35</t>
  </si>
  <si>
    <t>17,02</t>
  </si>
  <si>
    <t>18,13</t>
  </si>
  <si>
    <t>14,43</t>
  </si>
  <si>
    <t>12,40</t>
  </si>
  <si>
    <t>18,57</t>
  </si>
  <si>
    <t>24,18</t>
  </si>
  <si>
    <t>17,42</t>
  </si>
  <si>
    <t>20,27</t>
  </si>
  <si>
    <t>10,92</t>
  </si>
  <si>
    <t>18,35</t>
  </si>
  <si>
    <t>15,65</t>
  </si>
  <si>
    <t>17,23</t>
  </si>
  <si>
    <t>19,63</t>
  </si>
  <si>
    <t>22,69</t>
  </si>
  <si>
    <t>31,33</t>
  </si>
  <si>
    <t>17,86</t>
  </si>
  <si>
    <t>164,60</t>
  </si>
  <si>
    <t>195,08</t>
  </si>
  <si>
    <t>11,24</t>
  </si>
  <si>
    <t>6,28</t>
  </si>
  <si>
    <t>5,32</t>
  </si>
  <si>
    <t>5,22</t>
  </si>
  <si>
    <t>14,49</t>
  </si>
  <si>
    <t>13,03</t>
  </si>
  <si>
    <t>7,89</t>
  </si>
  <si>
    <t>80,22</t>
  </si>
  <si>
    <t>11,20</t>
  </si>
  <si>
    <t>7,11</t>
  </si>
  <si>
    <t>5,92</t>
  </si>
  <si>
    <t>7,98</t>
  </si>
  <si>
    <t>12,60</t>
  </si>
  <si>
    <t>7,33</t>
  </si>
  <si>
    <t>10,01</t>
  </si>
  <si>
    <t>74,66</t>
  </si>
  <si>
    <t>70,06</t>
  </si>
  <si>
    <t>64,02</t>
  </si>
  <si>
    <t>76,25</t>
  </si>
  <si>
    <t>114,23</t>
  </si>
  <si>
    <t>107,58</t>
  </si>
  <si>
    <t>104,57</t>
  </si>
  <si>
    <t>109,63</t>
  </si>
  <si>
    <t>103,59</t>
  </si>
  <si>
    <t>115,82</t>
  </si>
  <si>
    <t>12,07</t>
  </si>
  <si>
    <t>21,01</t>
  </si>
  <si>
    <t>REATERRO MECANIZADO DE VALA COM ESCAVADEIRA HIDRÁULICA (CAPACIDADE DA CAÇAMBA: 0,8 M³/POTÊNCIA: 111 HP), LARGURA 1,5 A 2,5 M, PROFUNDIDADE 1,5 A 3,0 M, COM SOLO (SEM SUBSTITUIÇÃO) DE 1ª CATEGORIA, COM COMPACTADOR DE SOLOS DE PERCUSSÃO. AF_08/2023</t>
  </si>
  <si>
    <t>16,65</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</si>
  <si>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</si>
  <si>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</si>
  <si>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</si>
  <si>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19,36</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</si>
  <si>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</si>
  <si>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</si>
  <si>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12,97</t>
  </si>
  <si>
    <t>20,46</t>
  </si>
  <si>
    <t>79,32</t>
  </si>
  <si>
    <t>118,89</t>
  </si>
  <si>
    <t>23,53</t>
  </si>
  <si>
    <t>2,12</t>
  </si>
  <si>
    <t>0,77</t>
  </si>
  <si>
    <t>2,94</t>
  </si>
  <si>
    <t>261,07</t>
  </si>
  <si>
    <t>277,13</t>
  </si>
  <si>
    <t>236,78</t>
  </si>
  <si>
    <t>252,83</t>
  </si>
  <si>
    <t>243,78</t>
  </si>
  <si>
    <t>255,81</t>
  </si>
  <si>
    <t>208,24</t>
  </si>
  <si>
    <t>47,30</t>
  </si>
  <si>
    <t>63,53</t>
  </si>
  <si>
    <t>76,03</t>
  </si>
  <si>
    <t>69,47</t>
  </si>
  <si>
    <t>103,70</t>
  </si>
  <si>
    <t>104,60</t>
  </si>
  <si>
    <t>123,76</t>
  </si>
  <si>
    <t>125,34</t>
  </si>
  <si>
    <t>150,99</t>
  </si>
  <si>
    <t>152,14</t>
  </si>
  <si>
    <t>47,33</t>
  </si>
  <si>
    <t>56,63</t>
  </si>
  <si>
    <t>64,41</t>
  </si>
  <si>
    <t>65,49</t>
  </si>
  <si>
    <t>66,59</t>
  </si>
  <si>
    <t>67,88</t>
  </si>
  <si>
    <t>81,20</t>
  </si>
  <si>
    <t>56,49</t>
  </si>
  <si>
    <t>127,95</t>
  </si>
  <si>
    <t>69,14</t>
  </si>
  <si>
    <t>69,89</t>
  </si>
  <si>
    <t>89,54</t>
  </si>
  <si>
    <t>90,42</t>
  </si>
  <si>
    <t>77,65</t>
  </si>
  <si>
    <t>78,40</t>
  </si>
  <si>
    <t>101,98</t>
  </si>
  <si>
    <t>102,86</t>
  </si>
  <si>
    <t>123,48</t>
  </si>
  <si>
    <t>105,46</t>
  </si>
  <si>
    <t>94,56</t>
  </si>
  <si>
    <t>103,53</t>
  </si>
  <si>
    <t>121,09</t>
  </si>
  <si>
    <t>90,01</t>
  </si>
  <si>
    <t>106,60</t>
  </si>
  <si>
    <t>121,68</t>
  </si>
  <si>
    <t>139,96</t>
  </si>
  <si>
    <t>201,63</t>
  </si>
  <si>
    <t>589,98</t>
  </si>
  <si>
    <t>599,87</t>
  </si>
  <si>
    <t>85,98</t>
  </si>
  <si>
    <t>96,31</t>
  </si>
  <si>
    <t>111,25</t>
  </si>
  <si>
    <t>130,70</t>
  </si>
  <si>
    <t>112,01</t>
  </si>
  <si>
    <t>122,96</t>
  </si>
  <si>
    <t>137,28</t>
  </si>
  <si>
    <t>157,37</t>
  </si>
  <si>
    <t>138,03</t>
  </si>
  <si>
    <t>149,60</t>
  </si>
  <si>
    <t>163,32</t>
  </si>
  <si>
    <t>184,01</t>
  </si>
  <si>
    <t>56,94</t>
  </si>
  <si>
    <t>66,62</t>
  </si>
  <si>
    <t>446,82</t>
  </si>
  <si>
    <t>922,77</t>
  </si>
  <si>
    <t>772,50</t>
  </si>
  <si>
    <t>940,50</t>
  </si>
  <si>
    <t>797,39</t>
  </si>
  <si>
    <t>363,76</t>
  </si>
  <si>
    <t>400,23</t>
  </si>
  <si>
    <t>115,13</t>
  </si>
  <si>
    <t>165,06</t>
  </si>
  <si>
    <t>143,03</t>
  </si>
  <si>
    <t>192,96</t>
  </si>
  <si>
    <t>170,91</t>
  </si>
  <si>
    <t>220,84</t>
  </si>
  <si>
    <t>127,84</t>
  </si>
  <si>
    <t>179,10</t>
  </si>
  <si>
    <t>262,49</t>
  </si>
  <si>
    <t>47,97</t>
  </si>
  <si>
    <t>73,13</t>
  </si>
  <si>
    <t>51,83</t>
  </si>
  <si>
    <t>65,73</t>
  </si>
  <si>
    <t>43,02</t>
  </si>
  <si>
    <t>121,62</t>
  </si>
  <si>
    <t>155,34</t>
  </si>
  <si>
    <t>217,28</t>
  </si>
  <si>
    <t>247,43</t>
  </si>
  <si>
    <t>207,83</t>
  </si>
  <si>
    <t>193,47</t>
  </si>
  <si>
    <t>269,49</t>
  </si>
  <si>
    <t>298,32</t>
  </si>
  <si>
    <t>326,75</t>
  </si>
  <si>
    <t>255,70</t>
  </si>
  <si>
    <t>284,81</t>
  </si>
  <si>
    <t>313,53</t>
  </si>
  <si>
    <t>287,32</t>
  </si>
  <si>
    <t>93,96</t>
  </si>
  <si>
    <t>124,50</t>
  </si>
  <si>
    <t>115,06</t>
  </si>
  <si>
    <t>100,70</t>
  </si>
  <si>
    <t>205,55</t>
  </si>
  <si>
    <t>233,98</t>
  </si>
  <si>
    <t>162,93</t>
  </si>
  <si>
    <t>192,04</t>
  </si>
  <si>
    <t>220,76</t>
  </si>
  <si>
    <t>194,55</t>
  </si>
  <si>
    <t>79,15</t>
  </si>
  <si>
    <t>58,08</t>
  </si>
  <si>
    <t>83,95</t>
  </si>
  <si>
    <t>31,88</t>
  </si>
  <si>
    <t>36,19</t>
  </si>
  <si>
    <t>36,84</t>
  </si>
  <si>
    <t>38,13</t>
  </si>
  <si>
    <t>34,26</t>
  </si>
  <si>
    <t>2.434,75</t>
  </si>
  <si>
    <t>56,09</t>
  </si>
  <si>
    <t>80,98</t>
  </si>
  <si>
    <t>112,41</t>
  </si>
  <si>
    <t>142,56</t>
  </si>
  <si>
    <t>180,05</t>
  </si>
  <si>
    <t>240,22</t>
  </si>
  <si>
    <t>319,57</t>
  </si>
  <si>
    <t>123,90</t>
  </si>
  <si>
    <t>161,63</t>
  </si>
  <si>
    <t>110,41</t>
  </si>
  <si>
    <t>96,10</t>
  </si>
  <si>
    <t>200,95</t>
  </si>
  <si>
    <t>229,33</t>
  </si>
  <si>
    <t>158,28</t>
  </si>
  <si>
    <t>189,81</t>
  </si>
  <si>
    <t>216,16</t>
  </si>
  <si>
    <t>115,53</t>
  </si>
  <si>
    <t>101,22</t>
  </si>
  <si>
    <t>29,33</t>
  </si>
  <si>
    <t>59,15</t>
  </si>
  <si>
    <t>118,65</t>
  </si>
  <si>
    <t>58,61</t>
  </si>
  <si>
    <t>86,49</t>
  </si>
  <si>
    <t>69,63</t>
  </si>
  <si>
    <t>59,87</t>
  </si>
  <si>
    <t>74,47</t>
  </si>
  <si>
    <t>88,87</t>
  </si>
  <si>
    <t>78,94</t>
  </si>
  <si>
    <t>82,46</t>
  </si>
  <si>
    <t>123,12</t>
  </si>
  <si>
    <t>138,59</t>
  </si>
  <si>
    <t>175,27</t>
  </si>
  <si>
    <t>201,34</t>
  </si>
  <si>
    <t>222,68</t>
  </si>
  <si>
    <t>240,40</t>
  </si>
  <si>
    <t>209,14</t>
  </si>
  <si>
    <t>57,19</t>
  </si>
  <si>
    <t>72,58</t>
  </si>
  <si>
    <t>87,32</t>
  </si>
  <si>
    <t>51,36</t>
  </si>
  <si>
    <t>77,38</t>
  </si>
  <si>
    <t>119,88</t>
  </si>
  <si>
    <t>126,36</t>
  </si>
  <si>
    <t>154,30</t>
  </si>
  <si>
    <t>132,62</t>
  </si>
  <si>
    <t>148,84</t>
  </si>
  <si>
    <t>170,41</t>
  </si>
  <si>
    <t>195,94</t>
  </si>
  <si>
    <t>216,75</t>
  </si>
  <si>
    <t>115,24</t>
  </si>
  <si>
    <t>134,67</t>
  </si>
  <si>
    <t>146,76</t>
  </si>
  <si>
    <t>168,30</t>
  </si>
  <si>
    <t>193,32</t>
  </si>
  <si>
    <t>203,87</t>
  </si>
  <si>
    <t>75,69</t>
  </si>
  <si>
    <t>65,09</t>
  </si>
  <si>
    <t>310,06</t>
  </si>
  <si>
    <t>104,52</t>
  </si>
  <si>
    <t>93,63</t>
  </si>
  <si>
    <t>130,43</t>
  </si>
  <si>
    <t>119,54</t>
  </si>
  <si>
    <t>1.973,75</t>
  </si>
  <si>
    <t>1.711,37</t>
  </si>
  <si>
    <t>7,00</t>
  </si>
  <si>
    <t>305,22</t>
  </si>
  <si>
    <t>25,67</t>
  </si>
  <si>
    <t>27,28</t>
  </si>
  <si>
    <t>24,02</t>
  </si>
  <si>
    <t>19,64</t>
  </si>
  <si>
    <t>32,83</t>
  </si>
  <si>
    <t>18,69</t>
  </si>
  <si>
    <t>23,71</t>
  </si>
  <si>
    <t>17,96</t>
  </si>
  <si>
    <t>34,42</t>
  </si>
  <si>
    <t>38,12</t>
  </si>
  <si>
    <t>11,43</t>
  </si>
  <si>
    <t>9,28</t>
  </si>
  <si>
    <t>35,05</t>
  </si>
  <si>
    <t>8,23</t>
  </si>
  <si>
    <t>7,82</t>
  </si>
  <si>
    <t>20,73</t>
  </si>
  <si>
    <t>25,28</t>
  </si>
  <si>
    <t>23,92</t>
  </si>
  <si>
    <t>25,04</t>
  </si>
  <si>
    <t>23,34</t>
  </si>
  <si>
    <t>11,30</t>
  </si>
  <si>
    <t>24,38</t>
  </si>
  <si>
    <t>23,76</t>
  </si>
  <si>
    <t>24,49</t>
  </si>
  <si>
    <t>43,58</t>
  </si>
  <si>
    <t>49,32</t>
  </si>
  <si>
    <t>48,77</t>
  </si>
  <si>
    <t>47,68</t>
  </si>
  <si>
    <t>32,31</t>
  </si>
  <si>
    <t>21,32</t>
  </si>
  <si>
    <t>26,93</t>
  </si>
  <si>
    <t>66,10</t>
  </si>
  <si>
    <t>4,29</t>
  </si>
  <si>
    <t>25,13</t>
  </si>
  <si>
    <t>24,76</t>
  </si>
  <si>
    <t>45,90</t>
  </si>
  <si>
    <t>79,14</t>
  </si>
  <si>
    <t>54,14</t>
  </si>
  <si>
    <t>51,80</t>
  </si>
  <si>
    <t>236,12</t>
  </si>
  <si>
    <t>364,24</t>
  </si>
  <si>
    <t>69,20</t>
  </si>
  <si>
    <t>62,73</t>
  </si>
  <si>
    <t>56,21</t>
  </si>
  <si>
    <t>106,26</t>
  </si>
  <si>
    <t>165,58</t>
  </si>
  <si>
    <t>153,30</t>
  </si>
  <si>
    <t>144,86</t>
  </si>
  <si>
    <t>175,25</t>
  </si>
  <si>
    <t>165,28</t>
  </si>
  <si>
    <t>62,01</t>
  </si>
  <si>
    <t>58,99</t>
  </si>
  <si>
    <t>62,62</t>
  </si>
  <si>
    <t>56,24</t>
  </si>
  <si>
    <t>49,57</t>
  </si>
  <si>
    <t>122,17</t>
  </si>
  <si>
    <t>97,52</t>
  </si>
  <si>
    <t>194,02</t>
  </si>
  <si>
    <t>178,14</t>
  </si>
  <si>
    <t>165,94</t>
  </si>
  <si>
    <t>81,58</t>
  </si>
  <si>
    <t>58,35</t>
  </si>
  <si>
    <t>59,52</t>
  </si>
  <si>
    <t>202,62</t>
  </si>
  <si>
    <t>163,77</t>
  </si>
  <si>
    <t>149,53</t>
  </si>
  <si>
    <t>460,57</t>
  </si>
  <si>
    <t>530,62</t>
  </si>
  <si>
    <t>397,78</t>
  </si>
  <si>
    <t>36,60</t>
  </si>
  <si>
    <t>83,25</t>
  </si>
  <si>
    <t>65,35</t>
  </si>
  <si>
    <t>117,74</t>
  </si>
  <si>
    <t>212,60</t>
  </si>
  <si>
    <t>139,88</t>
  </si>
  <si>
    <t>264,53</t>
  </si>
  <si>
    <t>179,63</t>
  </si>
  <si>
    <t>311,48</t>
  </si>
  <si>
    <t>191,81</t>
  </si>
  <si>
    <t>228,43</t>
  </si>
  <si>
    <t>306,59</t>
  </si>
  <si>
    <t>480,58</t>
  </si>
  <si>
    <t>117,26</t>
  </si>
  <si>
    <t>140,54</t>
  </si>
  <si>
    <t>89,95</t>
  </si>
  <si>
    <t>470,76</t>
  </si>
  <si>
    <t>540,81</t>
  </si>
  <si>
    <t>94,00</t>
  </si>
  <si>
    <t>35,73</t>
  </si>
  <si>
    <t>7,09</t>
  </si>
  <si>
    <t>764,79</t>
  </si>
  <si>
    <t>640,72</t>
  </si>
  <si>
    <t>78,67</t>
  </si>
  <si>
    <t>71,23</t>
  </si>
  <si>
    <t>94,29</t>
  </si>
  <si>
    <t>88,16</t>
  </si>
  <si>
    <t>655,65</t>
  </si>
  <si>
    <t>132,20</t>
  </si>
  <si>
    <t>80,68</t>
  </si>
  <si>
    <t>86,42</t>
  </si>
  <si>
    <t>39,95</t>
  </si>
  <si>
    <t>108,88</t>
  </si>
  <si>
    <t>116,85</t>
  </si>
  <si>
    <t>51,37</t>
  </si>
  <si>
    <t>131,96</t>
  </si>
  <si>
    <t>141,76</t>
  </si>
  <si>
    <t>46,83</t>
  </si>
  <si>
    <t>127,42</t>
  </si>
  <si>
    <t>137,22</t>
  </si>
  <si>
    <t>48,87</t>
  </si>
  <si>
    <t>145,95</t>
  </si>
  <si>
    <t>157,17</t>
  </si>
  <si>
    <t>158,54</t>
  </si>
  <si>
    <t>170,76</t>
  </si>
  <si>
    <t>91,91</t>
  </si>
  <si>
    <t>97,65</t>
  </si>
  <si>
    <t>51,18</t>
  </si>
  <si>
    <t>54,58</t>
  </si>
  <si>
    <t>120,11</t>
  </si>
  <si>
    <t>128,08</t>
  </si>
  <si>
    <t>48,81</t>
  </si>
  <si>
    <t>52,21</t>
  </si>
  <si>
    <t>125,71</t>
  </si>
  <si>
    <t>60,28</t>
  </si>
  <si>
    <t>140,87</t>
  </si>
  <si>
    <t>150,67</t>
  </si>
  <si>
    <t>19,77</t>
  </si>
  <si>
    <t>27,09</t>
  </si>
  <si>
    <t>87,37</t>
  </si>
  <si>
    <t>92,15</t>
  </si>
  <si>
    <t>184,45</t>
  </si>
  <si>
    <t>195,67</t>
  </si>
  <si>
    <t>92,53</t>
  </si>
  <si>
    <t>97,74</t>
  </si>
  <si>
    <t>198,25</t>
  </si>
  <si>
    <t>210,47</t>
  </si>
  <si>
    <t>101,95</t>
  </si>
  <si>
    <t>107,94</t>
  </si>
  <si>
    <t>223,50</t>
  </si>
  <si>
    <t>237,56</t>
  </si>
  <si>
    <t>43,62</t>
  </si>
  <si>
    <t>48,63</t>
  </si>
  <si>
    <t>63,67</t>
  </si>
  <si>
    <t>6,59</t>
  </si>
  <si>
    <t>17,14</t>
  </si>
  <si>
    <t>6,85</t>
  </si>
  <si>
    <t>7,91</t>
  </si>
  <si>
    <t>6,33</t>
  </si>
  <si>
    <t>35,76</t>
  </si>
  <si>
    <t>17,38</t>
  </si>
  <si>
    <t>26,56</t>
  </si>
  <si>
    <t>41,41</t>
  </si>
  <si>
    <t>35,99</t>
  </si>
  <si>
    <t>47,78</t>
  </si>
  <si>
    <t>39,65</t>
  </si>
  <si>
    <t>42,89</t>
  </si>
  <si>
    <t>36,04</t>
  </si>
  <si>
    <t>85,20</t>
  </si>
  <si>
    <t>82,11</t>
  </si>
  <si>
    <t>31,37</t>
  </si>
  <si>
    <t>25,95</t>
  </si>
  <si>
    <t>27,78</t>
  </si>
  <si>
    <t>21,04</t>
  </si>
  <si>
    <t>53,82</t>
  </si>
  <si>
    <t>50,76</t>
  </si>
  <si>
    <t>46,55</t>
  </si>
  <si>
    <t>49,90</t>
  </si>
  <si>
    <t>57,53</t>
  </si>
  <si>
    <t>70,78</t>
  </si>
  <si>
    <t>121,82</t>
  </si>
  <si>
    <t>78,04</t>
  </si>
  <si>
    <t>82,58</t>
  </si>
  <si>
    <t>142,97</t>
  </si>
  <si>
    <t>96,52</t>
  </si>
  <si>
    <t>157,51</t>
  </si>
  <si>
    <t>41,39</t>
  </si>
  <si>
    <t>43,91</t>
  </si>
  <si>
    <t>77,71</t>
  </si>
  <si>
    <t>56,91</t>
  </si>
  <si>
    <t>105,38</t>
  </si>
  <si>
    <t>67,94</t>
  </si>
  <si>
    <t>74,28</t>
  </si>
  <si>
    <t>134,37</t>
  </si>
  <si>
    <t>75,49</t>
  </si>
  <si>
    <t>78,01</t>
  </si>
  <si>
    <t>108,42</t>
  </si>
  <si>
    <t>91,02</t>
  </si>
  <si>
    <t>94,40</t>
  </si>
  <si>
    <t>136,14</t>
  </si>
  <si>
    <t>97,80</t>
  </si>
  <si>
    <t>102,05</t>
  </si>
  <si>
    <t>155,90</t>
  </si>
  <si>
    <t>125,76</t>
  </si>
  <si>
    <t>179,42</t>
  </si>
  <si>
    <t>71,79</t>
  </si>
  <si>
    <t>74,88</t>
  </si>
  <si>
    <t>114,10</t>
  </si>
  <si>
    <t>87,52</t>
  </si>
  <si>
    <t>91,66</t>
  </si>
  <si>
    <t>144,98</t>
  </si>
  <si>
    <t>214,29</t>
  </si>
  <si>
    <t>207,15</t>
  </si>
  <si>
    <t>212,88</t>
  </si>
  <si>
    <t>145,61</t>
  </si>
  <si>
    <t>223,47</t>
  </si>
  <si>
    <t>163,93</t>
  </si>
  <si>
    <t>209,53</t>
  </si>
  <si>
    <t>150,73</t>
  </si>
  <si>
    <t>231,92</t>
  </si>
  <si>
    <t>223,52</t>
  </si>
  <si>
    <t>239,54</t>
  </si>
  <si>
    <t>171,57</t>
  </si>
  <si>
    <t>229,23</t>
  </si>
  <si>
    <t>161,95</t>
  </si>
  <si>
    <t>241,09</t>
  </si>
  <si>
    <t>181,58</t>
  </si>
  <si>
    <t>225,90</t>
  </si>
  <si>
    <t>167,07</t>
  </si>
  <si>
    <t>182,10</t>
  </si>
  <si>
    <t>51,48</t>
  </si>
  <si>
    <t>54,72</t>
  </si>
  <si>
    <t>76,58</t>
  </si>
  <si>
    <t>84,53</t>
  </si>
  <si>
    <t>93,33</t>
  </si>
  <si>
    <t>61,61</t>
  </si>
  <si>
    <t>69,07</t>
  </si>
  <si>
    <t>81,86</t>
  </si>
  <si>
    <t>98,83</t>
  </si>
  <si>
    <t>106,30</t>
  </si>
  <si>
    <t>77,57</t>
  </si>
  <si>
    <t>53,96</t>
  </si>
  <si>
    <t>55,33</t>
  </si>
  <si>
    <t>66,20</t>
  </si>
  <si>
    <t>117,66</t>
  </si>
  <si>
    <t>71,62</t>
  </si>
  <si>
    <t>78,00</t>
  </si>
  <si>
    <t>138,81</t>
  </si>
  <si>
    <t>79,57</t>
  </si>
  <si>
    <t>85,84</t>
  </si>
  <si>
    <t>90,84</t>
  </si>
  <si>
    <t>152,93</t>
  </si>
  <si>
    <t>87,87</t>
  </si>
  <si>
    <t>41,81</t>
  </si>
  <si>
    <t>75,74</t>
  </si>
  <si>
    <t>42,35</t>
  </si>
  <si>
    <t>53,80</t>
  </si>
  <si>
    <t>57,18</t>
  </si>
  <si>
    <t>102,54</t>
  </si>
  <si>
    <t>58,22</t>
  </si>
  <si>
    <t>60,58</t>
  </si>
  <si>
    <t>64,83</t>
  </si>
  <si>
    <t>122,30</t>
  </si>
  <si>
    <t>65,69</t>
  </si>
  <si>
    <t>70,85</t>
  </si>
  <si>
    <t>131,64</t>
  </si>
  <si>
    <t>69,09</t>
  </si>
  <si>
    <t>71,61</t>
  </si>
  <si>
    <t>102,66</t>
  </si>
  <si>
    <t>74,99</t>
  </si>
  <si>
    <t>83,60</t>
  </si>
  <si>
    <t>86,98</t>
  </si>
  <si>
    <t>129,46</t>
  </si>
  <si>
    <t>90,87</t>
  </si>
  <si>
    <t>90,38</t>
  </si>
  <si>
    <t>98,33</t>
  </si>
  <si>
    <t>115,65</t>
  </si>
  <si>
    <t>120,32</t>
  </si>
  <si>
    <t>171,18</t>
  </si>
  <si>
    <t>116,48</t>
  </si>
  <si>
    <t>27,22</t>
  </si>
  <si>
    <t>32,87</t>
  </si>
  <si>
    <t>42,74</t>
  </si>
  <si>
    <t>23,98</t>
  </si>
  <si>
    <t>35,34</t>
  </si>
  <si>
    <t>56,95</t>
  </si>
  <si>
    <t>235,41</t>
  </si>
  <si>
    <t>280,89</t>
  </si>
  <si>
    <t>68,74</t>
  </si>
  <si>
    <t>73,50</t>
  </si>
  <si>
    <t>77,13</t>
  </si>
  <si>
    <t>81,96</t>
  </si>
  <si>
    <t>337,31</t>
  </si>
  <si>
    <t>404,21</t>
  </si>
  <si>
    <t>69,92</t>
  </si>
  <si>
    <t>61,90</t>
  </si>
  <si>
    <t>93,66</t>
  </si>
  <si>
    <t>94,20</t>
  </si>
  <si>
    <t>78,31</t>
  </si>
  <si>
    <t>233,52</t>
  </si>
  <si>
    <t>339,94</t>
  </si>
  <si>
    <t>242,95</t>
  </si>
  <si>
    <t>349,37</t>
  </si>
  <si>
    <t>129,64</t>
  </si>
  <si>
    <t>161,94</t>
  </si>
  <si>
    <t>134,69</t>
  </si>
  <si>
    <t>190,03</t>
  </si>
  <si>
    <t>47,55</t>
  </si>
  <si>
    <t>42,92</t>
  </si>
  <si>
    <t>70,56</t>
  </si>
  <si>
    <t>28,14</t>
  </si>
  <si>
    <t>1,89</t>
  </si>
  <si>
    <t>2,56</t>
  </si>
  <si>
    <t>22,06</t>
  </si>
  <si>
    <t>480,84</t>
  </si>
  <si>
    <t>465,59</t>
  </si>
  <si>
    <t>491,35</t>
  </si>
  <si>
    <t>475,08</t>
  </si>
  <si>
    <t>631,23</t>
  </si>
  <si>
    <t>653,39</t>
  </si>
  <si>
    <t>634,77</t>
  </si>
  <si>
    <t>678,67</t>
  </si>
  <si>
    <t>641,66</t>
  </si>
  <si>
    <t>679,16</t>
  </si>
  <si>
    <t>636,97</t>
  </si>
  <si>
    <t>693,94</t>
  </si>
  <si>
    <t>473,87</t>
  </si>
  <si>
    <t>638,39</t>
  </si>
  <si>
    <t>619,53</t>
  </si>
  <si>
    <t>583,69</t>
  </si>
  <si>
    <t>579,71</t>
  </si>
  <si>
    <t>564,77</t>
  </si>
  <si>
    <t>545,62</t>
  </si>
  <si>
    <t>467,29</t>
  </si>
  <si>
    <t>448,99</t>
  </si>
  <si>
    <t>548,09</t>
  </si>
  <si>
    <t>531,41</t>
  </si>
  <si>
    <t>508,43</t>
  </si>
  <si>
    <t>482,66</t>
  </si>
  <si>
    <t>3.441,73</t>
  </si>
  <si>
    <t>3.438,81</t>
  </si>
  <si>
    <t>3.542,79</t>
  </si>
  <si>
    <t>3.530,53</t>
  </si>
  <si>
    <t>3.468,44</t>
  </si>
  <si>
    <t>3.464,09</t>
  </si>
  <si>
    <t>510,23</t>
  </si>
  <si>
    <t>431,18</t>
  </si>
  <si>
    <t>544,25</t>
  </si>
  <si>
    <t>455,28</t>
  </si>
  <si>
    <t>688,85</t>
  </si>
  <si>
    <t>606,84</t>
  </si>
  <si>
    <t>659,00</t>
  </si>
  <si>
    <t>607,51</t>
  </si>
  <si>
    <t>649,76</t>
  </si>
  <si>
    <t>638,48</t>
  </si>
  <si>
    <t>651,06</t>
  </si>
  <si>
    <t>635,26</t>
  </si>
  <si>
    <t>852,29</t>
  </si>
  <si>
    <t>694,83</t>
  </si>
  <si>
    <t>650,67</t>
  </si>
  <si>
    <t>731,19</t>
  </si>
  <si>
    <t>642,01</t>
  </si>
  <si>
    <t>587,84</t>
  </si>
  <si>
    <t>661,93</t>
  </si>
  <si>
    <t>588,19</t>
  </si>
  <si>
    <t>544,62</t>
  </si>
  <si>
    <t>609,96</t>
  </si>
  <si>
    <t>508,83</t>
  </si>
  <si>
    <t>526,19</t>
  </si>
  <si>
    <t>431,38</t>
  </si>
  <si>
    <t>652,69</t>
  </si>
  <si>
    <t>555,46</t>
  </si>
  <si>
    <t>507,18</t>
  </si>
  <si>
    <t>558,55</t>
  </si>
  <si>
    <t>492,64</t>
  </si>
  <si>
    <t>456,64</t>
  </si>
  <si>
    <t>3.412,07</t>
  </si>
  <si>
    <t>3.368,46</t>
  </si>
  <si>
    <t>3.518,07</t>
  </si>
  <si>
    <t>3.457,29</t>
  </si>
  <si>
    <t>3.445,02</t>
  </si>
  <si>
    <t>3.448,79</t>
  </si>
  <si>
    <t>3.399,90</t>
  </si>
  <si>
    <t>558,58</t>
  </si>
  <si>
    <t>585,70</t>
  </si>
  <si>
    <t>736,46</t>
  </si>
  <si>
    <t>733,96</t>
  </si>
  <si>
    <t>764,75</t>
  </si>
  <si>
    <t>735,14</t>
  </si>
  <si>
    <t>735,62</t>
  </si>
  <si>
    <t>793,27</t>
  </si>
  <si>
    <t>717,18</t>
  </si>
  <si>
    <t>675,03</t>
  </si>
  <si>
    <t>648,60</t>
  </si>
  <si>
    <t>558,08</t>
  </si>
  <si>
    <t>643,10</t>
  </si>
  <si>
    <t>587,46</t>
  </si>
  <si>
    <t>3.511,97</t>
  </si>
  <si>
    <t>3.596,50</t>
  </si>
  <si>
    <t>3.540,86</t>
  </si>
  <si>
    <t>1.935,52</t>
  </si>
  <si>
    <t>1.926,53</t>
  </si>
  <si>
    <t>1.910,18</t>
  </si>
  <si>
    <t>2.253,74</t>
  </si>
  <si>
    <t>2.237,74</t>
  </si>
  <si>
    <t>2.222,63</t>
  </si>
  <si>
    <t>5.345,90</t>
  </si>
  <si>
    <t>5.360,84</t>
  </si>
  <si>
    <t>5.379,87</t>
  </si>
  <si>
    <t>5.940,31</t>
  </si>
  <si>
    <t>5.986,73</t>
  </si>
  <si>
    <t>6.027,96</t>
  </si>
  <si>
    <t>3.770,29</t>
  </si>
  <si>
    <t>3.787,57</t>
  </si>
  <si>
    <t>3.800,96</t>
  </si>
  <si>
    <t>2.107,52</t>
  </si>
  <si>
    <t>2.422,68</t>
  </si>
  <si>
    <t>6.205,26</t>
  </si>
  <si>
    <t>3.990,81</t>
  </si>
  <si>
    <t>5.568,25</t>
  </si>
  <si>
    <t>5.572,77</t>
  </si>
  <si>
    <t>1.975,97</t>
  </si>
  <si>
    <t>1.957,32</t>
  </si>
  <si>
    <t>828,19</t>
  </si>
  <si>
    <t>609,57</t>
  </si>
  <si>
    <t>675,88</t>
  </si>
  <si>
    <t>576,21</t>
  </si>
  <si>
    <t>650,96</t>
  </si>
  <si>
    <t>505,20</t>
  </si>
  <si>
    <t>590,29</t>
  </si>
  <si>
    <t>640,99</t>
  </si>
  <si>
    <t>818,75</t>
  </si>
  <si>
    <t>643,13</t>
  </si>
  <si>
    <t>594,27</t>
  </si>
  <si>
    <t>566,00</t>
  </si>
  <si>
    <t>716,40</t>
  </si>
  <si>
    <t>565,81</t>
  </si>
  <si>
    <t>521,72</t>
  </si>
  <si>
    <t>581,64</t>
  </si>
  <si>
    <t>519,73</t>
  </si>
  <si>
    <t>488,15</t>
  </si>
  <si>
    <t>783,38</t>
  </si>
  <si>
    <t>864,18</t>
  </si>
  <si>
    <t>768,24</t>
  </si>
  <si>
    <t>742,90</t>
  </si>
  <si>
    <t>854,43</t>
  </si>
  <si>
    <t>681,76</t>
  </si>
  <si>
    <t>741,92</t>
  </si>
  <si>
    <t>681,31</t>
  </si>
  <si>
    <t>651,58</t>
  </si>
  <si>
    <t>760,02</t>
  </si>
  <si>
    <t>604,40</t>
  </si>
  <si>
    <t>592,22</t>
  </si>
  <si>
    <t>567,85</t>
  </si>
  <si>
    <t>508,95</t>
  </si>
  <si>
    <t>775,50</t>
  </si>
  <si>
    <t>674,81</t>
  </si>
  <si>
    <t>1,86</t>
  </si>
  <si>
    <t>1.385,25</t>
  </si>
  <si>
    <t>1.001,30</t>
  </si>
  <si>
    <t>520,47</t>
  </si>
  <si>
    <t>2,58</t>
  </si>
  <si>
    <t>2,21</t>
  </si>
  <si>
    <t>26,32</t>
  </si>
  <si>
    <t>3,14</t>
  </si>
  <si>
    <t>5,03</t>
  </si>
  <si>
    <t>3,02</t>
  </si>
  <si>
    <t>2,51</t>
  </si>
  <si>
    <t>24,81</t>
  </si>
  <si>
    <t>78,98</t>
  </si>
  <si>
    <t>1,56</t>
  </si>
  <si>
    <t>59,20</t>
  </si>
  <si>
    <t>1,17</t>
  </si>
  <si>
    <t>37,78</t>
  </si>
  <si>
    <t>17,35</t>
  </si>
  <si>
    <t>3,95</t>
  </si>
  <si>
    <t>147,97</t>
  </si>
  <si>
    <t>4,12</t>
  </si>
  <si>
    <t>5,59</t>
  </si>
  <si>
    <t>9,85</t>
  </si>
  <si>
    <t>3,50</t>
  </si>
  <si>
    <t>54,79</t>
  </si>
  <si>
    <t>45,94</t>
  </si>
  <si>
    <t>73,56</t>
  </si>
  <si>
    <t>60,04</t>
  </si>
  <si>
    <t>48,29</t>
  </si>
  <si>
    <t>39,54</t>
  </si>
  <si>
    <t>105,50</t>
  </si>
  <si>
    <t>63,28</t>
  </si>
  <si>
    <t>139,53</t>
  </si>
  <si>
    <t>79,07</t>
  </si>
  <si>
    <t>296,74</t>
  </si>
  <si>
    <t>28,26</t>
  </si>
  <si>
    <t>762,31</t>
  </si>
  <si>
    <t>109,84</t>
  </si>
  <si>
    <t>53,53</t>
  </si>
  <si>
    <t>164,00</t>
  </si>
  <si>
    <t>538,04</t>
  </si>
  <si>
    <t>203,83</t>
  </si>
  <si>
    <t>250,58</t>
  </si>
  <si>
    <t>94,93</t>
  </si>
  <si>
    <t>22,28</t>
  </si>
  <si>
    <t>2,86</t>
  </si>
  <si>
    <t>2,78</t>
  </si>
  <si>
    <t>23,82</t>
  </si>
  <si>
    <t>178,32</t>
  </si>
  <si>
    <t>145,52</t>
  </si>
  <si>
    <t>304,45</t>
  </si>
  <si>
    <t>603,45</t>
  </si>
  <si>
    <t>217,00</t>
  </si>
  <si>
    <t>295,29</t>
  </si>
  <si>
    <t>1,47</t>
  </si>
  <si>
    <t>188,41</t>
  </si>
  <si>
    <t>116,64</t>
  </si>
  <si>
    <t>13,29</t>
  </si>
  <si>
    <t>165,84</t>
  </si>
  <si>
    <t>9,91</t>
  </si>
  <si>
    <t>59,18</t>
  </si>
  <si>
    <t>105,28</t>
  </si>
  <si>
    <t>1,77</t>
  </si>
  <si>
    <t>1,53</t>
  </si>
  <si>
    <t>2,09</t>
  </si>
  <si>
    <t>2,92</t>
  </si>
  <si>
    <t>3,64</t>
  </si>
  <si>
    <t>3,53</t>
  </si>
  <si>
    <t>1,54</t>
  </si>
  <si>
    <t>3,61</t>
  </si>
  <si>
    <t>3,13</t>
  </si>
  <si>
    <t>1,81</t>
  </si>
  <si>
    <t>557,68</t>
  </si>
  <si>
    <t>162,47</t>
  </si>
  <si>
    <t>276,80</t>
  </si>
  <si>
    <t>6,21</t>
  </si>
  <si>
    <t>8,90</t>
  </si>
  <si>
    <t>6,71</t>
  </si>
  <si>
    <t>18,38</t>
  </si>
  <si>
    <t>20,56</t>
  </si>
  <si>
    <t>5,33</t>
  </si>
  <si>
    <t>42,58</t>
  </si>
  <si>
    <t>44,31</t>
  </si>
  <si>
    <t>40,60</t>
  </si>
  <si>
    <t>33,36</t>
  </si>
  <si>
    <t>38,61</t>
  </si>
  <si>
    <t>29,27</t>
  </si>
  <si>
    <t>44,45</t>
  </si>
  <si>
    <t>34,14</t>
  </si>
  <si>
    <t>36,37</t>
  </si>
  <si>
    <t>28,87</t>
  </si>
  <si>
    <t>65,04</t>
  </si>
  <si>
    <t>46,99</t>
  </si>
  <si>
    <t>36,45</t>
  </si>
  <si>
    <t>188,89</t>
  </si>
  <si>
    <t>130,61</t>
  </si>
  <si>
    <t>72,23</t>
  </si>
  <si>
    <t>71,82</t>
  </si>
  <si>
    <t>64,94</t>
  </si>
  <si>
    <t>65,30</t>
  </si>
  <si>
    <t>130,80</t>
  </si>
  <si>
    <t>96,74</t>
  </si>
  <si>
    <t>58,58</t>
  </si>
  <si>
    <t>41,35</t>
  </si>
  <si>
    <t>40,45</t>
  </si>
  <si>
    <t>173,40</t>
  </si>
  <si>
    <t>206,54</t>
  </si>
  <si>
    <t>114,27</t>
  </si>
  <si>
    <t>223,15</t>
  </si>
  <si>
    <t>448,84</t>
  </si>
  <si>
    <t>1,93</t>
  </si>
  <si>
    <t>4,41</t>
  </si>
  <si>
    <t>191,25</t>
  </si>
  <si>
    <t>21,39</t>
  </si>
  <si>
    <t>117,88</t>
  </si>
  <si>
    <t>6.144,45</t>
  </si>
  <si>
    <t>6.483,11</t>
  </si>
  <si>
    <t>4.870,82</t>
  </si>
  <si>
    <t>5.238,18</t>
  </si>
  <si>
    <t>2.624,71</t>
  </si>
  <si>
    <t>4.078,62</t>
  </si>
  <si>
    <t>2.376,88</t>
  </si>
  <si>
    <t>2.530,52</t>
  </si>
  <si>
    <t>1.949,25</t>
  </si>
  <si>
    <t>2.807,22</t>
  </si>
  <si>
    <t>2.190,36</t>
  </si>
  <si>
    <t>4.094,20</t>
  </si>
  <si>
    <t>2.392,45</t>
  </si>
  <si>
    <t>2.546,09</t>
  </si>
  <si>
    <t>1.964,82</t>
  </si>
  <si>
    <t>2.822,79</t>
  </si>
  <si>
    <t>2.295,57</t>
  </si>
  <si>
    <t>1.245,63</t>
  </si>
  <si>
    <t>1.333,33</t>
  </si>
  <si>
    <t>1.284,01</t>
  </si>
  <si>
    <t>293,82</t>
  </si>
  <si>
    <t>285,44</t>
  </si>
  <si>
    <t>3.434,24</t>
  </si>
  <si>
    <t>88,62</t>
  </si>
  <si>
    <t>190,80</t>
  </si>
  <si>
    <t>279,01</t>
  </si>
  <si>
    <t>64,06</t>
  </si>
  <si>
    <t>114,11</t>
  </si>
  <si>
    <t>289,43</t>
  </si>
  <si>
    <t>322,30</t>
  </si>
  <si>
    <t>827,63</t>
  </si>
  <si>
    <t>1.306,66</t>
  </si>
  <si>
    <t>22,47</t>
  </si>
  <si>
    <t>14,69</t>
  </si>
  <si>
    <t>25,31</t>
  </si>
  <si>
    <t>28,93</t>
  </si>
  <si>
    <t>25,10</t>
  </si>
  <si>
    <t>25,83</t>
  </si>
  <si>
    <t>27,76</t>
  </si>
  <si>
    <t>30,15</t>
  </si>
  <si>
    <t>28,79</t>
  </si>
  <si>
    <t>26,63</t>
  </si>
  <si>
    <t>18,24</t>
  </si>
  <si>
    <t>28,01</t>
  </si>
  <si>
    <t>32,64</t>
  </si>
  <si>
    <t>30,14</t>
  </si>
  <si>
    <t>31,59</t>
  </si>
  <si>
    <t>22,66</t>
  </si>
  <si>
    <t>124,62</t>
  </si>
  <si>
    <t>130,49</t>
  </si>
  <si>
    <t>18,80</t>
  </si>
  <si>
    <t>22,98</t>
  </si>
  <si>
    <t>39,14</t>
  </si>
  <si>
    <t>120,80</t>
  </si>
  <si>
    <t>126,70</t>
  </si>
  <si>
    <t>150,85</t>
  </si>
  <si>
    <t>59,55</t>
  </si>
  <si>
    <t>30,10</t>
  </si>
  <si>
    <t>4.224,62</t>
  </si>
  <si>
    <t>5.541,53</t>
  </si>
  <si>
    <t>3.310,78</t>
  </si>
  <si>
    <t>4.039,83</t>
  </si>
  <si>
    <t>4.571,14</t>
  </si>
  <si>
    <t>3.919,48</t>
  </si>
  <si>
    <t>3.967,96</t>
  </si>
  <si>
    <t>21.055,61</t>
  </si>
  <si>
    <t>3.201,94</t>
  </si>
  <si>
    <t>22.082,95</t>
  </si>
  <si>
    <t>26.287,90</t>
  </si>
  <si>
    <t>20.562,60</t>
  </si>
  <si>
    <t>21.760,66</t>
  </si>
  <si>
    <t>22.786,91</t>
  </si>
  <si>
    <t>6.840,17</t>
  </si>
  <si>
    <t>10.388,68</t>
  </si>
  <si>
    <t>5.275,77</t>
  </si>
  <si>
    <t>0,86</t>
  </si>
  <si>
    <t>15,30</t>
  </si>
  <si>
    <t>15,88</t>
  </si>
  <si>
    <t>18,19</t>
  </si>
  <si>
    <t>259,30</t>
  </si>
  <si>
    <t>272,19</t>
  </si>
  <si>
    <t>324,97</t>
  </si>
  <si>
    <t>151,89</t>
  </si>
  <si>
    <t>159,18</t>
  </si>
  <si>
    <t>113,57</t>
  </si>
  <si>
    <t>177,20</t>
  </si>
  <si>
    <t>25,97</t>
  </si>
  <si>
    <t>68,03</t>
  </si>
  <si>
    <t>3.047,93</t>
  </si>
  <si>
    <t>4.871,30</t>
  </si>
  <si>
    <t>4.297,10</t>
  </si>
  <si>
    <t>59,27</t>
  </si>
  <si>
    <t>27,73</t>
  </si>
  <si>
    <t>89,68</t>
  </si>
  <si>
    <t>35,46</t>
  </si>
  <si>
    <t>33,37</t>
  </si>
  <si>
    <t>43,22</t>
  </si>
  <si>
    <t>22,57</t>
  </si>
  <si>
    <t>44,39</t>
  </si>
  <si>
    <t>41,09</t>
  </si>
  <si>
    <t>42,29</t>
  </si>
  <si>
    <t>112,27</t>
  </si>
  <si>
    <t>98,59</t>
  </si>
  <si>
    <t>54,10</t>
  </si>
  <si>
    <t>30,42</t>
  </si>
  <si>
    <t>61,37</t>
  </si>
  <si>
    <t>48,21</t>
  </si>
  <si>
    <t>84,79</t>
  </si>
  <si>
    <t>55,23</t>
  </si>
  <si>
    <t>30,09</t>
  </si>
  <si>
    <t>55,91</t>
  </si>
  <si>
    <t>59,12</t>
  </si>
  <si>
    <t>94,31</t>
  </si>
  <si>
    <t>57,90</t>
  </si>
  <si>
    <t>48,00</t>
  </si>
  <si>
    <t>40,80</t>
  </si>
  <si>
    <t>3.759,85</t>
  </si>
  <si>
    <t>3.819,38</t>
  </si>
  <si>
    <t>3.534,27</t>
  </si>
  <si>
    <t>3.784,81</t>
  </si>
  <si>
    <t>4.075,74</t>
  </si>
  <si>
    <t>3.761,21</t>
  </si>
  <si>
    <t>4.469,62</t>
  </si>
  <si>
    <t>3.968,33</t>
  </si>
  <si>
    <t>3.601,10</t>
  </si>
  <si>
    <t>3.645,26</t>
  </si>
  <si>
    <t>3.586,92</t>
  </si>
  <si>
    <t>3.767,58</t>
  </si>
  <si>
    <t>3.573,49</t>
  </si>
  <si>
    <t>2.593,02</t>
  </si>
  <si>
    <t>5.124,75</t>
  </si>
  <si>
    <t>4.479,29</t>
  </si>
  <si>
    <t>5.088,54</t>
  </si>
  <si>
    <t>4.471,90</t>
  </si>
  <si>
    <t>3.741,25</t>
  </si>
  <si>
    <t>4.285,77</t>
  </si>
  <si>
    <t>4.443,29</t>
  </si>
  <si>
    <t>3.654,59</t>
  </si>
  <si>
    <t>4.544,75</t>
  </si>
  <si>
    <t>4.745,72</t>
  </si>
  <si>
    <t>4.358,92</t>
  </si>
  <si>
    <t>4.498,68</t>
  </si>
  <si>
    <t>5.606,73</t>
  </si>
  <si>
    <t>3.772,74</t>
  </si>
  <si>
    <t>2.822,52</t>
  </si>
  <si>
    <t>4.581,37</t>
  </si>
  <si>
    <t>4.452,96</t>
  </si>
  <si>
    <t>7.498,07</t>
  </si>
  <si>
    <t>4.584,04</t>
  </si>
  <si>
    <t>4.026,40</t>
  </si>
  <si>
    <t>4.891,32</t>
  </si>
  <si>
    <t>5.219,09</t>
  </si>
  <si>
    <t>4.362,14</t>
  </si>
  <si>
    <t>5.080,05</t>
  </si>
  <si>
    <t>3.655,31</t>
  </si>
  <si>
    <t>4.688,53</t>
  </si>
  <si>
    <t>3.208,15</t>
  </si>
  <si>
    <t>4.948,90</t>
  </si>
  <si>
    <t>5.939,29</t>
  </si>
  <si>
    <t>4.939,68</t>
  </si>
  <si>
    <t>4.604,56</t>
  </si>
  <si>
    <t>6.397,03</t>
  </si>
  <si>
    <t>4.968,78</t>
  </si>
  <si>
    <t>7.499,80</t>
  </si>
  <si>
    <t>5.309,16</t>
  </si>
  <si>
    <t>5.699,38</t>
  </si>
  <si>
    <t>6.975,96</t>
  </si>
  <si>
    <t>5.746,72</t>
  </si>
  <si>
    <t>4.787,45</t>
  </si>
  <si>
    <t>4.685,10</t>
  </si>
  <si>
    <t>3.945,41</t>
  </si>
  <si>
    <t>3.595,36</t>
  </si>
  <si>
    <t>4.651,24</t>
  </si>
  <si>
    <t>5.269,06</t>
  </si>
  <si>
    <t>5.042,54</t>
  </si>
  <si>
    <t>9.277,53</t>
  </si>
  <si>
    <t>4.401,33</t>
  </si>
  <si>
    <t>3.633,35</t>
  </si>
  <si>
    <t>3.636,79</t>
  </si>
  <si>
    <t xml:space="preserve">PLANILHA ORÇAMENTÁRIA </t>
  </si>
  <si>
    <t>1.2</t>
  </si>
  <si>
    <t>2.2</t>
  </si>
  <si>
    <t>SAPATA</t>
  </si>
  <si>
    <t>BALDRAME</t>
  </si>
  <si>
    <t>2.3</t>
  </si>
  <si>
    <t xml:space="preserve">93382 </t>
  </si>
  <si>
    <t>3.4</t>
  </si>
  <si>
    <t>3.5</t>
  </si>
  <si>
    <t xml:space="preserve">M³ </t>
  </si>
  <si>
    <t>CONCRETAGEM DE PILARES, FCK = 25 MPA, COM USO DE BALDES - LANÇAMENTO, ADENSAMENTO E ACABAMENTO. AF_02/2022</t>
  </si>
  <si>
    <t xml:space="preserve">IMPERMEABILIZAÇÃO: </t>
  </si>
  <si>
    <t>P. UNIT. COM BDI</t>
  </si>
  <si>
    <t>TAPUME COM TELHA METÁLICA. AF_03/2024</t>
  </si>
  <si>
    <t>1.3</t>
  </si>
  <si>
    <t>m²</t>
  </si>
  <si>
    <t>9.4</t>
  </si>
  <si>
    <t xml:space="preserve">ESCAVAÇÃO MANUAL DE VALA. AF_09/2024 </t>
  </si>
  <si>
    <t>VOLUME DE ESCAVAÇÃO DA SAPATA - VOLUME DA SAPATA</t>
  </si>
  <si>
    <t>m³</t>
  </si>
  <si>
    <r>
      <rPr>
        <b/>
        <sz val="14"/>
        <rFont val="Aharoni"/>
        <charset val="177"/>
      </rPr>
      <t xml:space="preserve">            </t>
    </r>
    <r>
      <rPr>
        <b/>
        <sz val="14"/>
        <rFont val="Times New Roman"/>
        <family val="1"/>
      </rPr>
      <t xml:space="preserve">                                                                                                                                                           </t>
    </r>
    <r>
      <rPr>
        <b/>
        <sz val="18"/>
        <rFont val="Arial"/>
        <family val="2"/>
      </rPr>
      <t xml:space="preserve">                                                                                                 </t>
    </r>
    <r>
      <rPr>
        <b/>
        <sz val="14"/>
        <rFont val="Times New Roman"/>
        <family val="1"/>
      </rPr>
      <t xml:space="preserve">PREFEITURA MUNICIPAL DE PAUDALHO  - PE
SECRETARIA DE DESENVOLVIMENTO URBANO E MEIO AMBIENTE. </t>
    </r>
  </si>
  <si>
    <t xml:space="preserve"> PREFEITURA MUNICIPAL DE PAUDALHO</t>
  </si>
  <si>
    <t>SECRETARIA DE DESENVOLVIMENTO URBANO E MEIO AMBIENTE</t>
  </si>
  <si>
    <t>A vigência do contrato será de 365 (trezentos e sessenta e cinco) dias, a partir da assinatura do termo de contrato.</t>
  </si>
  <si>
    <t>Secretaria de Desenvolvimento Urbano  e Meio Ambiente</t>
  </si>
  <si>
    <r>
      <t>De 3,</t>
    </r>
    <r>
      <rPr>
        <b/>
        <sz val="10"/>
        <color indexed="8"/>
        <rFont val="Calibri"/>
        <family val="2"/>
      </rPr>
      <t>0%</t>
    </r>
    <r>
      <rPr>
        <sz val="10"/>
        <color indexed="8"/>
        <rFont val="Calibri"/>
        <family val="2"/>
      </rPr>
      <t xml:space="preserve"> até 5,50%.</t>
    </r>
  </si>
  <si>
    <r>
      <t xml:space="preserve">De </t>
    </r>
    <r>
      <rPr>
        <b/>
        <sz val="10"/>
        <color indexed="8"/>
        <rFont val="Calibri"/>
        <family val="2"/>
      </rPr>
      <t>0,59%</t>
    </r>
    <r>
      <rPr>
        <sz val="10"/>
        <color indexed="8"/>
        <rFont val="Calibri"/>
        <family val="2"/>
      </rPr>
      <t xml:space="preserve"> até </t>
    </r>
    <r>
      <rPr>
        <b/>
        <sz val="10"/>
        <color indexed="8"/>
        <rFont val="Calibri"/>
        <family val="2"/>
      </rPr>
      <t>1,39%.</t>
    </r>
  </si>
  <si>
    <r>
      <t xml:space="preserve">De </t>
    </r>
    <r>
      <rPr>
        <b/>
        <sz val="10"/>
        <color indexed="8"/>
        <rFont val="Calibri"/>
        <family val="2"/>
      </rPr>
      <t>0,97%</t>
    </r>
    <r>
      <rPr>
        <sz val="10"/>
        <color indexed="8"/>
        <rFont val="Calibri"/>
        <family val="2"/>
      </rPr>
      <t xml:space="preserve"> até 1,27</t>
    </r>
    <r>
      <rPr>
        <b/>
        <sz val="10"/>
        <color indexed="8"/>
        <rFont val="Calibri"/>
        <family val="2"/>
      </rPr>
      <t>%.</t>
    </r>
  </si>
  <si>
    <r>
      <t xml:space="preserve">De </t>
    </r>
    <r>
      <rPr>
        <b/>
        <sz val="10"/>
        <color indexed="8"/>
        <rFont val="Calibri"/>
        <family val="2"/>
      </rPr>
      <t>0,80%</t>
    </r>
    <r>
      <rPr>
        <sz val="10"/>
        <color indexed="8"/>
        <rFont val="Calibri"/>
        <family val="2"/>
      </rPr>
      <t xml:space="preserve"> até 1,0%.</t>
    </r>
  </si>
  <si>
    <r>
      <t xml:space="preserve">De </t>
    </r>
    <r>
      <rPr>
        <b/>
        <sz val="10"/>
        <color indexed="8"/>
        <rFont val="Calibri"/>
        <family val="2"/>
      </rPr>
      <t>6,16%</t>
    </r>
    <r>
      <rPr>
        <sz val="10"/>
        <color indexed="8"/>
        <rFont val="Calibri"/>
        <family val="2"/>
      </rPr>
      <t xml:space="preserve"> até 7,40%.</t>
    </r>
  </si>
  <si>
    <r>
      <t xml:space="preserve">De </t>
    </r>
    <r>
      <rPr>
        <b/>
        <sz val="10"/>
        <color indexed="8"/>
        <rFont val="Calibri"/>
        <family val="2"/>
      </rPr>
      <t>20,34%</t>
    </r>
    <r>
      <rPr>
        <sz val="10"/>
        <color indexed="8"/>
        <rFont val="Calibri"/>
        <family val="2"/>
      </rPr>
      <t xml:space="preserve"> até </t>
    </r>
    <r>
      <rPr>
        <b/>
        <sz val="10"/>
        <color indexed="8"/>
        <rFont val="Calibri"/>
        <family val="2"/>
      </rPr>
      <t>25,00%</t>
    </r>
    <r>
      <rPr>
        <sz val="10"/>
        <color indexed="8"/>
        <rFont val="Calibri"/>
        <family val="2"/>
      </rPr>
      <t xml:space="preserve">; médio = </t>
    </r>
    <r>
      <rPr>
        <b/>
        <sz val="10"/>
        <color indexed="8"/>
        <rFont val="Calibri"/>
        <family val="2"/>
      </rPr>
      <t>22,12%</t>
    </r>
  </si>
  <si>
    <t>Fórmula do BDI conforme Acórdão TCU 2622/2013-P.</t>
  </si>
  <si>
    <r>
      <t xml:space="preserve">LOCAL: </t>
    </r>
    <r>
      <rPr>
        <sz val="11"/>
        <rFont val="Arial"/>
        <family val="2"/>
      </rPr>
      <t>PAUDALHO-PE</t>
    </r>
  </si>
  <si>
    <t>CRONOGRAMA FÍSICO-FINANCEIRO GERAL</t>
  </si>
  <si>
    <t>Obra:</t>
  </si>
  <si>
    <t>Local:</t>
  </si>
  <si>
    <t>PAUDALHO - PE</t>
  </si>
  <si>
    <t>SERVIÇOS</t>
  </si>
  <si>
    <t>%</t>
  </si>
  <si>
    <t>VALOR</t>
  </si>
  <si>
    <t>MÊS 01</t>
  </si>
  <si>
    <t>MÊS 02</t>
  </si>
  <si>
    <t>MÊS 03</t>
  </si>
  <si>
    <t>MÊS 04</t>
  </si>
  <si>
    <t>R$</t>
  </si>
  <si>
    <t>PERCENTUAL</t>
  </si>
  <si>
    <t>VALOR NO PERÍODO</t>
  </si>
  <si>
    <t>VALOR ACUMULADO</t>
  </si>
  <si>
    <t>PREFEITURA MUNICIPAL DE PAUDALHO/PE
SECRETARIA DE DESENVOLVIMENTO URBANO E MEIO AMBIENTE</t>
  </si>
  <si>
    <t>KG/M</t>
  </si>
  <si>
    <t>24,08</t>
  </si>
  <si>
    <t>h</t>
  </si>
  <si>
    <t>OBS 1: COMPOSIÇÃO COM COEFICIENTES BASEADA DO ITEM  88039</t>
  </si>
  <si>
    <t>COLCHÃO DE AREIA (REF.:03212/ORSE)</t>
  </si>
  <si>
    <t xml:space="preserve">AREIA FINA - POSTO JAZIDA/FORNECEDOR (RETIRADO NA JAZIDA, SEM TRANSPORTE) M3 C </t>
  </si>
  <si>
    <t>OBS 1: BASE ORSE - 0321</t>
  </si>
  <si>
    <t>MURETA</t>
  </si>
  <si>
    <t>MASSA ÚNICA, EM ARGAMASSA TRAÇO 1:2:8, PREPARO MANUAL, APLICADA MANUALMENTE EM PAREDES INTERNAS DE AMBIENTES COM ÁREA MAIOR QUE 10M², E = 17,5MM, COM TALISCAS. AF_03/2024</t>
  </si>
  <si>
    <t>SERVIÇOS DIVERSOS:</t>
  </si>
  <si>
    <t>3.6</t>
  </si>
  <si>
    <t>3.7</t>
  </si>
  <si>
    <t>9.5</t>
  </si>
  <si>
    <t>PAR DE TRAVES E REDES DE FUTSAL - FORNECIMENTO E INSTALAÇÃO. AF_03/2022</t>
  </si>
  <si>
    <t>ALAMBRADO</t>
  </si>
  <si>
    <t>PORTÃO</t>
  </si>
  <si>
    <t>ARAME GALVANIZADO 12 BWG, D = 2,76 MM (0,048 KG/M) OU 14 BWG, D = 2,11 MM (0,026 KG/M)</t>
  </si>
  <si>
    <t>ELETRODO REVESTIDO AWS - E6013, DIAMETRO IGUAL A 2,50 MM</t>
  </si>
  <si>
    <t>TUBO ACO GALVANIZADO COM COSTURA, CLASSE MEDIA, DN 3", E = *4,05* MM, PESO *8,47* KG/M (NBR 5580)</t>
  </si>
  <si>
    <t>0,0045</t>
  </si>
  <si>
    <t>0,9774</t>
  </si>
  <si>
    <t>0,0797</t>
  </si>
  <si>
    <t>0,0025</t>
  </si>
  <si>
    <t>1,0203</t>
  </si>
  <si>
    <t>28,81</t>
  </si>
  <si>
    <t>110,61</t>
  </si>
  <si>
    <t xml:space="preserve"> UN</t>
  </si>
  <si>
    <t>0,6104</t>
  </si>
  <si>
    <t>TUBO ACO GALVANIZADO COM COSTURA, CLASSE MEDIA, DN 2.1/2", E = *3,65* MM, PESO *6,51* KG/M (NBR 5580)</t>
  </si>
  <si>
    <t>ALAMBRADO PARA QUADRA POLIESPORTIVA, ESTRUTURADO POR TUBOS DE ACO GALVANIZADO, (MONTANTES COM DIAMETRO 4", TRAVESSAS E ESCORAS COM DIÂMETRO 3"), COM TELA DE ARAME GALVANIZADO, FIO 12 BWG E MALHA QUADRADA 5X5CM (EXCETO MURETA). AF_03/2021. ( REF.: SINPI - 102363)</t>
  </si>
  <si>
    <t>OBS 1: BASE SINPI - 102363</t>
  </si>
  <si>
    <t>TELA DE ARAME GALVANIZADA QUADRANGULAR / LOSANGULAR, FIO 2,11 MM (14 BWG), MALHA 5 X 5 CM, H = 2 M</t>
  </si>
  <si>
    <t>FONTE DE PREÇOS: SINAPI - 12/2025 - ONERADA</t>
  </si>
  <si>
    <t>DRENAGEM:</t>
  </si>
  <si>
    <t>SINAPI - ONERADO/PE - DEZEMBRO/2025</t>
  </si>
  <si>
    <t>120 (cento e vinte) dias, a contar da data de emissão da Ordem de Serviço</t>
  </si>
  <si>
    <t>OBJETO: CONTRATAÇÃO DE EMPRESA DE ENGENHARIA PARA EXECUÇÃO DOS SERVIÇOS DE REFORMA E ADEQUAÇÃO DO CAMPO DE FUTEBOL DO BAIRRO BOBOCÃO, NO MUNICÍPIO DE PAUDALHO-PE.</t>
  </si>
  <si>
    <t>CONTRATAÇÃO DE EMPRESA DE ENGENHARIA PARA EXECUÇÃO DOS SERVIÇOS DE REFORMA E ADEQUAÇÃO DO CAMPO DE FUTEBOL DO BAIRRO BOBOCÃO, NO MUNICÍPIO DE PAUDALHO-PE.</t>
  </si>
  <si>
    <t>Com objetivo de contratação de empresa de engenharia para execução dos serviços de reforma e adequação do campo de futebol do bairro Bobocão, no Município de Paudalho-PE, verificou a necessidade de contratar à empresa com competência necessárias para execução do serviços referentes aos itens prescritos na planilha orçamentaria, seguindo assim em anexo os critérios mínimo para a sua devida execução.</t>
  </si>
  <si>
    <t xml:space="preserve"> O objetivo deste projeto básico é a contratação de empresa de engenharia para execução dos serviços de reforma e adequação do campo de futebol do bairro Bobocão, no Município de Paudalho-PE.</t>
  </si>
  <si>
    <t>Há necessidade de LICITAR tendo em vista que a Prefeitura não dispõe de mão de obra suficiente e  especializada para a execução dos serviços,tendo em vista a necessidade da execução dos serviços de reforma e adequação do campo de futebol do bairro Bobocão, no Município de Paudalho-PE</t>
  </si>
  <si>
    <t xml:space="preserve">(Duzentos e vinte e dois mil, duzentos e oitenta e quatro reais e oitenta e seis centavos). </t>
  </si>
  <si>
    <t>dez/25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</si>
</sst>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quot;R$ &quot;#,##0_);\(&quot;R$ &quot;#,##0\)"/>
    <numFmt numFmtId="165" formatCode="_(* #,##0.00_);_(* \(#,##0.00\);_(* &quot;-&quot;??_);_(@_)"/>
    <numFmt numFmtId="166" formatCode="#,##0.00000"/>
    <numFmt numFmtId="167" formatCode="#,##0.000"/>
    <numFmt numFmtId="168" formatCode="0.000"/>
    <numFmt numFmtId="169" formatCode="_(&quot;R$ &quot;* #,##0.00_);_(&quot;R$ &quot;* \(#,##0.00\);_(&quot;R$ &quot;* &quot;-&quot;??_);_(@_)"/>
    <numFmt numFmtId="170" formatCode="#,##0.0000"/>
  </numFmts>
  <fonts count="74">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9"/>
      <name val="Arial"/>
      <family val="2"/>
    </font>
    <font>
      <b/>
      <sz val="10"/>
      <name val="Arial"/>
      <family val="2"/>
    </font>
    <font>
      <sz val="9"/>
      <name val="Arial"/>
      <family val="2"/>
    </font>
    <font>
      <sz val="10"/>
      <name val="Arial"/>
      <family val="2"/>
    </font>
    <font>
      <b/>
      <u/>
      <sz val="10"/>
      <name val="Arial"/>
      <family val="2"/>
    </font>
    <font>
      <b/>
      <sz val="11"/>
      <name val="Arial"/>
      <family val="2"/>
    </font>
    <font>
      <b/>
      <u/>
      <sz val="9"/>
      <name val="Arial"/>
      <family val="2"/>
    </font>
    <font>
      <b/>
      <u/>
      <sz val="8"/>
      <name val="Arial"/>
      <family val="2"/>
    </font>
    <font>
      <sz val="11"/>
      <name val="Arial"/>
      <family val="2"/>
    </font>
    <font>
      <b/>
      <u/>
      <sz val="11"/>
      <name val="Arial"/>
      <family val="2"/>
    </font>
    <font>
      <sz val="11"/>
      <color rgb="FF000000"/>
      <name val="Calibri"/>
      <family val="2"/>
      <scheme val="minor"/>
    </font>
    <font>
      <b/>
      <u/>
      <sz val="14"/>
      <name val="Arial"/>
      <family val="2"/>
    </font>
    <font>
      <b/>
      <sz val="13"/>
      <name val="Arial"/>
      <family val="2"/>
    </font>
    <font>
      <b/>
      <u/>
      <sz val="13"/>
      <name val="Arial"/>
      <family val="2"/>
    </font>
    <font>
      <b/>
      <u/>
      <sz val="12"/>
      <name val="Arial"/>
      <family val="2"/>
    </font>
    <font>
      <b/>
      <sz val="12"/>
      <name val="Arial"/>
      <family val="2"/>
    </font>
    <font>
      <b/>
      <sz val="14"/>
      <name val="Arial"/>
      <family val="2"/>
    </font>
    <font>
      <b/>
      <sz val="9"/>
      <name val="Calibri"/>
      <family val="2"/>
      <scheme val="minor"/>
    </font>
    <font>
      <b/>
      <sz val="20"/>
      <name val="Arial"/>
      <family val="2"/>
    </font>
    <font>
      <sz val="10"/>
      <color rgb="FFFF0000"/>
      <name val="Arial"/>
      <family val="2"/>
    </font>
    <font>
      <sz val="9"/>
      <color theme="1"/>
      <name val="Arial"/>
      <family val="2"/>
    </font>
    <font>
      <b/>
      <sz val="11"/>
      <color theme="1"/>
      <name val="Calibri"/>
      <family val="2"/>
      <scheme val="minor"/>
    </font>
    <font>
      <sz val="14"/>
      <color theme="1"/>
      <name val="Times New Roman"/>
      <family val="1"/>
    </font>
    <font>
      <sz val="10"/>
      <color theme="1"/>
      <name val="Calibri"/>
      <family val="2"/>
      <scheme val="minor"/>
    </font>
    <font>
      <sz val="11"/>
      <color theme="1"/>
      <name val="Times New Roman"/>
      <family val="1"/>
    </font>
    <font>
      <sz val="8"/>
      <color theme="1"/>
      <name val="Calibri"/>
      <family val="2"/>
      <scheme val="minor"/>
    </font>
    <font>
      <b/>
      <sz val="12"/>
      <name val="Calibri"/>
      <family val="2"/>
      <scheme val="minor"/>
    </font>
    <font>
      <sz val="10"/>
      <name val="Calibri"/>
      <family val="2"/>
      <scheme val="minor"/>
    </font>
    <font>
      <b/>
      <sz val="10"/>
      <color theme="1"/>
      <name val="Calibri"/>
      <family val="2"/>
      <scheme val="minor"/>
    </font>
    <font>
      <b/>
      <sz val="11"/>
      <name val="Calibri"/>
      <family val="2"/>
      <scheme val="minor"/>
    </font>
    <font>
      <b/>
      <sz val="11"/>
      <color rgb="FFFF0000"/>
      <name val="Calibri"/>
      <family val="2"/>
      <scheme val="minor"/>
    </font>
    <font>
      <i/>
      <sz val="10"/>
      <color theme="1"/>
      <name val="Calibri"/>
      <family val="2"/>
      <scheme val="minor"/>
    </font>
    <font>
      <sz val="10"/>
      <color rgb="FFFF0000"/>
      <name val="Calibri"/>
      <family val="2"/>
      <scheme val="minor"/>
    </font>
    <font>
      <sz val="12"/>
      <color theme="1"/>
      <name val="Calibri"/>
      <family val="2"/>
      <scheme val="minor"/>
    </font>
    <font>
      <sz val="11"/>
      <name val="Calibri"/>
      <family val="2"/>
      <scheme val="minor"/>
    </font>
    <font>
      <sz val="9"/>
      <name val="Calibri"/>
      <family val="2"/>
      <scheme val="minor"/>
    </font>
    <font>
      <sz val="10"/>
      <name val="Arial"/>
      <family val="2"/>
    </font>
    <font>
      <sz val="11"/>
      <color rgb="FF000000"/>
      <name val="Arial"/>
      <family val="2"/>
    </font>
    <font>
      <b/>
      <sz val="18"/>
      <name val="Arial"/>
      <family val="2"/>
      <charset val="177"/>
    </font>
    <font>
      <b/>
      <sz val="14"/>
      <name val="Aharoni"/>
      <charset val="177"/>
    </font>
    <font>
      <b/>
      <sz val="14"/>
      <name val="Times New Roman"/>
      <family val="1"/>
    </font>
    <font>
      <b/>
      <sz val="18"/>
      <name val="Arial"/>
      <family val="2"/>
    </font>
    <font>
      <b/>
      <sz val="11"/>
      <color indexed="8"/>
      <name val="Arial"/>
      <family val="2"/>
    </font>
    <font>
      <b/>
      <sz val="12"/>
      <color indexed="8"/>
      <name val="Arial"/>
      <family val="2"/>
    </font>
    <font>
      <b/>
      <sz val="24"/>
      <name val="Arial"/>
      <family val="2"/>
    </font>
    <font>
      <sz val="16"/>
      <name val="Arial"/>
      <family val="2"/>
    </font>
    <font>
      <sz val="18"/>
      <name val="Arial"/>
      <family val="2"/>
    </font>
    <font>
      <sz val="12"/>
      <name val="Arial"/>
      <family val="2"/>
    </font>
    <font>
      <sz val="11"/>
      <color rgb="FFFF0000"/>
      <name val="Arial"/>
      <family val="2"/>
    </font>
    <font>
      <b/>
      <u/>
      <sz val="26"/>
      <name val="Arial"/>
      <family val="2"/>
    </font>
    <font>
      <b/>
      <i/>
      <sz val="12"/>
      <name val="Arial"/>
      <family val="2"/>
    </font>
    <font>
      <sz val="12"/>
      <color theme="1"/>
      <name val="Arial"/>
      <family val="2"/>
    </font>
    <font>
      <b/>
      <i/>
      <sz val="12"/>
      <color indexed="10"/>
      <name val="Arial"/>
      <family val="2"/>
    </font>
    <font>
      <sz val="12"/>
      <color rgb="FFFF0000"/>
      <name val="Arial"/>
      <family val="2"/>
    </font>
    <font>
      <sz val="12"/>
      <name val="Arial1"/>
      <family val="1"/>
    </font>
    <font>
      <sz val="12"/>
      <color indexed="10"/>
      <name val="Arial"/>
      <family val="2"/>
    </font>
    <font>
      <i/>
      <sz val="12"/>
      <name val="Arial"/>
      <family val="2"/>
    </font>
    <font>
      <b/>
      <sz val="16"/>
      <name val="Arial"/>
      <family val="2"/>
    </font>
    <font>
      <sz val="14"/>
      <name val="Arial"/>
      <family val="2"/>
    </font>
    <font>
      <sz val="8"/>
      <name val="Arial"/>
      <family val="2"/>
    </font>
    <font>
      <sz val="10"/>
      <name val="Courier New"/>
      <family val="3"/>
    </font>
    <font>
      <b/>
      <u/>
      <sz val="22"/>
      <name val="Arial"/>
      <family val="2"/>
    </font>
    <font>
      <b/>
      <sz val="10"/>
      <color indexed="8"/>
      <name val="Calibri"/>
      <family val="2"/>
    </font>
    <font>
      <sz val="10"/>
      <color indexed="8"/>
      <name val="Calibri"/>
      <family val="2"/>
    </font>
    <font>
      <u/>
      <sz val="10"/>
      <name val="Arial"/>
      <family val="2"/>
    </font>
    <font>
      <sz val="8"/>
      <color theme="1"/>
      <name val="Arial"/>
      <family val="2"/>
    </font>
    <font>
      <sz val="11"/>
      <color theme="1"/>
      <name val="Arial"/>
      <family val="2"/>
    </font>
  </fonts>
  <fills count="1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6" tint="0.59999389629810485"/>
        <bgColor indexed="31"/>
      </patternFill>
    </fill>
    <fill>
      <patternFill patternType="solid">
        <fgColor theme="0"/>
        <bgColor indexed="31"/>
      </patternFill>
    </fill>
    <fill>
      <patternFill patternType="solid">
        <fgColor indexed="9"/>
        <bgColor indexed="26"/>
      </patternFill>
    </fill>
    <fill>
      <patternFill patternType="solid">
        <fgColor theme="0"/>
        <bgColor indexed="26"/>
      </patternFill>
    </fill>
    <fill>
      <patternFill patternType="solid">
        <fgColor theme="6" tint="0.39997558519241921"/>
        <bgColor indexed="64"/>
      </patternFill>
    </fill>
    <fill>
      <patternFill patternType="solid">
        <fgColor indexed="9"/>
        <bgColor indexed="64"/>
      </patternFill>
    </fill>
    <fill>
      <patternFill patternType="solid">
        <fgColor theme="2" tint="-0.249977111117893"/>
        <bgColor indexed="64"/>
      </patternFill>
    </fill>
  </fills>
  <borders count="92">
    <border>
      <left/>
      <right/>
      <top/>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8"/>
      </right>
      <top/>
      <bottom/>
      <diagonal/>
    </border>
    <border>
      <left style="hair">
        <color indexed="8"/>
      </left>
      <right style="hair">
        <color indexed="8"/>
      </right>
      <top/>
      <bottom/>
      <diagonal/>
    </border>
    <border>
      <left style="hair">
        <color indexed="8"/>
      </left>
      <right style="medium">
        <color indexed="64"/>
      </right>
      <top/>
      <bottom/>
      <diagonal/>
    </border>
    <border>
      <left style="hair">
        <color indexed="8"/>
      </left>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medium">
        <color indexed="64"/>
      </right>
      <top style="thin">
        <color indexed="8"/>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hair">
        <color indexed="8"/>
      </left>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top/>
      <bottom style="hair">
        <color indexed="8"/>
      </bottom>
      <diagonal/>
    </border>
    <border>
      <left/>
      <right/>
      <top/>
      <bottom style="hair">
        <color indexed="8"/>
      </bottom>
      <diagonal/>
    </border>
    <border>
      <left/>
      <right style="medium">
        <color indexed="64"/>
      </right>
      <top/>
      <bottom style="hair">
        <color indexed="8"/>
      </bottom>
      <diagonal/>
    </border>
    <border>
      <left style="medium">
        <color indexed="64"/>
      </left>
      <right style="hair">
        <color indexed="8"/>
      </right>
      <top/>
      <bottom style="medium">
        <color indexed="64"/>
      </bottom>
      <diagonal/>
    </border>
    <border>
      <left style="hair">
        <color indexed="8"/>
      </left>
      <right style="hair">
        <color indexed="8"/>
      </right>
      <top/>
      <bottom style="medium">
        <color indexed="64"/>
      </bottom>
      <diagonal/>
    </border>
    <border>
      <left style="hair">
        <color indexed="8"/>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s>
  <cellStyleXfs count="205">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ill="0" applyBorder="0" applyAlignment="0" applyProtection="0"/>
    <xf numFmtId="44" fontId="4" fillId="0" borderId="0" applyFill="0" applyBorder="0" applyAlignment="0" applyProtection="0"/>
    <xf numFmtId="0" fontId="3" fillId="0" borderId="0"/>
    <xf numFmtId="0" fontId="4" fillId="0" borderId="0"/>
    <xf numFmtId="9" fontId="3" fillId="0" borderId="0" applyFont="0" applyFill="0" applyBorder="0" applyAlignment="0" applyProtection="0"/>
    <xf numFmtId="165" fontId="4" fillId="0" borderId="0" applyFont="0" applyFill="0" applyBorder="0" applyAlignment="0" applyProtection="0"/>
    <xf numFmtId="44" fontId="43" fillId="0" borderId="0" applyFont="0" applyFill="0" applyBorder="0" applyAlignment="0" applyProtection="0"/>
    <xf numFmtId="9" fontId="43"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4" fillId="0" borderId="0" applyFont="0" applyFill="0" applyBorder="0" applyAlignment="0" applyProtection="0"/>
    <xf numFmtId="169" fontId="4"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0" fontId="54" fillId="0" borderId="0"/>
    <xf numFmtId="0" fontId="4" fillId="0" borderId="0" applyFont="0" applyFill="0" applyBorder="0" applyAlignment="0" applyProtection="0"/>
    <xf numFmtId="0" fontId="4" fillId="0" borderId="0"/>
  </cellStyleXfs>
  <cellXfs count="828">
    <xf numFmtId="0" fontId="0" fillId="0" borderId="0" xfId="0"/>
    <xf numFmtId="0" fontId="10" fillId="0" borderId="0" xfId="0" applyFont="1"/>
    <xf numFmtId="0" fontId="0" fillId="0" borderId="0" xfId="0" applyAlignment="1">
      <alignment horizontal="center"/>
    </xf>
    <xf numFmtId="0" fontId="0" fillId="3" borderId="0" xfId="0" applyFill="1"/>
    <xf numFmtId="0" fontId="15" fillId="0" borderId="0" xfId="0" applyFont="1"/>
    <xf numFmtId="0" fontId="10" fillId="2" borderId="0" xfId="0" applyFont="1" applyFill="1"/>
    <xf numFmtId="0" fontId="12" fillId="0" borderId="0" xfId="0" applyFont="1" applyAlignment="1">
      <alignment horizontal="left"/>
    </xf>
    <xf numFmtId="0" fontId="12" fillId="0" borderId="0" xfId="10" applyFont="1" applyAlignment="1">
      <alignment horizontal="center"/>
    </xf>
    <xf numFmtId="0" fontId="16" fillId="0" borderId="0" xfId="10" applyFont="1" applyAlignment="1">
      <alignment horizontal="center"/>
    </xf>
    <xf numFmtId="0" fontId="12" fillId="0" borderId="4" xfId="0" applyFont="1" applyBorder="1" applyAlignment="1">
      <alignment horizontal="left"/>
    </xf>
    <xf numFmtId="0" fontId="12" fillId="0" borderId="1" xfId="0" applyFont="1" applyBorder="1" applyAlignment="1">
      <alignment horizontal="left"/>
    </xf>
    <xf numFmtId="43" fontId="9" fillId="0" borderId="0" xfId="10" applyNumberFormat="1" applyFont="1" applyAlignment="1">
      <alignment horizontal="center"/>
    </xf>
    <xf numFmtId="0" fontId="12" fillId="0" borderId="0" xfId="13" applyFont="1" applyAlignment="1">
      <alignment horizontal="center"/>
    </xf>
    <xf numFmtId="4" fontId="12" fillId="0" borderId="0" xfId="10" applyNumberFormat="1" applyFont="1" applyAlignment="1">
      <alignment horizontal="center"/>
    </xf>
    <xf numFmtId="0" fontId="12" fillId="0" borderId="6" xfId="0" applyFont="1" applyBorder="1"/>
    <xf numFmtId="0" fontId="12" fillId="0" borderId="7" xfId="0" applyFont="1" applyBorder="1"/>
    <xf numFmtId="0" fontId="12" fillId="0" borderId="8" xfId="0" applyFont="1" applyBorder="1"/>
    <xf numFmtId="43" fontId="0" fillId="3" borderId="0" xfId="0" applyNumberFormat="1" applyFill="1"/>
    <xf numFmtId="43" fontId="15" fillId="0" borderId="0" xfId="0" applyNumberFormat="1" applyFont="1"/>
    <xf numFmtId="43" fontId="0" fillId="0" borderId="0" xfId="0" applyNumberFormat="1"/>
    <xf numFmtId="0" fontId="7" fillId="4" borderId="10" xfId="90" applyFont="1" applyFill="1" applyBorder="1" applyAlignment="1">
      <alignment horizontal="center" vertical="top"/>
    </xf>
    <xf numFmtId="0" fontId="9" fillId="4" borderId="10" xfId="90" applyFont="1" applyFill="1" applyBorder="1" applyAlignment="1">
      <alignment horizontal="center" vertical="top"/>
    </xf>
    <xf numFmtId="0" fontId="9" fillId="4" borderId="10" xfId="90" applyFont="1" applyFill="1" applyBorder="1" applyAlignment="1">
      <alignment horizontal="center"/>
    </xf>
    <xf numFmtId="0" fontId="9" fillId="4" borderId="10" xfId="90" applyFont="1" applyFill="1" applyBorder="1" applyAlignment="1">
      <alignment horizontal="center" vertical="top" wrapText="1"/>
    </xf>
    <xf numFmtId="0" fontId="7" fillId="4" borderId="10" xfId="90" applyFont="1" applyFill="1" applyBorder="1" applyAlignment="1">
      <alignment horizontal="center" vertical="top" wrapText="1"/>
    </xf>
    <xf numFmtId="0" fontId="7" fillId="4" borderId="10" xfId="90" applyFont="1" applyFill="1" applyBorder="1" applyAlignment="1">
      <alignment horizontal="center"/>
    </xf>
    <xf numFmtId="0" fontId="12" fillId="0" borderId="0" xfId="13" applyFont="1" applyAlignment="1">
      <alignment horizontal="center" vertical="center"/>
    </xf>
    <xf numFmtId="0" fontId="10" fillId="0" borderId="0" xfId="0" applyFont="1" applyAlignment="1">
      <alignment vertical="center"/>
    </xf>
    <xf numFmtId="0" fontId="9" fillId="0" borderId="10" xfId="90" applyFont="1" applyBorder="1" applyAlignment="1">
      <alignment horizontal="center" vertical="center"/>
    </xf>
    <xf numFmtId="0" fontId="4" fillId="0" borderId="0" xfId="0" applyFont="1"/>
    <xf numFmtId="0" fontId="7" fillId="0" borderId="1" xfId="0" applyFont="1" applyBorder="1" applyAlignment="1">
      <alignment horizontal="center" vertical="center"/>
    </xf>
    <xf numFmtId="0" fontId="9" fillId="0" borderId="0" xfId="0" applyFont="1" applyAlignment="1">
      <alignment horizontal="center" vertical="center"/>
    </xf>
    <xf numFmtId="0" fontId="7" fillId="4" borderId="10" xfId="90" applyFont="1" applyFill="1" applyBorder="1" applyAlignment="1">
      <alignment horizontal="center" vertical="center"/>
    </xf>
    <xf numFmtId="0" fontId="7" fillId="4" borderId="10" xfId="90" applyFont="1" applyFill="1" applyBorder="1" applyAlignment="1">
      <alignment horizontal="center" vertical="center" wrapText="1"/>
    </xf>
    <xf numFmtId="0" fontId="13" fillId="4" borderId="10" xfId="90" applyFont="1" applyFill="1" applyBorder="1" applyAlignment="1">
      <alignment horizontal="justify" vertical="center" wrapText="1"/>
    </xf>
    <xf numFmtId="0" fontId="9" fillId="4" borderId="10" xfId="90" applyFont="1" applyFill="1" applyBorder="1" applyAlignment="1">
      <alignment horizontal="center" vertical="center"/>
    </xf>
    <xf numFmtId="0" fontId="4" fillId="0" borderId="0" xfId="181"/>
    <xf numFmtId="0" fontId="11" fillId="3" borderId="0" xfId="181" applyFont="1" applyFill="1" applyAlignment="1">
      <alignment horizontal="center" vertical="center" wrapText="1"/>
    </xf>
    <xf numFmtId="0" fontId="8" fillId="3" borderId="0" xfId="181" applyFont="1" applyFill="1" applyAlignment="1">
      <alignment horizontal="center" vertical="center" wrapText="1"/>
    </xf>
    <xf numFmtId="0" fontId="6" fillId="0" borderId="2" xfId="181" applyFont="1" applyBorder="1" applyAlignment="1">
      <alignment horizontal="center" vertical="top"/>
    </xf>
    <xf numFmtId="0" fontId="9" fillId="3" borderId="10" xfId="90" applyFont="1" applyFill="1" applyBorder="1" applyAlignment="1">
      <alignment horizontal="center" vertical="center"/>
    </xf>
    <xf numFmtId="0" fontId="9" fillId="3" borderId="10" xfId="90" applyFont="1" applyFill="1" applyBorder="1" applyAlignment="1">
      <alignment horizontal="center" vertical="center" wrapText="1"/>
    </xf>
    <xf numFmtId="4" fontId="9" fillId="3" borderId="10" xfId="90" applyNumberFormat="1" applyFont="1" applyFill="1" applyBorder="1" applyAlignment="1">
      <alignment horizontal="center" vertical="center"/>
    </xf>
    <xf numFmtId="4" fontId="9" fillId="3" borderId="10" xfId="6" applyNumberFormat="1" applyFont="1" applyFill="1" applyBorder="1" applyAlignment="1">
      <alignment horizontal="center" vertical="center"/>
    </xf>
    <xf numFmtId="0" fontId="5" fillId="0" borderId="10" xfId="181" applyFont="1" applyBorder="1"/>
    <xf numFmtId="4" fontId="5" fillId="0" borderId="10" xfId="181" applyNumberFormat="1" applyFont="1" applyBorder="1" applyAlignment="1">
      <alignment horizontal="center"/>
    </xf>
    <xf numFmtId="0" fontId="4" fillId="0" borderId="0" xfId="181" applyAlignment="1">
      <alignment horizontal="center"/>
    </xf>
    <xf numFmtId="0" fontId="6" fillId="0" borderId="2" xfId="181" applyFont="1" applyBorder="1" applyAlignment="1">
      <alignment horizontal="center" vertical="center"/>
    </xf>
    <xf numFmtId="0" fontId="4" fillId="0" borderId="0" xfId="181" applyAlignment="1">
      <alignment horizontal="center" vertical="center"/>
    </xf>
    <xf numFmtId="0" fontId="7"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4" fillId="3" borderId="0" xfId="181" applyFill="1"/>
    <xf numFmtId="0" fontId="19" fillId="0" borderId="7" xfId="185" applyFont="1" applyBorder="1"/>
    <xf numFmtId="0" fontId="20" fillId="0" borderId="7" xfId="185" applyFont="1" applyBorder="1"/>
    <xf numFmtId="0" fontId="20" fillId="0" borderId="8" xfId="185" applyFont="1" applyBorder="1"/>
    <xf numFmtId="0" fontId="10" fillId="0" borderId="0" xfId="78"/>
    <xf numFmtId="0" fontId="23" fillId="0" borderId="1" xfId="185" applyFont="1" applyBorder="1" applyAlignment="1">
      <alignment horizontal="center"/>
    </xf>
    <xf numFmtId="4" fontId="23" fillId="0" borderId="5" xfId="185" applyNumberFormat="1" applyFont="1" applyBorder="1" applyAlignment="1">
      <alignment horizontal="center"/>
    </xf>
    <xf numFmtId="0" fontId="10" fillId="0" borderId="14" xfId="78" applyBorder="1"/>
    <xf numFmtId="0" fontId="10" fillId="0" borderId="15" xfId="78" applyBorder="1"/>
    <xf numFmtId="0" fontId="7" fillId="5" borderId="25" xfId="185" applyFont="1" applyFill="1" applyBorder="1" applyAlignment="1">
      <alignment horizontal="left" vertical="center"/>
    </xf>
    <xf numFmtId="0" fontId="7" fillId="5" borderId="25" xfId="185" applyFont="1" applyFill="1" applyBorder="1" applyAlignment="1">
      <alignment horizontal="center" vertical="center"/>
    </xf>
    <xf numFmtId="0" fontId="7" fillId="5" borderId="25" xfId="185" applyFont="1" applyFill="1" applyBorder="1" applyAlignment="1">
      <alignment horizontal="center" vertical="center" wrapText="1"/>
    </xf>
    <xf numFmtId="0" fontId="7" fillId="5" borderId="26" xfId="185" applyFont="1" applyFill="1" applyBorder="1" applyAlignment="1">
      <alignment horizontal="center" vertical="center" wrapText="1"/>
    </xf>
    <xf numFmtId="0" fontId="5" fillId="5" borderId="30" xfId="186" applyFont="1" applyFill="1" applyBorder="1" applyAlignment="1">
      <alignment horizontal="center" vertical="center"/>
    </xf>
    <xf numFmtId="0" fontId="5" fillId="5" borderId="10" xfId="186" applyFont="1" applyFill="1" applyBorder="1" applyAlignment="1">
      <alignment horizontal="center" vertical="center"/>
    </xf>
    <xf numFmtId="0" fontId="5" fillId="5" borderId="10" xfId="186" applyFont="1" applyFill="1" applyBorder="1" applyAlignment="1">
      <alignment horizontal="left" vertical="center" wrapText="1"/>
    </xf>
    <xf numFmtId="4" fontId="5" fillId="5" borderId="10" xfId="186" applyNumberFormat="1" applyFont="1" applyFill="1" applyBorder="1" applyAlignment="1">
      <alignment horizontal="center" vertical="center" wrapText="1"/>
    </xf>
    <xf numFmtId="4" fontId="5" fillId="5" borderId="10" xfId="186" applyNumberFormat="1" applyFont="1" applyFill="1" applyBorder="1" applyAlignment="1">
      <alignment horizontal="center" vertical="center"/>
    </xf>
    <xf numFmtId="4" fontId="5" fillId="5" borderId="29" xfId="186" applyNumberFormat="1" applyFont="1" applyFill="1" applyBorder="1" applyAlignment="1">
      <alignment horizontal="center" vertical="center"/>
    </xf>
    <xf numFmtId="2" fontId="11" fillId="3" borderId="0" xfId="181" applyNumberFormat="1" applyFont="1" applyFill="1" applyAlignment="1">
      <alignment horizontal="center" vertical="center" wrapText="1"/>
    </xf>
    <xf numFmtId="2" fontId="5" fillId="0" borderId="10" xfId="181" applyNumberFormat="1" applyFont="1" applyBorder="1" applyAlignment="1">
      <alignment horizontal="center"/>
    </xf>
    <xf numFmtId="2" fontId="4" fillId="0" borderId="0" xfId="181" applyNumberFormat="1"/>
    <xf numFmtId="0" fontId="4" fillId="3" borderId="0" xfId="0" applyFont="1" applyFill="1"/>
    <xf numFmtId="4" fontId="0" fillId="0" borderId="0" xfId="0" applyNumberFormat="1" applyAlignment="1">
      <alignment horizontal="center"/>
    </xf>
    <xf numFmtId="4" fontId="0" fillId="0" borderId="0" xfId="0" applyNumberFormat="1" applyAlignment="1">
      <alignment horizontal="center" wrapText="1"/>
    </xf>
    <xf numFmtId="4" fontId="5" fillId="3" borderId="0" xfId="186" applyNumberFormat="1" applyFont="1" applyFill="1" applyAlignment="1">
      <alignment horizontal="center" vertical="center"/>
    </xf>
    <xf numFmtId="4" fontId="5" fillId="3" borderId="0" xfId="186" applyNumberFormat="1" applyFont="1" applyFill="1" applyAlignment="1">
      <alignment horizontal="left" vertical="center" wrapText="1"/>
    </xf>
    <xf numFmtId="4" fontId="5" fillId="0" borderId="0" xfId="186" applyNumberFormat="1" applyFont="1" applyAlignment="1">
      <alignment horizontal="center" vertical="center"/>
    </xf>
    <xf numFmtId="0" fontId="18" fillId="0" borderId="6" xfId="185" applyFont="1" applyBorder="1"/>
    <xf numFmtId="0" fontId="18" fillId="0" borderId="7" xfId="185" applyFont="1" applyBorder="1"/>
    <xf numFmtId="0" fontId="18" fillId="0" borderId="4" xfId="185" applyFont="1" applyBorder="1"/>
    <xf numFmtId="0" fontId="18" fillId="0" borderId="1" xfId="185" applyFont="1" applyBorder="1"/>
    <xf numFmtId="0" fontId="5" fillId="3" borderId="14" xfId="186" applyFont="1" applyFill="1" applyBorder="1" applyAlignment="1">
      <alignment horizontal="center" vertical="center"/>
    </xf>
    <xf numFmtId="0" fontId="5" fillId="3" borderId="0" xfId="186" applyFont="1" applyFill="1" applyAlignment="1">
      <alignment horizontal="center" vertical="center"/>
    </xf>
    <xf numFmtId="0" fontId="5" fillId="3" borderId="0" xfId="186" applyFont="1" applyFill="1" applyAlignment="1">
      <alignment horizontal="left" vertical="center" wrapText="1"/>
    </xf>
    <xf numFmtId="0" fontId="5" fillId="3" borderId="15" xfId="186" applyFont="1" applyFill="1" applyBorder="1" applyAlignment="1">
      <alignment horizontal="left" vertical="center" wrapText="1"/>
    </xf>
    <xf numFmtId="0" fontId="5" fillId="3" borderId="0" xfId="186" applyFont="1" applyFill="1" applyAlignment="1">
      <alignment horizontal="center" vertical="center" wrapText="1"/>
    </xf>
    <xf numFmtId="4" fontId="5" fillId="3" borderId="0" xfId="186" applyNumberFormat="1" applyFont="1" applyFill="1" applyAlignment="1">
      <alignment horizontal="center" vertical="center" wrapText="1"/>
    </xf>
    <xf numFmtId="4" fontId="5" fillId="3" borderId="15" xfId="186" applyNumberFormat="1" applyFont="1" applyFill="1" applyBorder="1" applyAlignment="1">
      <alignment horizontal="center" vertical="center"/>
    </xf>
    <xf numFmtId="4" fontId="5" fillId="0" borderId="31" xfId="186" applyNumberFormat="1" applyFont="1" applyBorder="1" applyAlignment="1">
      <alignment horizontal="center" vertical="center"/>
    </xf>
    <xf numFmtId="0" fontId="24" fillId="3" borderId="0" xfId="180" applyFont="1" applyFill="1" applyAlignment="1">
      <alignment vertical="top"/>
    </xf>
    <xf numFmtId="0" fontId="24" fillId="3" borderId="0" xfId="180" applyFont="1" applyFill="1" applyAlignment="1">
      <alignment vertical="center"/>
    </xf>
    <xf numFmtId="0" fontId="9" fillId="3" borderId="0" xfId="180" applyFont="1" applyFill="1" applyAlignment="1">
      <alignment horizontal="left" wrapText="1"/>
    </xf>
    <xf numFmtId="0" fontId="9" fillId="0" borderId="0" xfId="180" applyFont="1" applyAlignment="1">
      <alignment horizontal="center"/>
    </xf>
    <xf numFmtId="0" fontId="7" fillId="3" borderId="4" xfId="180" applyFont="1" applyFill="1" applyBorder="1" applyAlignment="1">
      <alignment horizontal="center" vertical="center"/>
    </xf>
    <xf numFmtId="0" fontId="7" fillId="3" borderId="1" xfId="180" applyFont="1" applyFill="1" applyBorder="1" applyAlignment="1">
      <alignment vertical="top"/>
    </xf>
    <xf numFmtId="0" fontId="7" fillId="3" borderId="1" xfId="180" applyFont="1" applyFill="1" applyBorder="1" applyAlignment="1">
      <alignment horizontal="center" vertical="center"/>
    </xf>
    <xf numFmtId="0" fontId="0" fillId="3" borderId="1" xfId="0" applyFill="1" applyBorder="1"/>
    <xf numFmtId="0" fontId="7" fillId="0" borderId="31" xfId="180" applyFont="1" applyBorder="1" applyAlignment="1">
      <alignment vertical="top"/>
    </xf>
    <xf numFmtId="0" fontId="7" fillId="3" borderId="0" xfId="180" applyFont="1" applyFill="1" applyAlignment="1">
      <alignment horizontal="left" vertical="top" wrapText="1"/>
    </xf>
    <xf numFmtId="0" fontId="7" fillId="0" borderId="0" xfId="180" applyFont="1" applyAlignment="1">
      <alignment horizontal="center" vertical="top"/>
    </xf>
    <xf numFmtId="0" fontId="7" fillId="4" borderId="30" xfId="90" applyFont="1" applyFill="1" applyBorder="1" applyAlignment="1">
      <alignment horizontal="center" vertical="center"/>
    </xf>
    <xf numFmtId="0" fontId="4" fillId="0" borderId="0" xfId="0" applyFont="1" applyAlignment="1">
      <alignment vertical="center"/>
    </xf>
    <xf numFmtId="0" fontId="27" fillId="3" borderId="10" xfId="90" applyFont="1" applyFill="1" applyBorder="1" applyAlignment="1">
      <alignment horizontal="center" vertical="center" wrapText="1"/>
    </xf>
    <xf numFmtId="0" fontId="30" fillId="0" borderId="0" xfId="23" applyFont="1"/>
    <xf numFmtId="0" fontId="32" fillId="0" borderId="0" xfId="23" applyFont="1"/>
    <xf numFmtId="0" fontId="3" fillId="0" borderId="14" xfId="189" applyBorder="1"/>
    <xf numFmtId="0" fontId="3" fillId="0" borderId="0" xfId="189"/>
    <xf numFmtId="0" fontId="3" fillId="0" borderId="15" xfId="189" applyBorder="1"/>
    <xf numFmtId="0" fontId="33" fillId="0" borderId="35" xfId="23" applyFont="1" applyBorder="1"/>
    <xf numFmtId="0" fontId="33" fillId="0" borderId="36" xfId="23" applyFont="1" applyBorder="1"/>
    <xf numFmtId="0" fontId="33" fillId="0" borderId="37" xfId="23" applyFont="1" applyBorder="1"/>
    <xf numFmtId="0" fontId="34" fillId="0" borderId="0" xfId="23" applyFont="1"/>
    <xf numFmtId="0" fontId="28" fillId="6" borderId="30" xfId="23" applyFont="1" applyFill="1" applyBorder="1"/>
    <xf numFmtId="0" fontId="28" fillId="6" borderId="10" xfId="23" applyFont="1" applyFill="1" applyBorder="1" applyAlignment="1">
      <alignment horizontal="center"/>
    </xf>
    <xf numFmtId="0" fontId="28" fillId="6" borderId="29" xfId="23" applyFont="1" applyFill="1" applyBorder="1" applyAlignment="1">
      <alignment horizontal="center"/>
    </xf>
    <xf numFmtId="0" fontId="35" fillId="0" borderId="10" xfId="23" applyFont="1" applyBorder="1" applyAlignment="1">
      <alignment horizontal="left"/>
    </xf>
    <xf numFmtId="0" fontId="28" fillId="0" borderId="27" xfId="23" applyFont="1" applyBorder="1"/>
    <xf numFmtId="0" fontId="28" fillId="0" borderId="28" xfId="23" applyFont="1" applyBorder="1" applyAlignment="1">
      <alignment horizontal="center"/>
    </xf>
    <xf numFmtId="0" fontId="28" fillId="0" borderId="38" xfId="23" applyFont="1" applyBorder="1" applyAlignment="1">
      <alignment horizontal="center"/>
    </xf>
    <xf numFmtId="10" fontId="36" fillId="6" borderId="29" xfId="191" applyNumberFormat="1" applyFont="1" applyFill="1" applyBorder="1" applyAlignment="1">
      <alignment horizontal="center"/>
    </xf>
    <xf numFmtId="0" fontId="30" fillId="0" borderId="10" xfId="23" applyFont="1" applyBorder="1"/>
    <xf numFmtId="0" fontId="28" fillId="0" borderId="30" xfId="23" applyFont="1" applyBorder="1"/>
    <xf numFmtId="0" fontId="28" fillId="0" borderId="10" xfId="23" applyFont="1" applyBorder="1" applyAlignment="1">
      <alignment horizontal="center"/>
    </xf>
    <xf numFmtId="2" fontId="37" fillId="0" borderId="29" xfId="23" applyNumberFormat="1" applyFont="1" applyBorder="1" applyAlignment="1">
      <alignment horizontal="center"/>
    </xf>
    <xf numFmtId="10" fontId="37" fillId="0" borderId="29" xfId="191" applyNumberFormat="1" applyFont="1" applyBorder="1" applyAlignment="1">
      <alignment horizontal="center"/>
    </xf>
    <xf numFmtId="10" fontId="36" fillId="0" borderId="29" xfId="191" applyNumberFormat="1" applyFont="1" applyBorder="1" applyAlignment="1">
      <alignment horizontal="center"/>
    </xf>
    <xf numFmtId="10" fontId="36" fillId="7" borderId="29" xfId="191" applyNumberFormat="1" applyFont="1" applyFill="1" applyBorder="1" applyAlignment="1">
      <alignment horizontal="center"/>
    </xf>
    <xf numFmtId="0" fontId="30" fillId="0" borderId="39" xfId="23" applyFont="1" applyBorder="1"/>
    <xf numFmtId="168" fontId="38" fillId="0" borderId="0" xfId="23" applyNumberFormat="1" applyFont="1" applyAlignment="1">
      <alignment horizontal="left"/>
    </xf>
    <xf numFmtId="10" fontId="36" fillId="0" borderId="38" xfId="191" applyNumberFormat="1" applyFont="1" applyFill="1" applyBorder="1" applyAlignment="1">
      <alignment horizontal="center"/>
    </xf>
    <xf numFmtId="0" fontId="28" fillId="6" borderId="27" xfId="23" applyFont="1" applyFill="1" applyBorder="1"/>
    <xf numFmtId="0" fontId="30" fillId="0" borderId="14" xfId="23" applyFont="1" applyBorder="1"/>
    <xf numFmtId="0" fontId="30" fillId="0" borderId="0" xfId="23" applyFont="1" applyAlignment="1">
      <alignment horizontal="center"/>
    </xf>
    <xf numFmtId="0" fontId="39" fillId="0" borderId="15" xfId="23" applyFont="1" applyBorder="1" applyAlignment="1">
      <alignment horizontal="center"/>
    </xf>
    <xf numFmtId="0" fontId="30" fillId="0" borderId="15" xfId="23" applyFont="1" applyBorder="1" applyAlignment="1">
      <alignment horizontal="center"/>
    </xf>
    <xf numFmtId="0" fontId="40" fillId="0" borderId="35" xfId="23" applyFont="1" applyBorder="1"/>
    <xf numFmtId="0" fontId="30" fillId="0" borderId="36" xfId="23" applyFont="1" applyBorder="1" applyAlignment="1">
      <alignment horizontal="center"/>
    </xf>
    <xf numFmtId="0" fontId="30" fillId="0" borderId="37" xfId="23" applyFont="1" applyBorder="1" applyAlignment="1">
      <alignment horizontal="center"/>
    </xf>
    <xf numFmtId="0" fontId="17" fillId="0" borderId="14" xfId="23" applyBorder="1"/>
    <xf numFmtId="0" fontId="17" fillId="0" borderId="0" xfId="23" applyAlignment="1">
      <alignment horizontal="center"/>
    </xf>
    <xf numFmtId="0" fontId="17" fillId="0" borderId="15" xfId="23" applyBorder="1" applyAlignment="1">
      <alignment horizontal="center"/>
    </xf>
    <xf numFmtId="0" fontId="17" fillId="0" borderId="0" xfId="23"/>
    <xf numFmtId="0" fontId="17" fillId="0" borderId="4" xfId="23" applyBorder="1"/>
    <xf numFmtId="0" fontId="17" fillId="0" borderId="1" xfId="23" applyBorder="1" applyAlignment="1">
      <alignment horizontal="center"/>
    </xf>
    <xf numFmtId="0" fontId="17" fillId="0" borderId="5" xfId="23" applyBorder="1" applyAlignment="1">
      <alignment horizontal="center"/>
    </xf>
    <xf numFmtId="0" fontId="41" fillId="0" borderId="0" xfId="23" applyFont="1"/>
    <xf numFmtId="0" fontId="42" fillId="0" borderId="10" xfId="23" applyFont="1" applyBorder="1" applyAlignment="1">
      <alignment wrapText="1"/>
    </xf>
    <xf numFmtId="0" fontId="25" fillId="0" borderId="0" xfId="0" applyFont="1" applyAlignment="1">
      <alignment horizontal="center" vertical="center"/>
    </xf>
    <xf numFmtId="0" fontId="2" fillId="6" borderId="13" xfId="23" applyFont="1" applyFill="1" applyBorder="1" applyAlignment="1">
      <alignment horizontal="center"/>
    </xf>
    <xf numFmtId="0" fontId="2" fillId="0" borderId="0" xfId="190" applyFont="1"/>
    <xf numFmtId="0" fontId="0" fillId="0" borderId="0" xfId="0" applyAlignment="1">
      <alignment vertical="center"/>
    </xf>
    <xf numFmtId="0" fontId="10" fillId="0" borderId="0" xfId="5"/>
    <xf numFmtId="0" fontId="4" fillId="0" borderId="14" xfId="5" applyFont="1" applyBorder="1" applyAlignment="1">
      <alignment vertical="center"/>
    </xf>
    <xf numFmtId="0" fontId="4" fillId="0" borderId="0" xfId="5" applyFont="1" applyAlignment="1">
      <alignment vertical="center"/>
    </xf>
    <xf numFmtId="0" fontId="4" fillId="0" borderId="0" xfId="5" applyFont="1" applyAlignment="1">
      <alignment horizontal="left" vertical="center"/>
    </xf>
    <xf numFmtId="0" fontId="4" fillId="0" borderId="0" xfId="5" applyFont="1" applyAlignment="1">
      <alignment horizontal="center" vertical="center"/>
    </xf>
    <xf numFmtId="165" fontId="4" fillId="0" borderId="0" xfId="192" applyFont="1" applyBorder="1" applyAlignment="1">
      <alignment horizontal="center" vertical="center"/>
    </xf>
    <xf numFmtId="0" fontId="4" fillId="0" borderId="15" xfId="5" applyFont="1" applyBorder="1" applyAlignment="1">
      <alignment vertical="center"/>
    </xf>
    <xf numFmtId="0" fontId="8" fillId="0" borderId="14" xfId="5" applyFont="1" applyBorder="1" applyAlignment="1">
      <alignment vertical="center"/>
    </xf>
    <xf numFmtId="165" fontId="8" fillId="0" borderId="0" xfId="192" applyFont="1" applyBorder="1" applyAlignment="1">
      <alignment horizontal="center" vertical="center"/>
    </xf>
    <xf numFmtId="9" fontId="4" fillId="0" borderId="0" xfId="5" applyNumberFormat="1" applyFont="1" applyAlignment="1">
      <alignment vertical="center"/>
    </xf>
    <xf numFmtId="0" fontId="8" fillId="0" borderId="0" xfId="5" applyFont="1" applyAlignment="1">
      <alignment vertical="center"/>
    </xf>
    <xf numFmtId="0" fontId="4" fillId="0" borderId="14" xfId="184" applyBorder="1"/>
    <xf numFmtId="0" fontId="4" fillId="0" borderId="0" xfId="184"/>
    <xf numFmtId="0" fontId="4" fillId="0" borderId="15" xfId="184" applyBorder="1"/>
    <xf numFmtId="0" fontId="4" fillId="7" borderId="40" xfId="184" applyFill="1" applyBorder="1" applyAlignment="1">
      <alignment horizontal="center"/>
    </xf>
    <xf numFmtId="0" fontId="4" fillId="7" borderId="41" xfId="184" applyFill="1" applyBorder="1" applyAlignment="1">
      <alignment horizontal="center"/>
    </xf>
    <xf numFmtId="0" fontId="4" fillId="0" borderId="42" xfId="184" applyBorder="1"/>
    <xf numFmtId="0" fontId="4" fillId="0" borderId="9" xfId="184" applyBorder="1" applyAlignment="1">
      <alignment horizontal="center"/>
    </xf>
    <xf numFmtId="0" fontId="4" fillId="3" borderId="9" xfId="184" applyFill="1" applyBorder="1"/>
    <xf numFmtId="0" fontId="4" fillId="3" borderId="43" xfId="184" applyFill="1" applyBorder="1"/>
    <xf numFmtId="0" fontId="4" fillId="4" borderId="30" xfId="184" applyFill="1" applyBorder="1" applyAlignment="1">
      <alignment horizontal="center"/>
    </xf>
    <xf numFmtId="0" fontId="8" fillId="4" borderId="10" xfId="184" applyFont="1" applyFill="1" applyBorder="1"/>
    <xf numFmtId="165" fontId="0" fillId="4" borderId="10" xfId="192" applyFont="1" applyFill="1" applyBorder="1" applyAlignment="1">
      <alignment horizontal="center"/>
    </xf>
    <xf numFmtId="10" fontId="0" fillId="4" borderId="10" xfId="91" applyNumberFormat="1" applyFont="1" applyFill="1" applyBorder="1" applyAlignment="1">
      <alignment horizontal="center"/>
    </xf>
    <xf numFmtId="9" fontId="15" fillId="4" borderId="10" xfId="194" applyFont="1" applyFill="1" applyBorder="1"/>
    <xf numFmtId="9" fontId="44" fillId="4" borderId="10" xfId="194" applyFont="1" applyFill="1" applyBorder="1"/>
    <xf numFmtId="9" fontId="15" fillId="4" borderId="29" xfId="194" applyFont="1" applyFill="1" applyBorder="1"/>
    <xf numFmtId="0" fontId="4" fillId="0" borderId="30" xfId="184" applyBorder="1" applyAlignment="1">
      <alignment horizontal="center"/>
    </xf>
    <xf numFmtId="0" fontId="8" fillId="0" borderId="10" xfId="184" applyFont="1" applyBorder="1"/>
    <xf numFmtId="165" fontId="0" fillId="0" borderId="10" xfId="192" applyFont="1" applyBorder="1" applyAlignment="1">
      <alignment horizontal="center"/>
    </xf>
    <xf numFmtId="10" fontId="0" fillId="0" borderId="10" xfId="91" applyNumberFormat="1" applyFont="1" applyBorder="1" applyAlignment="1">
      <alignment horizontal="center"/>
    </xf>
    <xf numFmtId="165" fontId="15" fillId="3" borderId="10" xfId="184" applyNumberFormat="1" applyFont="1" applyFill="1" applyBorder="1"/>
    <xf numFmtId="165" fontId="15" fillId="3" borderId="29" xfId="184" applyNumberFormat="1" applyFont="1" applyFill="1" applyBorder="1"/>
    <xf numFmtId="165" fontId="4" fillId="0" borderId="0" xfId="184" applyNumberFormat="1"/>
    <xf numFmtId="0" fontId="4" fillId="0" borderId="10" xfId="184" applyBorder="1"/>
    <xf numFmtId="44" fontId="8" fillId="7" borderId="32" xfId="193" applyFont="1" applyFill="1" applyBorder="1"/>
    <xf numFmtId="10" fontId="8" fillId="7" borderId="44" xfId="184" applyNumberFormat="1" applyFont="1" applyFill="1" applyBorder="1"/>
    <xf numFmtId="0" fontId="15" fillId="3" borderId="13" xfId="184" applyFont="1" applyFill="1" applyBorder="1"/>
    <xf numFmtId="0" fontId="15" fillId="3" borderId="10" xfId="184" applyFont="1" applyFill="1" applyBorder="1"/>
    <xf numFmtId="0" fontId="15" fillId="3" borderId="29" xfId="184" applyFont="1" applyFill="1" applyBorder="1"/>
    <xf numFmtId="165" fontId="0" fillId="0" borderId="0" xfId="192" applyFont="1" applyBorder="1"/>
    <xf numFmtId="165" fontId="4" fillId="7" borderId="41" xfId="184" applyNumberFormat="1" applyFill="1" applyBorder="1"/>
    <xf numFmtId="10" fontId="4" fillId="3" borderId="41" xfId="194" applyNumberFormat="1" applyFont="1" applyFill="1" applyBorder="1" applyAlignment="1">
      <alignment horizontal="center"/>
    </xf>
    <xf numFmtId="10" fontId="4" fillId="3" borderId="45" xfId="194" applyNumberFormat="1" applyFont="1" applyFill="1" applyBorder="1" applyAlignment="1">
      <alignment horizontal="center"/>
    </xf>
    <xf numFmtId="0" fontId="4" fillId="3" borderId="0" xfId="184" applyFill="1"/>
    <xf numFmtId="165" fontId="4" fillId="7" borderId="45" xfId="184" applyNumberFormat="1" applyFill="1" applyBorder="1"/>
    <xf numFmtId="165" fontId="0" fillId="0" borderId="0" xfId="192" applyFont="1"/>
    <xf numFmtId="0" fontId="50" fillId="0" borderId="28" xfId="0" applyFont="1" applyBorder="1" applyAlignment="1">
      <alignment vertical="center" wrapText="1"/>
    </xf>
    <xf numFmtId="0" fontId="50" fillId="0" borderId="38" xfId="0" applyFont="1" applyBorder="1" applyAlignment="1">
      <alignment vertical="center" wrapText="1"/>
    </xf>
    <xf numFmtId="0" fontId="0" fillId="0" borderId="14" xfId="0" applyBorder="1"/>
    <xf numFmtId="0" fontId="0" fillId="0" borderId="15" xfId="0" applyBorder="1"/>
    <xf numFmtId="4" fontId="7" fillId="8" borderId="30" xfId="190" applyNumberFormat="1" applyFont="1" applyFill="1" applyBorder="1" applyAlignment="1">
      <alignment horizontal="center" vertical="center"/>
    </xf>
    <xf numFmtId="4" fontId="7" fillId="8" borderId="10" xfId="190" applyNumberFormat="1" applyFont="1" applyFill="1" applyBorder="1" applyAlignment="1">
      <alignment horizontal="center" vertical="center"/>
    </xf>
    <xf numFmtId="4" fontId="7" fillId="8" borderId="29" xfId="190" applyNumberFormat="1" applyFont="1" applyFill="1" applyBorder="1" applyAlignment="1">
      <alignment horizontal="center" vertical="center"/>
    </xf>
    <xf numFmtId="4" fontId="7" fillId="9" borderId="28" xfId="178" applyNumberFormat="1" applyFont="1" applyFill="1" applyBorder="1" applyAlignment="1" applyProtection="1">
      <alignment vertical="center"/>
    </xf>
    <xf numFmtId="4" fontId="7" fillId="9" borderId="38" xfId="190" applyNumberFormat="1" applyFont="1" applyFill="1" applyBorder="1" applyAlignment="1">
      <alignment horizontal="center" vertical="center"/>
    </xf>
    <xf numFmtId="9" fontId="7" fillId="8" borderId="29" xfId="194" applyFont="1" applyFill="1" applyBorder="1" applyAlignment="1">
      <alignment horizontal="center" vertical="center"/>
    </xf>
    <xf numFmtId="0" fontId="0" fillId="0" borderId="30" xfId="0" applyBorder="1" applyAlignment="1">
      <alignment horizontal="center" vertical="center"/>
    </xf>
    <xf numFmtId="165" fontId="9" fillId="0" borderId="10" xfId="178" applyFont="1" applyFill="1" applyBorder="1" applyAlignment="1" applyProtection="1">
      <alignment horizontal="center" vertical="center"/>
    </xf>
    <xf numFmtId="4" fontId="9" fillId="10" borderId="29" xfId="190" applyNumberFormat="1" applyFont="1" applyFill="1" applyBorder="1" applyAlignment="1">
      <alignment horizontal="center" vertical="center"/>
    </xf>
    <xf numFmtId="2" fontId="0" fillId="0" borderId="0" xfId="0" applyNumberFormat="1"/>
    <xf numFmtId="165" fontId="9" fillId="3" borderId="10" xfId="178" applyFont="1" applyFill="1" applyBorder="1" applyAlignment="1" applyProtection="1">
      <alignment horizontal="center" vertical="center"/>
    </xf>
    <xf numFmtId="4" fontId="9" fillId="11" borderId="29" xfId="190" applyNumberFormat="1" applyFont="1" applyFill="1" applyBorder="1" applyAlignment="1">
      <alignment horizontal="center" vertical="center"/>
    </xf>
    <xf numFmtId="0" fontId="0" fillId="0" borderId="46" xfId="0" applyBorder="1"/>
    <xf numFmtId="0" fontId="0" fillId="0" borderId="39" xfId="0" applyBorder="1"/>
    <xf numFmtId="0" fontId="0" fillId="0" borderId="47" xfId="0" applyBorder="1"/>
    <xf numFmtId="0" fontId="0" fillId="0" borderId="4" xfId="0" applyBorder="1"/>
    <xf numFmtId="0" fontId="0" fillId="0" borderId="1" xfId="0" applyBorder="1"/>
    <xf numFmtId="0" fontId="0" fillId="0" borderId="1" xfId="0" quotePrefix="1" applyBorder="1"/>
    <xf numFmtId="0" fontId="0" fillId="0" borderId="5" xfId="0" applyBorder="1"/>
    <xf numFmtId="0" fontId="22" fillId="0" borderId="30" xfId="0" applyFont="1" applyBorder="1" applyAlignment="1">
      <alignment horizontal="right" vertical="center" wrapText="1"/>
    </xf>
    <xf numFmtId="0" fontId="0" fillId="0" borderId="0" xfId="0" applyAlignment="1">
      <alignment horizontal="center" vertical="center"/>
    </xf>
    <xf numFmtId="0" fontId="0" fillId="0" borderId="15" xfId="0" applyBorder="1" applyAlignment="1">
      <alignment vertical="center"/>
    </xf>
    <xf numFmtId="0" fontId="54" fillId="0" borderId="14" xfId="0" applyFont="1" applyBorder="1" applyAlignment="1">
      <alignment vertical="center"/>
    </xf>
    <xf numFmtId="0" fontId="57" fillId="0" borderId="52" xfId="0" applyFont="1" applyBorder="1" applyAlignment="1">
      <alignment horizontal="center" vertical="center" wrapText="1"/>
    </xf>
    <xf numFmtId="0" fontId="57" fillId="0" borderId="55" xfId="0" applyFont="1" applyBorder="1" applyAlignment="1">
      <alignment vertical="center" wrapText="1"/>
    </xf>
    <xf numFmtId="0" fontId="57" fillId="0" borderId="59" xfId="0" applyFont="1" applyBorder="1" applyAlignment="1">
      <alignment horizontal="center" vertical="center" wrapText="1"/>
    </xf>
    <xf numFmtId="0" fontId="57" fillId="0" borderId="59" xfId="0" applyFont="1" applyBorder="1" applyAlignment="1">
      <alignment vertical="center" wrapText="1"/>
    </xf>
    <xf numFmtId="0" fontId="59" fillId="0" borderId="59" xfId="0" applyFont="1" applyBorder="1" applyAlignment="1">
      <alignment vertical="center" wrapText="1"/>
    </xf>
    <xf numFmtId="44" fontId="61" fillId="3" borderId="61" xfId="193" applyFont="1" applyFill="1" applyBorder="1" applyAlignment="1" applyProtection="1">
      <alignment horizontal="left" vertical="center" wrapText="1"/>
    </xf>
    <xf numFmtId="0" fontId="54" fillId="0" borderId="61" xfId="0" applyFont="1" applyBorder="1" applyAlignment="1">
      <alignment horizontal="left" vertical="center" wrapText="1"/>
    </xf>
    <xf numFmtId="49" fontId="4" fillId="0" borderId="60" xfId="0" applyNumberFormat="1" applyFont="1" applyBorder="1" applyAlignment="1">
      <alignment horizontal="right" vertical="center" wrapText="1"/>
    </xf>
    <xf numFmtId="0" fontId="54" fillId="0" borderId="60" xfId="0" applyFont="1" applyBorder="1" applyAlignment="1">
      <alignment horizontal="center" vertical="center" wrapText="1"/>
    </xf>
    <xf numFmtId="0" fontId="54" fillId="0" borderId="0" xfId="0" applyFont="1" applyAlignment="1">
      <alignment horizontal="justify"/>
    </xf>
    <xf numFmtId="0" fontId="54" fillId="0" borderId="0" xfId="0" applyFont="1"/>
    <xf numFmtId="49" fontId="0" fillId="0" borderId="60" xfId="0" applyNumberFormat="1" applyBorder="1" applyAlignment="1">
      <alignment horizontal="right" vertical="center" wrapText="1"/>
    </xf>
    <xf numFmtId="0" fontId="63" fillId="0" borderId="64" xfId="0" applyFont="1" applyBorder="1" applyAlignment="1">
      <alignment vertical="center"/>
    </xf>
    <xf numFmtId="0" fontId="0" fillId="0" borderId="65" xfId="0" applyBorder="1" applyAlignment="1">
      <alignment vertical="center"/>
    </xf>
    <xf numFmtId="0" fontId="0" fillId="0" borderId="66" xfId="0" applyBorder="1" applyAlignment="1">
      <alignment vertical="center"/>
    </xf>
    <xf numFmtId="49" fontId="4" fillId="3" borderId="10" xfId="90" applyNumberFormat="1" applyFont="1" applyFill="1" applyBorder="1" applyAlignment="1">
      <alignment horizontal="center" vertical="center" wrapText="1"/>
    </xf>
    <xf numFmtId="0" fontId="12" fillId="3" borderId="0" xfId="13" applyFont="1" applyFill="1" applyAlignment="1">
      <alignment horizontal="center" vertical="center"/>
    </xf>
    <xf numFmtId="0" fontId="0" fillId="3" borderId="0" xfId="0" applyFill="1" applyAlignment="1">
      <alignment vertical="center" wrapText="1"/>
    </xf>
    <xf numFmtId="43" fontId="15" fillId="3" borderId="0" xfId="0" applyNumberFormat="1" applyFont="1" applyFill="1" applyAlignment="1">
      <alignment vertical="center"/>
    </xf>
    <xf numFmtId="0" fontId="15" fillId="3" borderId="0" xfId="0" applyFont="1" applyFill="1" applyAlignment="1">
      <alignment vertical="center"/>
    </xf>
    <xf numFmtId="0" fontId="10" fillId="3" borderId="0" xfId="0" applyFont="1" applyFill="1" applyAlignment="1">
      <alignment vertical="center"/>
    </xf>
    <xf numFmtId="0" fontId="12" fillId="3" borderId="0" xfId="13" applyFont="1" applyFill="1" applyAlignment="1">
      <alignment horizontal="center"/>
    </xf>
    <xf numFmtId="0" fontId="10" fillId="3" borderId="0" xfId="0" applyFont="1" applyFill="1"/>
    <xf numFmtId="4" fontId="25" fillId="3" borderId="0" xfId="0" applyNumberFormat="1" applyFont="1" applyFill="1" applyAlignment="1">
      <alignment horizontal="center" vertical="center"/>
    </xf>
    <xf numFmtId="0" fontId="4" fillId="3" borderId="0" xfId="0" applyFont="1" applyFill="1" applyAlignment="1">
      <alignment vertical="center"/>
    </xf>
    <xf numFmtId="4" fontId="10" fillId="3" borderId="0" xfId="0" applyNumberFormat="1" applyFont="1" applyFill="1" applyAlignment="1">
      <alignment vertical="center"/>
    </xf>
    <xf numFmtId="0" fontId="14" fillId="0" borderId="12" xfId="181" applyFont="1" applyBorder="1" applyAlignment="1">
      <alignment vertical="center"/>
    </xf>
    <xf numFmtId="0" fontId="5" fillId="0" borderId="0" xfId="181" applyFont="1" applyAlignment="1">
      <alignment horizontal="right" vertical="center"/>
    </xf>
    <xf numFmtId="0" fontId="4" fillId="0" borderId="0" xfId="181" applyAlignment="1">
      <alignment vertical="center"/>
    </xf>
    <xf numFmtId="0" fontId="12" fillId="0" borderId="7" xfId="0" applyFont="1" applyBorder="1" applyAlignment="1">
      <alignment horizontal="left"/>
    </xf>
    <xf numFmtId="0" fontId="9" fillId="3" borderId="10" xfId="90" applyFont="1" applyFill="1" applyBorder="1" applyAlignment="1">
      <alignment horizontal="left" vertical="center" wrapText="1"/>
    </xf>
    <xf numFmtId="0" fontId="0" fillId="0" borderId="0" xfId="0" applyAlignment="1">
      <alignment horizontal="left"/>
    </xf>
    <xf numFmtId="0" fontId="67" fillId="0" borderId="0" xfId="0" applyFont="1" applyAlignment="1">
      <alignment horizontal="left"/>
    </xf>
    <xf numFmtId="0" fontId="67" fillId="0" borderId="0" xfId="0" applyFont="1" applyAlignment="1">
      <alignment horizontal="right"/>
    </xf>
    <xf numFmtId="0" fontId="25" fillId="3" borderId="0" xfId="0" applyFont="1" applyFill="1" applyAlignment="1">
      <alignment horizontal="center" vertical="center"/>
    </xf>
    <xf numFmtId="0" fontId="7" fillId="0" borderId="70" xfId="0" applyFont="1" applyBorder="1" applyAlignment="1">
      <alignment horizontal="center" vertical="center" wrapText="1"/>
    </xf>
    <xf numFmtId="0" fontId="9" fillId="0" borderId="71" xfId="0" applyFont="1" applyBorder="1"/>
    <xf numFmtId="0" fontId="9" fillId="0" borderId="71" xfId="0" applyFont="1" applyBorder="1" applyAlignment="1">
      <alignment horizontal="left"/>
    </xf>
    <xf numFmtId="0" fontId="9" fillId="0" borderId="71" xfId="0" applyFont="1" applyBorder="1" applyAlignment="1">
      <alignment horizontal="center"/>
    </xf>
    <xf numFmtId="0" fontId="9" fillId="0" borderId="71" xfId="0" applyFont="1" applyBorder="1" applyAlignment="1">
      <alignment horizontal="center" vertical="center"/>
    </xf>
    <xf numFmtId="0" fontId="9" fillId="3" borderId="9" xfId="90" applyFont="1" applyFill="1" applyBorder="1" applyAlignment="1">
      <alignment horizontal="center" vertical="center"/>
    </xf>
    <xf numFmtId="0" fontId="9" fillId="3" borderId="9" xfId="90" applyFont="1" applyFill="1" applyBorder="1" applyAlignment="1">
      <alignment horizontal="center" vertical="center" wrapText="1"/>
    </xf>
    <xf numFmtId="0" fontId="9" fillId="3" borderId="9" xfId="90" applyFont="1" applyFill="1" applyBorder="1" applyAlignment="1">
      <alignment horizontal="left" vertical="center" wrapText="1"/>
    </xf>
    <xf numFmtId="4" fontId="9" fillId="3" borderId="9" xfId="90" applyNumberFormat="1" applyFont="1" applyFill="1" applyBorder="1" applyAlignment="1">
      <alignment horizontal="center" vertical="center"/>
    </xf>
    <xf numFmtId="4" fontId="9" fillId="3" borderId="9" xfId="6" applyNumberFormat="1" applyFont="1" applyFill="1" applyBorder="1" applyAlignment="1">
      <alignment horizontal="center" vertical="center"/>
    </xf>
    <xf numFmtId="0" fontId="7" fillId="4" borderId="40" xfId="90" applyFont="1" applyFill="1" applyBorder="1" applyAlignment="1">
      <alignment horizontal="center" vertical="top"/>
    </xf>
    <xf numFmtId="0" fontId="7" fillId="4" borderId="41" xfId="90" applyFont="1" applyFill="1" applyBorder="1" applyAlignment="1">
      <alignment horizontal="center" vertical="top"/>
    </xf>
    <xf numFmtId="0" fontId="9" fillId="4" borderId="41" xfId="90" applyFont="1" applyFill="1" applyBorder="1" applyAlignment="1">
      <alignment horizontal="center" vertical="top"/>
    </xf>
    <xf numFmtId="0" fontId="13" fillId="4" borderId="41" xfId="90" applyFont="1" applyFill="1" applyBorder="1" applyAlignment="1">
      <alignment horizontal="left" vertical="top" wrapText="1"/>
    </xf>
    <xf numFmtId="0" fontId="9" fillId="4" borderId="41" xfId="90" applyFont="1" applyFill="1" applyBorder="1" applyAlignment="1">
      <alignment horizontal="center"/>
    </xf>
    <xf numFmtId="4" fontId="9" fillId="4" borderId="41" xfId="90" applyNumberFormat="1" applyFont="1" applyFill="1" applyBorder="1" applyAlignment="1">
      <alignment horizontal="center"/>
    </xf>
    <xf numFmtId="4" fontId="9" fillId="4" borderId="41" xfId="90" applyNumberFormat="1" applyFont="1" applyFill="1" applyBorder="1" applyAlignment="1">
      <alignment horizontal="center" vertical="center"/>
    </xf>
    <xf numFmtId="0" fontId="9" fillId="4" borderId="41" xfId="90" applyFont="1" applyFill="1" applyBorder="1" applyAlignment="1">
      <alignment horizontal="center" vertical="top" wrapText="1"/>
    </xf>
    <xf numFmtId="0" fontId="7" fillId="4" borderId="41" xfId="90" applyFont="1" applyFill="1" applyBorder="1" applyAlignment="1">
      <alignment horizontal="center" vertical="top" wrapText="1"/>
    </xf>
    <xf numFmtId="0" fontId="7" fillId="4" borderId="41" xfId="90" applyFont="1" applyFill="1" applyBorder="1" applyAlignment="1">
      <alignment horizontal="center"/>
    </xf>
    <xf numFmtId="44" fontId="12" fillId="0" borderId="5" xfId="193" applyFont="1" applyBorder="1" applyAlignment="1">
      <alignment horizontal="left"/>
    </xf>
    <xf numFmtId="44" fontId="8" fillId="0" borderId="8" xfId="193" applyFont="1" applyBorder="1" applyAlignment="1">
      <alignment horizontal="center" vertical="center" wrapText="1"/>
    </xf>
    <xf numFmtId="44" fontId="7" fillId="4" borderId="45" xfId="193" applyFont="1" applyFill="1" applyBorder="1" applyAlignment="1">
      <alignment horizontal="center"/>
    </xf>
    <xf numFmtId="44" fontId="0" fillId="0" borderId="0" xfId="193" applyFont="1" applyAlignment="1">
      <alignment horizontal="center"/>
    </xf>
    <xf numFmtId="44" fontId="7" fillId="0" borderId="0" xfId="193" applyFont="1" applyAlignment="1">
      <alignment horizontal="center"/>
    </xf>
    <xf numFmtId="44" fontId="9" fillId="0" borderId="0" xfId="193" applyFont="1" applyAlignment="1">
      <alignment horizontal="center"/>
    </xf>
    <xf numFmtId="0" fontId="7" fillId="4" borderId="40" xfId="90" applyFont="1" applyFill="1" applyBorder="1" applyAlignment="1">
      <alignment horizontal="center" vertical="center"/>
    </xf>
    <xf numFmtId="0" fontId="7" fillId="4" borderId="41" xfId="90" applyFont="1" applyFill="1" applyBorder="1" applyAlignment="1">
      <alignment horizontal="center" vertical="center"/>
    </xf>
    <xf numFmtId="0" fontId="7" fillId="4" borderId="41" xfId="90" applyFont="1" applyFill="1" applyBorder="1" applyAlignment="1">
      <alignment horizontal="center" vertical="center" wrapText="1"/>
    </xf>
    <xf numFmtId="0" fontId="9" fillId="4" borderId="41" xfId="90" applyFont="1" applyFill="1" applyBorder="1" applyAlignment="1">
      <alignment horizontal="center" vertical="center"/>
    </xf>
    <xf numFmtId="44" fontId="7" fillId="4" borderId="45" xfId="193" applyFont="1" applyFill="1" applyBorder="1" applyAlignment="1">
      <alignment horizontal="center" vertical="center"/>
    </xf>
    <xf numFmtId="0" fontId="9" fillId="3" borderId="42" xfId="90" applyFont="1" applyFill="1" applyBorder="1" applyAlignment="1">
      <alignment horizontal="center" vertical="center"/>
    </xf>
    <xf numFmtId="4" fontId="7" fillId="4" borderId="41" xfId="90" applyNumberFormat="1" applyFont="1" applyFill="1" applyBorder="1" applyAlignment="1">
      <alignment horizontal="center" vertical="center"/>
    </xf>
    <xf numFmtId="0" fontId="27" fillId="3" borderId="42" xfId="90" applyFont="1" applyFill="1" applyBorder="1" applyAlignment="1">
      <alignment horizontal="center" vertical="center"/>
    </xf>
    <xf numFmtId="0" fontId="27" fillId="3" borderId="9" xfId="90" applyFont="1" applyFill="1" applyBorder="1" applyAlignment="1">
      <alignment horizontal="center" vertical="center" wrapText="1"/>
    </xf>
    <xf numFmtId="44" fontId="7" fillId="0" borderId="45" xfId="193" applyFont="1" applyFill="1" applyBorder="1" applyAlignment="1">
      <alignment horizontal="center" vertical="center"/>
    </xf>
    <xf numFmtId="4" fontId="7" fillId="0" borderId="40" xfId="0" applyNumberFormat="1" applyFont="1" applyBorder="1" applyAlignment="1">
      <alignment horizontal="center" vertical="center"/>
    </xf>
    <xf numFmtId="0" fontId="12" fillId="0" borderId="14" xfId="0" applyFont="1" applyBorder="1" applyAlignment="1">
      <alignment horizontal="left"/>
    </xf>
    <xf numFmtId="0" fontId="10" fillId="0" borderId="0" xfId="0" applyFont="1" applyAlignment="1">
      <alignment horizontal="left"/>
    </xf>
    <xf numFmtId="165" fontId="10" fillId="0" borderId="0" xfId="176" applyFont="1" applyFill="1" applyBorder="1" applyAlignment="1">
      <alignment horizontal="center"/>
    </xf>
    <xf numFmtId="165" fontId="9" fillId="0" borderId="0" xfId="176" applyFont="1" applyFill="1" applyBorder="1" applyAlignment="1">
      <alignment horizontal="center" vertical="center"/>
    </xf>
    <xf numFmtId="44" fontId="10" fillId="0" borderId="15" xfId="193" applyFont="1" applyFill="1" applyBorder="1" applyAlignment="1">
      <alignment horizontal="center"/>
    </xf>
    <xf numFmtId="0" fontId="9" fillId="0" borderId="72" xfId="0" applyFont="1" applyBorder="1"/>
    <xf numFmtId="44" fontId="9" fillId="0" borderId="73" xfId="193" applyFont="1" applyBorder="1" applyAlignment="1">
      <alignment horizontal="center"/>
    </xf>
    <xf numFmtId="44" fontId="9" fillId="3" borderId="43" xfId="193" applyFont="1" applyFill="1" applyBorder="1" applyAlignment="1">
      <alignment horizontal="center" vertical="center"/>
    </xf>
    <xf numFmtId="0" fontId="9" fillId="3" borderId="42" xfId="90" applyFont="1" applyFill="1" applyBorder="1" applyAlignment="1">
      <alignment horizontal="center" vertical="top"/>
    </xf>
    <xf numFmtId="0" fontId="12" fillId="4" borderId="0" xfId="13" applyFont="1" applyFill="1" applyAlignment="1">
      <alignment horizontal="center"/>
    </xf>
    <xf numFmtId="0" fontId="10" fillId="4" borderId="0" xfId="0" applyFont="1" applyFill="1"/>
    <xf numFmtId="0" fontId="9" fillId="0" borderId="10" xfId="90" applyFont="1" applyBorder="1" applyAlignment="1">
      <alignment horizontal="center" vertical="center" wrapText="1"/>
    </xf>
    <xf numFmtId="0" fontId="4" fillId="4" borderId="0" xfId="181" applyFill="1"/>
    <xf numFmtId="0" fontId="0" fillId="4" borderId="0" xfId="0" applyFill="1"/>
    <xf numFmtId="4" fontId="9" fillId="3" borderId="9" xfId="6" applyNumberFormat="1" applyFont="1" applyFill="1" applyBorder="1" applyAlignment="1">
      <alignment horizontal="center" vertical="center" wrapText="1"/>
    </xf>
    <xf numFmtId="4" fontId="9" fillId="3" borderId="10" xfId="6" applyNumberFormat="1" applyFont="1" applyFill="1" applyBorder="1" applyAlignment="1">
      <alignment horizontal="center" vertical="center" wrapText="1"/>
    </xf>
    <xf numFmtId="0" fontId="4" fillId="0" borderId="0" xfId="182"/>
    <xf numFmtId="0" fontId="50" fillId="0" borderId="28" xfId="182" applyFont="1" applyBorder="1" applyAlignment="1">
      <alignment vertical="center" wrapText="1"/>
    </xf>
    <xf numFmtId="0" fontId="50" fillId="0" borderId="38" xfId="182" applyFont="1" applyBorder="1" applyAlignment="1">
      <alignment vertical="center" wrapText="1"/>
    </xf>
    <xf numFmtId="0" fontId="4" fillId="0" borderId="14" xfId="182" applyBorder="1"/>
    <xf numFmtId="0" fontId="4" fillId="0" borderId="15" xfId="182" applyBorder="1"/>
    <xf numFmtId="4" fontId="7" fillId="8" borderId="44" xfId="190" applyNumberFormat="1" applyFont="1" applyFill="1" applyBorder="1" applyAlignment="1">
      <alignment horizontal="center" vertical="center"/>
    </xf>
    <xf numFmtId="4" fontId="7" fillId="8" borderId="34" xfId="190" applyNumberFormat="1" applyFont="1" applyFill="1" applyBorder="1" applyAlignment="1">
      <alignment horizontal="center" vertical="center"/>
    </xf>
    <xf numFmtId="4" fontId="7" fillId="9" borderId="0" xfId="195" applyNumberFormat="1" applyFont="1" applyFill="1" applyBorder="1" applyAlignment="1" applyProtection="1">
      <alignment vertical="center"/>
    </xf>
    <xf numFmtId="4" fontId="7" fillId="9" borderId="15" xfId="190" applyNumberFormat="1" applyFont="1" applyFill="1" applyBorder="1" applyAlignment="1">
      <alignment horizontal="center" vertical="center"/>
    </xf>
    <xf numFmtId="4" fontId="7" fillId="8" borderId="40" xfId="190" applyNumberFormat="1" applyFont="1" applyFill="1" applyBorder="1" applyAlignment="1">
      <alignment horizontal="center" vertical="center"/>
    </xf>
    <xf numFmtId="4" fontId="7" fillId="8" borderId="41" xfId="190" applyNumberFormat="1" applyFont="1" applyFill="1" applyBorder="1" applyAlignment="1">
      <alignment horizontal="center" vertical="center"/>
    </xf>
    <xf numFmtId="9" fontId="7" fillId="8" borderId="45" xfId="196" applyFont="1" applyFill="1" applyBorder="1" applyAlignment="1">
      <alignment horizontal="center" vertical="center"/>
    </xf>
    <xf numFmtId="165" fontId="9" fillId="0" borderId="9" xfId="195" applyFont="1" applyFill="1" applyBorder="1" applyAlignment="1" applyProtection="1">
      <alignment horizontal="center" vertical="center"/>
    </xf>
    <xf numFmtId="4" fontId="9" fillId="10" borderId="43" xfId="190" applyNumberFormat="1" applyFont="1" applyFill="1" applyBorder="1" applyAlignment="1">
      <alignment horizontal="center" vertical="center"/>
    </xf>
    <xf numFmtId="2" fontId="4" fillId="0" borderId="0" xfId="182" applyNumberFormat="1"/>
    <xf numFmtId="0" fontId="4" fillId="0" borderId="30" xfId="182" applyBorder="1" applyAlignment="1">
      <alignment horizontal="center" vertical="center"/>
    </xf>
    <xf numFmtId="0" fontId="4" fillId="0" borderId="77" xfId="182" applyBorder="1" applyAlignment="1">
      <alignment horizontal="center" vertical="center"/>
    </xf>
    <xf numFmtId="165" fontId="9" fillId="3" borderId="78" xfId="195" applyFont="1" applyFill="1" applyBorder="1" applyAlignment="1" applyProtection="1">
      <alignment horizontal="center" vertical="center"/>
    </xf>
    <xf numFmtId="4" fontId="9" fillId="11" borderId="79" xfId="190" applyNumberFormat="1" applyFont="1" applyFill="1" applyBorder="1" applyAlignment="1">
      <alignment horizontal="center" vertical="center"/>
    </xf>
    <xf numFmtId="4" fontId="7" fillId="8" borderId="32" xfId="190" applyNumberFormat="1" applyFont="1" applyFill="1" applyBorder="1" applyAlignment="1">
      <alignment horizontal="center" vertical="center"/>
    </xf>
    <xf numFmtId="0" fontId="4" fillId="0" borderId="42" xfId="182" applyBorder="1" applyAlignment="1">
      <alignment horizontal="center" vertical="center"/>
    </xf>
    <xf numFmtId="0" fontId="4" fillId="0" borderId="4" xfId="182" applyBorder="1"/>
    <xf numFmtId="0" fontId="4" fillId="0" borderId="1" xfId="182" applyBorder="1"/>
    <xf numFmtId="0" fontId="4" fillId="0" borderId="1" xfId="182" quotePrefix="1" applyBorder="1"/>
    <xf numFmtId="0" fontId="4" fillId="0" borderId="5" xfId="182" applyBorder="1"/>
    <xf numFmtId="0" fontId="22" fillId="0" borderId="30" xfId="182" applyFont="1" applyBorder="1" applyAlignment="1">
      <alignment horizontal="right" vertical="center" wrapText="1"/>
    </xf>
    <xf numFmtId="0" fontId="4" fillId="0" borderId="0" xfId="182" applyAlignment="1">
      <alignment horizontal="center" vertical="center"/>
    </xf>
    <xf numFmtId="0" fontId="4" fillId="0" borderId="0" xfId="182" applyAlignment="1">
      <alignment vertical="center"/>
    </xf>
    <xf numFmtId="0" fontId="4" fillId="0" borderId="15" xfId="182" applyBorder="1" applyAlignment="1">
      <alignment vertical="center"/>
    </xf>
    <xf numFmtId="0" fontId="54" fillId="0" borderId="14" xfId="182" applyFont="1" applyBorder="1" applyAlignment="1">
      <alignment vertical="center"/>
    </xf>
    <xf numFmtId="0" fontId="57" fillId="0" borderId="52" xfId="182" applyFont="1" applyBorder="1" applyAlignment="1">
      <alignment horizontal="center" vertical="center" wrapText="1"/>
    </xf>
    <xf numFmtId="0" fontId="57" fillId="0" borderId="55" xfId="182" applyFont="1" applyBorder="1" applyAlignment="1">
      <alignment vertical="center" wrapText="1"/>
    </xf>
    <xf numFmtId="0" fontId="57" fillId="0" borderId="59" xfId="182" applyFont="1" applyBorder="1" applyAlignment="1">
      <alignment horizontal="center" vertical="center" wrapText="1"/>
    </xf>
    <xf numFmtId="0" fontId="57" fillId="0" borderId="59" xfId="182" applyFont="1" applyBorder="1" applyAlignment="1">
      <alignment vertical="center" wrapText="1"/>
    </xf>
    <xf numFmtId="0" fontId="59" fillId="0" borderId="59" xfId="182" applyFont="1" applyBorder="1" applyAlignment="1">
      <alignment vertical="center" wrapText="1"/>
    </xf>
    <xf numFmtId="169" fontId="61" fillId="3" borderId="61" xfId="198" applyFont="1" applyFill="1" applyBorder="1" applyAlignment="1" applyProtection="1">
      <alignment horizontal="left" vertical="center" wrapText="1"/>
    </xf>
    <xf numFmtId="0" fontId="54" fillId="0" borderId="61" xfId="182" applyFont="1" applyBorder="1" applyAlignment="1">
      <alignment horizontal="left" vertical="center" wrapText="1"/>
    </xf>
    <xf numFmtId="49" fontId="4" fillId="0" borderId="60" xfId="182" applyNumberFormat="1" applyBorder="1" applyAlignment="1">
      <alignment horizontal="right" vertical="center" wrapText="1"/>
    </xf>
    <xf numFmtId="0" fontId="54" fillId="0" borderId="60" xfId="182" applyFont="1" applyBorder="1" applyAlignment="1">
      <alignment horizontal="center" vertical="center" wrapText="1"/>
    </xf>
    <xf numFmtId="0" fontId="54" fillId="0" borderId="0" xfId="182" applyFont="1" applyAlignment="1">
      <alignment horizontal="justify"/>
    </xf>
    <xf numFmtId="0" fontId="54" fillId="0" borderId="0" xfId="182" applyFont="1"/>
    <xf numFmtId="0" fontId="63" fillId="0" borderId="64" xfId="182" applyFont="1" applyBorder="1" applyAlignment="1">
      <alignment vertical="center"/>
    </xf>
    <xf numFmtId="0" fontId="4" fillId="0" borderId="65" xfId="182" applyBorder="1" applyAlignment="1">
      <alignment vertical="center"/>
    </xf>
    <xf numFmtId="0" fontId="4" fillId="0" borderId="66" xfId="182" applyBorder="1" applyAlignment="1">
      <alignment vertical="center"/>
    </xf>
    <xf numFmtId="0" fontId="1" fillId="0" borderId="14" xfId="199" applyBorder="1"/>
    <xf numFmtId="0" fontId="1" fillId="0" borderId="0" xfId="199"/>
    <xf numFmtId="0" fontId="1" fillId="0" borderId="15" xfId="199" applyBorder="1"/>
    <xf numFmtId="10" fontId="37" fillId="0" borderId="29" xfId="200" applyNumberFormat="1" applyFont="1" applyBorder="1" applyAlignment="1">
      <alignment horizontal="center"/>
    </xf>
    <xf numFmtId="10" fontId="36" fillId="0" borderId="29" xfId="200" applyNumberFormat="1" applyFont="1" applyBorder="1" applyAlignment="1">
      <alignment horizontal="center"/>
    </xf>
    <xf numFmtId="10" fontId="36" fillId="0" borderId="38" xfId="200" applyNumberFormat="1" applyFont="1" applyFill="1" applyBorder="1" applyAlignment="1">
      <alignment horizontal="center"/>
    </xf>
    <xf numFmtId="0" fontId="28" fillId="12" borderId="30" xfId="23" applyFont="1" applyFill="1" applyBorder="1"/>
    <xf numFmtId="0" fontId="28" fillId="12" borderId="10" xfId="23" applyFont="1" applyFill="1" applyBorder="1" applyAlignment="1">
      <alignment horizontal="center"/>
    </xf>
    <xf numFmtId="0" fontId="28" fillId="12" borderId="29" xfId="23" applyFont="1" applyFill="1" applyBorder="1" applyAlignment="1">
      <alignment horizontal="center"/>
    </xf>
    <xf numFmtId="10" fontId="36" fillId="12" borderId="29" xfId="200" applyNumberFormat="1" applyFont="1" applyFill="1" applyBorder="1" applyAlignment="1">
      <alignment horizontal="center"/>
    </xf>
    <xf numFmtId="10" fontId="36" fillId="7" borderId="29" xfId="200" applyNumberFormat="1" applyFont="1" applyFill="1" applyBorder="1" applyAlignment="1">
      <alignment horizontal="center"/>
    </xf>
    <xf numFmtId="0" fontId="28" fillId="12" borderId="27" xfId="23" applyFont="1" applyFill="1" applyBorder="1"/>
    <xf numFmtId="0" fontId="1" fillId="12" borderId="13" xfId="23" applyFont="1" applyFill="1" applyBorder="1" applyAlignment="1">
      <alignment horizontal="center"/>
    </xf>
    <xf numFmtId="0" fontId="7" fillId="0" borderId="10" xfId="186" applyFont="1" applyBorder="1" applyAlignment="1">
      <alignment vertical="center" wrapText="1"/>
    </xf>
    <xf numFmtId="0" fontId="7" fillId="0" borderId="9" xfId="186" applyFont="1" applyBorder="1" applyAlignment="1">
      <alignment horizontal="center" vertical="center"/>
    </xf>
    <xf numFmtId="4" fontId="7" fillId="0" borderId="9" xfId="186" applyNumberFormat="1" applyFont="1" applyBorder="1" applyAlignment="1">
      <alignment horizontal="center" vertical="center"/>
    </xf>
    <xf numFmtId="44" fontId="8" fillId="0" borderId="29" xfId="188" applyFont="1" applyFill="1" applyBorder="1" applyAlignment="1">
      <alignment horizontal="center" vertical="center"/>
    </xf>
    <xf numFmtId="0" fontId="5" fillId="0" borderId="30" xfId="186" applyFont="1" applyBorder="1" applyAlignment="1">
      <alignment horizontal="center" vertical="center"/>
    </xf>
    <xf numFmtId="0" fontId="5" fillId="0" borderId="10" xfId="186" applyFont="1" applyBorder="1" applyAlignment="1">
      <alignment horizontal="center" vertical="center"/>
    </xf>
    <xf numFmtId="0" fontId="5" fillId="0" borderId="10" xfId="186" applyFont="1" applyBorder="1" applyAlignment="1">
      <alignment horizontal="center" vertical="center" wrapText="1"/>
    </xf>
    <xf numFmtId="0" fontId="5" fillId="0" borderId="10" xfId="186" applyFont="1" applyBorder="1" applyAlignment="1">
      <alignment horizontal="left" vertical="center" wrapText="1"/>
    </xf>
    <xf numFmtId="166" fontId="5" fillId="0" borderId="10" xfId="186" applyNumberFormat="1" applyFont="1" applyBorder="1" applyAlignment="1">
      <alignment horizontal="center" vertical="center" wrapText="1"/>
    </xf>
    <xf numFmtId="4" fontId="5" fillId="0" borderId="10" xfId="186" applyNumberFormat="1" applyFont="1" applyBorder="1" applyAlignment="1">
      <alignment horizontal="center" vertical="center"/>
    </xf>
    <xf numFmtId="4" fontId="5" fillId="0" borderId="29" xfId="186" applyNumberFormat="1" applyFont="1" applyBorder="1" applyAlignment="1">
      <alignment horizontal="center" vertical="center"/>
    </xf>
    <xf numFmtId="0" fontId="9" fillId="0" borderId="10" xfId="90" applyFont="1" applyBorder="1" applyAlignment="1">
      <alignment horizontal="justify" vertical="center" wrapText="1"/>
    </xf>
    <xf numFmtId="4" fontId="4" fillId="0" borderId="10" xfId="90" applyNumberFormat="1" applyFont="1" applyBorder="1" applyAlignment="1">
      <alignment horizontal="center"/>
    </xf>
    <xf numFmtId="4" fontId="4" fillId="0" borderId="10" xfId="181" applyNumberFormat="1" applyBorder="1" applyAlignment="1">
      <alignment horizontal="center"/>
    </xf>
    <xf numFmtId="2" fontId="8" fillId="0" borderId="10" xfId="90" applyNumberFormat="1" applyFont="1" applyBorder="1" applyAlignment="1">
      <alignment horizontal="center"/>
    </xf>
    <xf numFmtId="4" fontId="8" fillId="0" borderId="10" xfId="181" applyNumberFormat="1" applyFont="1" applyBorder="1" applyAlignment="1">
      <alignment horizontal="center"/>
    </xf>
    <xf numFmtId="0" fontId="9" fillId="0" borderId="10" xfId="90" applyFont="1" applyBorder="1" applyAlignment="1">
      <alignment horizontal="center" vertical="top"/>
    </xf>
    <xf numFmtId="0" fontId="9" fillId="0" borderId="10" xfId="90" applyFont="1" applyBorder="1" applyAlignment="1">
      <alignment horizontal="center" vertical="top" wrapText="1"/>
    </xf>
    <xf numFmtId="0" fontId="9" fillId="0" borderId="10" xfId="90" applyFont="1" applyBorder="1" applyAlignment="1">
      <alignment horizontal="center"/>
    </xf>
    <xf numFmtId="0" fontId="22" fillId="0" borderId="44" xfId="201" applyFont="1" applyBorder="1" applyAlignment="1">
      <alignment horizontal="center" vertical="center"/>
    </xf>
    <xf numFmtId="0" fontId="22" fillId="0" borderId="4" xfId="201" applyFont="1" applyBorder="1" applyAlignment="1">
      <alignment horizontal="center" vertical="center"/>
    </xf>
    <xf numFmtId="0" fontId="12" fillId="0" borderId="32" xfId="184" applyFont="1" applyBorder="1" applyAlignment="1">
      <alignment horizontal="center" vertical="center" wrapText="1"/>
    </xf>
    <xf numFmtId="0" fontId="12" fillId="0" borderId="44" xfId="184" applyFont="1" applyBorder="1" applyAlignment="1">
      <alignment horizontal="center" vertical="center" wrapText="1"/>
    </xf>
    <xf numFmtId="0" fontId="12" fillId="0" borderId="25" xfId="184" applyFont="1" applyBorder="1" applyAlignment="1">
      <alignment horizontal="center" vertical="center" wrapText="1"/>
    </xf>
    <xf numFmtId="10" fontId="15" fillId="0" borderId="25" xfId="196" applyNumberFormat="1" applyFont="1" applyBorder="1" applyAlignment="1">
      <alignment horizontal="center" vertical="center"/>
    </xf>
    <xf numFmtId="9" fontId="15" fillId="0" borderId="26" xfId="196" applyFont="1" applyBorder="1" applyAlignment="1">
      <alignment horizontal="right" vertical="center"/>
    </xf>
    <xf numFmtId="0" fontId="12" fillId="0" borderId="78" xfId="184" applyFont="1" applyBorder="1" applyAlignment="1">
      <alignment horizontal="center" vertical="center" wrapText="1"/>
    </xf>
    <xf numFmtId="4" fontId="15" fillId="0" borderId="78" xfId="184" applyNumberFormat="1" applyFont="1" applyBorder="1" applyAlignment="1">
      <alignment horizontal="center" vertical="center"/>
    </xf>
    <xf numFmtId="4" fontId="15" fillId="0" borderId="79" xfId="203" applyNumberFormat="1" applyFont="1" applyBorder="1" applyAlignment="1">
      <alignment horizontal="right" vertical="center"/>
    </xf>
    <xf numFmtId="4" fontId="4" fillId="0" borderId="0" xfId="184" applyNumberFormat="1"/>
    <xf numFmtId="0" fontId="12" fillId="0" borderId="9" xfId="184" applyFont="1" applyBorder="1" applyAlignment="1">
      <alignment horizontal="center" vertical="center" wrapText="1"/>
    </xf>
    <xf numFmtId="0" fontId="12" fillId="0" borderId="2" xfId="184" applyFont="1" applyBorder="1" applyAlignment="1">
      <alignment horizontal="center" vertical="center" wrapText="1"/>
    </xf>
    <xf numFmtId="4" fontId="15" fillId="0" borderId="2" xfId="184" applyNumberFormat="1" applyFont="1" applyBorder="1" applyAlignment="1">
      <alignment horizontal="center" vertical="center"/>
    </xf>
    <xf numFmtId="0" fontId="22" fillId="0" borderId="44" xfId="184" applyFont="1" applyBorder="1" applyAlignment="1">
      <alignment horizontal="center" vertical="center" wrapText="1"/>
    </xf>
    <xf numFmtId="4" fontId="15" fillId="0" borderId="44" xfId="184" applyNumberFormat="1" applyFont="1" applyBorder="1" applyAlignment="1">
      <alignment horizontal="center" vertical="center"/>
    </xf>
    <xf numFmtId="0" fontId="15" fillId="0" borderId="44" xfId="184" applyFont="1" applyBorder="1" applyAlignment="1">
      <alignment horizontal="center" vertical="center"/>
    </xf>
    <xf numFmtId="0" fontId="7" fillId="0" borderId="10" xfId="186" applyFont="1" applyBorder="1" applyAlignment="1">
      <alignment horizontal="center" vertical="center"/>
    </xf>
    <xf numFmtId="49" fontId="7" fillId="0" borderId="10" xfId="186" applyNumberFormat="1" applyFont="1" applyBorder="1" applyAlignment="1">
      <alignment horizontal="center" vertical="center"/>
    </xf>
    <xf numFmtId="4" fontId="7" fillId="0" borderId="10" xfId="186" applyNumberFormat="1" applyFont="1" applyBorder="1" applyAlignment="1">
      <alignment horizontal="center" vertical="center"/>
    </xf>
    <xf numFmtId="0" fontId="27" fillId="0" borderId="9" xfId="90" applyFont="1" applyBorder="1" applyAlignment="1">
      <alignment horizontal="center" vertical="center" wrapText="1"/>
    </xf>
    <xf numFmtId="0" fontId="9" fillId="3" borderId="10" xfId="90" applyFont="1" applyFill="1" applyBorder="1" applyAlignment="1">
      <alignment horizontal="justify" vertical="center" wrapText="1"/>
    </xf>
    <xf numFmtId="4" fontId="4" fillId="3" borderId="10" xfId="90" applyNumberFormat="1" applyFont="1" applyFill="1" applyBorder="1" applyAlignment="1">
      <alignment horizontal="center"/>
    </xf>
    <xf numFmtId="4" fontId="4" fillId="3" borderId="10" xfId="181" applyNumberFormat="1" applyFill="1" applyBorder="1" applyAlignment="1">
      <alignment horizontal="center"/>
    </xf>
    <xf numFmtId="2" fontId="8" fillId="3" borderId="10" xfId="90" applyNumberFormat="1" applyFont="1" applyFill="1" applyBorder="1" applyAlignment="1">
      <alignment horizontal="center"/>
    </xf>
    <xf numFmtId="4" fontId="8" fillId="3" borderId="10" xfId="181" applyNumberFormat="1" applyFont="1" applyFill="1" applyBorder="1" applyAlignment="1">
      <alignment horizontal="center"/>
    </xf>
    <xf numFmtId="0" fontId="9" fillId="3" borderId="10" xfId="90" applyFont="1" applyFill="1" applyBorder="1" applyAlignment="1">
      <alignment horizontal="center" vertical="top"/>
    </xf>
    <xf numFmtId="0" fontId="9" fillId="3" borderId="10" xfId="90" applyFont="1" applyFill="1" applyBorder="1" applyAlignment="1">
      <alignment horizontal="center" vertical="top" wrapText="1"/>
    </xf>
    <xf numFmtId="0" fontId="9" fillId="3" borderId="10" xfId="90" applyFont="1" applyFill="1" applyBorder="1" applyAlignment="1">
      <alignment horizontal="center"/>
    </xf>
    <xf numFmtId="2" fontId="4" fillId="3" borderId="10" xfId="90" applyNumberFormat="1" applyFont="1" applyFill="1" applyBorder="1" applyAlignment="1">
      <alignment horizontal="center"/>
    </xf>
    <xf numFmtId="0" fontId="9" fillId="3" borderId="10" xfId="90" applyFont="1" applyFill="1" applyBorder="1" applyAlignment="1">
      <alignment horizontal="right" vertical="center" wrapText="1"/>
    </xf>
    <xf numFmtId="2" fontId="4" fillId="3" borderId="0" xfId="181" applyNumberFormat="1" applyFill="1"/>
    <xf numFmtId="4" fontId="4" fillId="3" borderId="10" xfId="90" applyNumberFormat="1" applyFont="1" applyFill="1" applyBorder="1" applyAlignment="1">
      <alignment horizontal="center" vertical="center"/>
    </xf>
    <xf numFmtId="4" fontId="8" fillId="3" borderId="10" xfId="181" applyNumberFormat="1" applyFont="1" applyFill="1" applyBorder="1" applyAlignment="1">
      <alignment horizontal="center" vertical="center"/>
    </xf>
    <xf numFmtId="4" fontId="4" fillId="3" borderId="10" xfId="181" applyNumberFormat="1" applyFill="1" applyBorder="1" applyAlignment="1">
      <alignment horizontal="center" vertical="center"/>
    </xf>
    <xf numFmtId="2" fontId="4" fillId="3" borderId="10" xfId="90" applyNumberFormat="1" applyFont="1" applyFill="1" applyBorder="1" applyAlignment="1">
      <alignment horizontal="center" vertical="center"/>
    </xf>
    <xf numFmtId="0" fontId="4" fillId="3" borderId="0" xfId="181" applyFill="1" applyAlignment="1">
      <alignment vertical="center"/>
    </xf>
    <xf numFmtId="0" fontId="40" fillId="0" borderId="14" xfId="23" applyFont="1" applyBorder="1"/>
    <xf numFmtId="0" fontId="17" fillId="0" borderId="12" xfId="23" applyBorder="1"/>
    <xf numFmtId="0" fontId="17" fillId="0" borderId="39" xfId="23" applyBorder="1" applyAlignment="1">
      <alignment horizontal="center"/>
    </xf>
    <xf numFmtId="0" fontId="17" fillId="0" borderId="91" xfId="23" applyBorder="1" applyAlignment="1">
      <alignment horizontal="center"/>
    </xf>
    <xf numFmtId="0" fontId="17" fillId="0" borderId="80" xfId="23" applyBorder="1"/>
    <xf numFmtId="0" fontId="17" fillId="0" borderId="36" xfId="23" applyBorder="1" applyAlignment="1">
      <alignment horizontal="center"/>
    </xf>
    <xf numFmtId="0" fontId="17" fillId="0" borderId="81" xfId="23" applyBorder="1" applyAlignment="1">
      <alignment horizontal="center"/>
    </xf>
    <xf numFmtId="4" fontId="5" fillId="0" borderId="10" xfId="186" applyNumberFormat="1" applyFont="1" applyBorder="1" applyAlignment="1">
      <alignment horizontal="center" vertical="center" wrapText="1"/>
    </xf>
    <xf numFmtId="170" fontId="4" fillId="3" borderId="10" xfId="90" applyNumberFormat="1" applyFont="1" applyFill="1" applyBorder="1" applyAlignment="1">
      <alignment horizontal="center"/>
    </xf>
    <xf numFmtId="167" fontId="8" fillId="3" borderId="10" xfId="181" applyNumberFormat="1" applyFont="1" applyFill="1" applyBorder="1" applyAlignment="1">
      <alignment horizontal="center"/>
    </xf>
    <xf numFmtId="0" fontId="4" fillId="3" borderId="0" xfId="181" applyFill="1" applyAlignment="1">
      <alignment horizontal="center"/>
    </xf>
    <xf numFmtId="1" fontId="9" fillId="0" borderId="10" xfId="90" applyNumberFormat="1" applyFont="1" applyBorder="1" applyAlignment="1">
      <alignment horizontal="center" vertical="center" wrapText="1"/>
    </xf>
    <xf numFmtId="49" fontId="9" fillId="0" borderId="10" xfId="90" applyNumberFormat="1" applyFont="1" applyBorder="1" applyAlignment="1">
      <alignment horizontal="center" vertical="center" wrapText="1"/>
    </xf>
    <xf numFmtId="2" fontId="4" fillId="0" borderId="10" xfId="90" applyNumberFormat="1" applyFont="1" applyBorder="1" applyAlignment="1">
      <alignment horizontal="center"/>
    </xf>
    <xf numFmtId="0" fontId="9" fillId="0" borderId="10" xfId="90" applyFont="1" applyBorder="1" applyAlignment="1">
      <alignment horizontal="right" vertical="center" wrapText="1"/>
    </xf>
    <xf numFmtId="4" fontId="71" fillId="0" borderId="10" xfId="90" applyNumberFormat="1" applyFont="1" applyBorder="1" applyAlignment="1">
      <alignment horizontal="center"/>
    </xf>
    <xf numFmtId="2" fontId="71" fillId="0" borderId="10" xfId="90" applyNumberFormat="1" applyFont="1" applyBorder="1" applyAlignment="1">
      <alignment horizontal="center"/>
    </xf>
    <xf numFmtId="4" fontId="71" fillId="0" borderId="10" xfId="181" applyNumberFormat="1" applyFont="1" applyBorder="1" applyAlignment="1">
      <alignment horizontal="center"/>
    </xf>
    <xf numFmtId="0" fontId="71" fillId="0" borderId="0" xfId="181" applyFont="1"/>
    <xf numFmtId="167" fontId="4" fillId="0" borderId="10" xfId="181" applyNumberFormat="1" applyBorder="1" applyAlignment="1">
      <alignment horizontal="center"/>
    </xf>
    <xf numFmtId="4" fontId="8" fillId="0" borderId="10" xfId="90" applyNumberFormat="1" applyFont="1" applyBorder="1" applyAlignment="1">
      <alignment horizontal="center" vertical="center"/>
    </xf>
    <xf numFmtId="2" fontId="4" fillId="0" borderId="10" xfId="181" applyNumberFormat="1" applyBorder="1" applyAlignment="1">
      <alignment horizontal="center"/>
    </xf>
    <xf numFmtId="0" fontId="4" fillId="0" borderId="10" xfId="181" applyBorder="1"/>
    <xf numFmtId="167" fontId="4" fillId="0" borderId="10" xfId="181" applyNumberFormat="1" applyBorder="1" applyAlignment="1">
      <alignment horizontal="center" wrapText="1"/>
    </xf>
    <xf numFmtId="1" fontId="4" fillId="0" borderId="0" xfId="181" applyNumberFormat="1"/>
    <xf numFmtId="0" fontId="30" fillId="0" borderId="10" xfId="90" applyFont="1" applyBorder="1" applyAlignment="1">
      <alignment horizontal="center" vertical="center"/>
    </xf>
    <xf numFmtId="4" fontId="35" fillId="0" borderId="10" xfId="204" applyNumberFormat="1" applyFont="1" applyBorder="1" applyAlignment="1">
      <alignment horizontal="center"/>
    </xf>
    <xf numFmtId="4" fontId="30" fillId="0" borderId="10" xfId="204" applyNumberFormat="1" applyFont="1" applyBorder="1" applyAlignment="1">
      <alignment horizontal="center"/>
    </xf>
    <xf numFmtId="0" fontId="27" fillId="0" borderId="10" xfId="90" applyFont="1" applyBorder="1" applyAlignment="1">
      <alignment horizontal="center" vertical="center" wrapText="1"/>
    </xf>
    <xf numFmtId="0" fontId="27" fillId="0" borderId="10" xfId="90" applyFont="1" applyBorder="1" applyAlignment="1">
      <alignment horizontal="justify" vertical="center" wrapText="1"/>
    </xf>
    <xf numFmtId="0" fontId="9" fillId="0" borderId="30" xfId="90" applyFont="1" applyBorder="1" applyAlignment="1">
      <alignment horizontal="center" vertical="center"/>
    </xf>
    <xf numFmtId="0" fontId="9" fillId="0" borderId="2" xfId="90" applyFont="1" applyBorder="1" applyAlignment="1">
      <alignment horizontal="center" vertical="center" wrapText="1"/>
    </xf>
    <xf numFmtId="0" fontId="27" fillId="0" borderId="10" xfId="90" applyFont="1" applyBorder="1" applyAlignment="1">
      <alignment horizontal="center" vertical="center"/>
    </xf>
    <xf numFmtId="49" fontId="27" fillId="0" borderId="10" xfId="90" applyNumberFormat="1" applyFont="1" applyBorder="1" applyAlignment="1">
      <alignment horizontal="center" vertical="center" wrapText="1"/>
    </xf>
    <xf numFmtId="0" fontId="15" fillId="3" borderId="10" xfId="197" applyFont="1" applyFill="1" applyBorder="1" applyAlignment="1">
      <alignment horizontal="center" vertical="center" wrapText="1"/>
    </xf>
    <xf numFmtId="0" fontId="9" fillId="0" borderId="42" xfId="90" applyFont="1" applyBorder="1" applyAlignment="1">
      <alignment horizontal="center" vertical="center"/>
    </xf>
    <xf numFmtId="0" fontId="9" fillId="0" borderId="9" xfId="90" applyFont="1" applyBorder="1" applyAlignment="1">
      <alignment horizontal="center" vertical="center" wrapText="1"/>
    </xf>
    <xf numFmtId="0" fontId="9" fillId="0" borderId="9" xfId="90" applyFont="1" applyBorder="1" applyAlignment="1">
      <alignment horizontal="left" vertical="center" wrapText="1"/>
    </xf>
    <xf numFmtId="0" fontId="9" fillId="0" borderId="9" xfId="90" applyFont="1" applyBorder="1" applyAlignment="1">
      <alignment horizontal="center" vertical="center"/>
    </xf>
    <xf numFmtId="4" fontId="9" fillId="0" borderId="9" xfId="90" applyNumberFormat="1" applyFont="1" applyBorder="1" applyAlignment="1">
      <alignment horizontal="center" vertical="center"/>
    </xf>
    <xf numFmtId="4" fontId="9" fillId="0" borderId="9" xfId="6" applyNumberFormat="1" applyFont="1" applyBorder="1" applyAlignment="1">
      <alignment horizontal="center" vertical="center" wrapText="1"/>
    </xf>
    <xf numFmtId="4" fontId="9" fillId="0" borderId="9" xfId="6" applyNumberFormat="1" applyFont="1" applyBorder="1" applyAlignment="1">
      <alignment horizontal="center" vertical="center"/>
    </xf>
    <xf numFmtId="44" fontId="9" fillId="0" borderId="43" xfId="193" applyFont="1" applyFill="1" applyBorder="1" applyAlignment="1">
      <alignment horizontal="center" vertical="center"/>
    </xf>
    <xf numFmtId="0" fontId="0" fillId="0" borderId="0" xfId="0" applyAlignment="1">
      <alignment vertical="center" wrapText="1"/>
    </xf>
    <xf numFmtId="43" fontId="15" fillId="0" borderId="0" xfId="0" applyNumberFormat="1" applyFont="1" applyAlignment="1">
      <alignment vertical="center"/>
    </xf>
    <xf numFmtId="0" fontId="15" fillId="0" borderId="0" xfId="0" applyFont="1" applyAlignment="1">
      <alignment vertical="center"/>
    </xf>
    <xf numFmtId="0" fontId="9" fillId="0" borderId="42" xfId="90" applyFont="1" applyBorder="1" applyAlignment="1">
      <alignment horizontal="center" vertical="top"/>
    </xf>
    <xf numFmtId="4" fontId="9" fillId="0" borderId="10" xfId="6" applyNumberFormat="1" applyFont="1" applyBorder="1" applyAlignment="1">
      <alignment horizontal="center" vertical="center"/>
    </xf>
    <xf numFmtId="0" fontId="30" fillId="0" borderId="10" xfId="23" applyFont="1" applyBorder="1" applyAlignment="1">
      <alignment horizontal="left" vertical="center"/>
    </xf>
    <xf numFmtId="0" fontId="29" fillId="0" borderId="6" xfId="189" applyFont="1" applyBorder="1" applyAlignment="1">
      <alignment horizontal="center"/>
    </xf>
    <xf numFmtId="0" fontId="29" fillId="0" borderId="7" xfId="189" applyFont="1" applyBorder="1" applyAlignment="1">
      <alignment horizontal="center"/>
    </xf>
    <xf numFmtId="0" fontId="29" fillId="0" borderId="8" xfId="189" applyFont="1" applyBorder="1" applyAlignment="1">
      <alignment horizontal="center"/>
    </xf>
    <xf numFmtId="0" fontId="31" fillId="0" borderId="14" xfId="189" applyFont="1" applyBorder="1" applyAlignment="1">
      <alignment horizontal="center"/>
    </xf>
    <xf numFmtId="0" fontId="31" fillId="0" borderId="0" xfId="189" applyFont="1" applyAlignment="1">
      <alignment horizontal="center"/>
    </xf>
    <xf numFmtId="0" fontId="31" fillId="0" borderId="15" xfId="189" applyFont="1" applyBorder="1" applyAlignment="1">
      <alignment horizontal="center"/>
    </xf>
    <xf numFmtId="0" fontId="20" fillId="0" borderId="14" xfId="189" applyFont="1" applyBorder="1" applyAlignment="1">
      <alignment horizontal="center" vertical="center"/>
    </xf>
    <xf numFmtId="0" fontId="20" fillId="0" borderId="0" xfId="189" applyFont="1" applyAlignment="1">
      <alignment horizontal="center" vertical="center"/>
    </xf>
    <xf numFmtId="0" fontId="20" fillId="0" borderId="15" xfId="189" applyFont="1" applyBorder="1" applyAlignment="1">
      <alignment horizontal="center" vertical="center"/>
    </xf>
    <xf numFmtId="0" fontId="8" fillId="0" borderId="14" xfId="189" applyFont="1" applyBorder="1" applyAlignment="1">
      <alignment horizontal="center" wrapText="1"/>
    </xf>
    <xf numFmtId="0" fontId="8" fillId="0" borderId="0" xfId="189" applyFont="1" applyAlignment="1">
      <alignment horizontal="center" wrapText="1"/>
    </xf>
    <xf numFmtId="0" fontId="8" fillId="0" borderId="15" xfId="189" applyFont="1" applyBorder="1" applyAlignment="1">
      <alignment horizontal="center" wrapText="1"/>
    </xf>
    <xf numFmtId="0" fontId="8" fillId="0" borderId="14" xfId="190" applyFont="1" applyBorder="1" applyAlignment="1">
      <alignment horizontal="left" vertical="top" wrapText="1"/>
    </xf>
    <xf numFmtId="0" fontId="8" fillId="0" borderId="0" xfId="190" applyFont="1" applyAlignment="1">
      <alignment horizontal="left" vertical="top" wrapText="1"/>
    </xf>
    <xf numFmtId="0" fontId="8" fillId="0" borderId="15" xfId="190" applyFont="1" applyBorder="1" applyAlignment="1">
      <alignment horizontal="left" vertical="top" wrapText="1"/>
    </xf>
    <xf numFmtId="0" fontId="5" fillId="0" borderId="19" xfId="186" applyFont="1" applyBorder="1" applyAlignment="1">
      <alignment horizontal="center" vertical="center"/>
    </xf>
    <xf numFmtId="0" fontId="5" fillId="0" borderId="20" xfId="186" applyFont="1" applyBorder="1" applyAlignment="1">
      <alignment horizontal="center" vertical="center"/>
    </xf>
    <xf numFmtId="0" fontId="5" fillId="0" borderId="21" xfId="186" applyFont="1" applyBorder="1" applyAlignment="1">
      <alignment horizontal="center" vertical="center"/>
    </xf>
    <xf numFmtId="0" fontId="5" fillId="0" borderId="22" xfId="186" applyFont="1" applyBorder="1" applyAlignment="1">
      <alignment horizontal="left" vertical="center" wrapText="1"/>
    </xf>
    <xf numFmtId="0" fontId="5" fillId="0" borderId="20" xfId="186" applyFont="1" applyBorder="1" applyAlignment="1">
      <alignment horizontal="left" vertical="center" wrapText="1"/>
    </xf>
    <xf numFmtId="0" fontId="5" fillId="0" borderId="23" xfId="186" applyFont="1" applyBorder="1" applyAlignment="1">
      <alignment horizontal="left" vertical="center" wrapText="1"/>
    </xf>
    <xf numFmtId="49" fontId="7" fillId="0" borderId="27" xfId="186" applyNumberFormat="1" applyFont="1" applyBorder="1" applyAlignment="1">
      <alignment horizontal="center" vertical="center"/>
    </xf>
    <xf numFmtId="49" fontId="7" fillId="0" borderId="28" xfId="186" applyNumberFormat="1" applyFont="1" applyBorder="1" applyAlignment="1">
      <alignment horizontal="center" vertical="center"/>
    </xf>
    <xf numFmtId="49" fontId="7" fillId="0" borderId="13" xfId="186" applyNumberFormat="1" applyFont="1" applyBorder="1" applyAlignment="1">
      <alignment horizontal="center" vertical="center"/>
    </xf>
    <xf numFmtId="0" fontId="7" fillId="5" borderId="16" xfId="185" applyFont="1" applyFill="1" applyBorder="1" applyAlignment="1">
      <alignment horizontal="center" vertical="center"/>
    </xf>
    <xf numFmtId="0" fontId="7" fillId="5" borderId="17" xfId="185" applyFont="1" applyFill="1" applyBorder="1" applyAlignment="1">
      <alignment horizontal="center" vertical="center"/>
    </xf>
    <xf numFmtId="0" fontId="7" fillId="5" borderId="24" xfId="185" applyFont="1" applyFill="1" applyBorder="1" applyAlignment="1">
      <alignment horizontal="center" vertical="center"/>
    </xf>
    <xf numFmtId="0" fontId="72" fillId="0" borderId="22" xfId="186" applyFont="1" applyBorder="1" applyAlignment="1">
      <alignment horizontal="left" vertical="center" wrapText="1"/>
    </xf>
    <xf numFmtId="0" fontId="72" fillId="0" borderId="20" xfId="186" applyFont="1" applyBorder="1" applyAlignment="1">
      <alignment horizontal="left" vertical="center" wrapText="1"/>
    </xf>
    <xf numFmtId="0" fontId="72" fillId="0" borderId="23" xfId="186" applyFont="1" applyBorder="1" applyAlignment="1">
      <alignment horizontal="left" vertical="center" wrapText="1"/>
    </xf>
    <xf numFmtId="0" fontId="7" fillId="3" borderId="1" xfId="180" applyFont="1" applyFill="1" applyBorder="1" applyAlignment="1">
      <alignment horizontal="center" vertical="top"/>
    </xf>
    <xf numFmtId="0" fontId="7" fillId="3" borderId="5" xfId="180" applyFont="1" applyFill="1" applyBorder="1" applyAlignment="1">
      <alignment horizontal="center" vertical="top"/>
    </xf>
    <xf numFmtId="0" fontId="24" fillId="3" borderId="14" xfId="180" applyFont="1" applyFill="1" applyBorder="1" applyAlignment="1">
      <alignment horizontal="left" vertical="center"/>
    </xf>
    <xf numFmtId="0" fontId="24" fillId="3" borderId="0" xfId="180" applyFont="1" applyFill="1" applyAlignment="1">
      <alignment horizontal="left" vertical="center"/>
    </xf>
    <xf numFmtId="0" fontId="24" fillId="3" borderId="0" xfId="180" applyFont="1" applyFill="1" applyAlignment="1">
      <alignment horizontal="center" vertical="top"/>
    </xf>
    <xf numFmtId="0" fontId="24" fillId="3" borderId="15" xfId="180" applyFont="1" applyFill="1" applyBorder="1" applyAlignment="1">
      <alignment horizontal="center" vertical="top"/>
    </xf>
    <xf numFmtId="0" fontId="24" fillId="3" borderId="0" xfId="180" applyFont="1" applyFill="1" applyAlignment="1">
      <alignment horizontal="center" vertical="center"/>
    </xf>
    <xf numFmtId="0" fontId="24" fillId="3" borderId="15" xfId="180" applyFont="1" applyFill="1" applyBorder="1" applyAlignment="1">
      <alignment horizontal="center" vertical="center"/>
    </xf>
    <xf numFmtId="0" fontId="21" fillId="0" borderId="14" xfId="185" applyFont="1" applyBorder="1" applyAlignment="1">
      <alignment horizontal="center"/>
    </xf>
    <xf numFmtId="0" fontId="21" fillId="0" borderId="0" xfId="185" applyFont="1" applyAlignment="1">
      <alignment horizontal="center"/>
    </xf>
    <xf numFmtId="0" fontId="21" fillId="0" borderId="15" xfId="185" applyFont="1" applyBorder="1" applyAlignment="1">
      <alignment horizontal="center"/>
    </xf>
    <xf numFmtId="0" fontId="22" fillId="0" borderId="14" xfId="185" applyFont="1" applyBorder="1" applyAlignment="1">
      <alignment horizontal="center" vertical="center"/>
    </xf>
    <xf numFmtId="0" fontId="22" fillId="0" borderId="0" xfId="185" applyFont="1" applyAlignment="1">
      <alignment horizontal="center" vertical="center"/>
    </xf>
    <xf numFmtId="0" fontId="22" fillId="0" borderId="15" xfId="185" applyFont="1" applyBorder="1" applyAlignment="1">
      <alignment horizontal="center" vertical="center"/>
    </xf>
    <xf numFmtId="0" fontId="8" fillId="0" borderId="16" xfId="185" applyFont="1" applyBorder="1" applyAlignment="1">
      <alignment horizontal="left" vertical="center" wrapText="1"/>
    </xf>
    <xf numFmtId="0" fontId="8" fillId="0" borderId="17" xfId="185" applyFont="1" applyBorder="1" applyAlignment="1">
      <alignment horizontal="left" vertical="center" wrapText="1"/>
    </xf>
    <xf numFmtId="0" fontId="8" fillId="0" borderId="18" xfId="185" applyFont="1" applyBorder="1" applyAlignment="1">
      <alignment horizontal="left" vertical="center" wrapText="1"/>
    </xf>
    <xf numFmtId="0" fontId="8" fillId="0" borderId="19" xfId="185" applyFont="1" applyBorder="1" applyAlignment="1">
      <alignment horizontal="left" vertical="center"/>
    </xf>
    <xf numFmtId="0" fontId="8" fillId="0" borderId="20" xfId="185" applyFont="1" applyBorder="1" applyAlignment="1">
      <alignment horizontal="left" vertical="center"/>
    </xf>
    <xf numFmtId="0" fontId="8" fillId="0" borderId="21" xfId="185" applyFont="1" applyBorder="1" applyAlignment="1">
      <alignment horizontal="left" vertical="center"/>
    </xf>
    <xf numFmtId="0" fontId="8" fillId="0" borderId="22" xfId="185" applyFont="1" applyBorder="1" applyAlignment="1">
      <alignment horizontal="left" vertical="center"/>
    </xf>
    <xf numFmtId="0" fontId="8" fillId="0" borderId="23" xfId="185" applyFont="1" applyBorder="1" applyAlignment="1">
      <alignment horizontal="left" vertical="center"/>
    </xf>
    <xf numFmtId="0" fontId="7" fillId="3" borderId="10" xfId="181" applyFont="1" applyFill="1" applyBorder="1" applyAlignment="1">
      <alignment horizontal="center" vertical="center" wrapText="1"/>
    </xf>
    <xf numFmtId="0" fontId="18" fillId="3" borderId="10" xfId="181" applyFont="1" applyFill="1" applyBorder="1" applyAlignment="1">
      <alignment horizontal="center" vertical="center" wrapText="1"/>
    </xf>
    <xf numFmtId="0" fontId="65" fillId="3" borderId="10" xfId="0" applyFont="1" applyFill="1" applyBorder="1"/>
    <xf numFmtId="0" fontId="8" fillId="3" borderId="10" xfId="0" applyFont="1" applyFill="1" applyBorder="1" applyAlignment="1">
      <alignment horizontal="left" vertical="center" wrapText="1"/>
    </xf>
    <xf numFmtId="0" fontId="4" fillId="3" borderId="10" xfId="0" applyFont="1" applyFill="1" applyBorder="1" applyAlignment="1">
      <alignment vertical="center" wrapText="1"/>
    </xf>
    <xf numFmtId="0" fontId="8" fillId="3" borderId="10" xfId="0" applyFont="1" applyFill="1" applyBorder="1" applyAlignment="1">
      <alignment horizontal="left"/>
    </xf>
    <xf numFmtId="0" fontId="4" fillId="3" borderId="10" xfId="0" applyFont="1" applyFill="1" applyBorder="1"/>
    <xf numFmtId="0" fontId="7" fillId="3" borderId="11" xfId="181" applyFont="1" applyFill="1" applyBorder="1" applyAlignment="1">
      <alignment horizontal="center" vertical="center" wrapText="1"/>
    </xf>
    <xf numFmtId="0" fontId="7" fillId="3" borderId="10" xfId="181" applyFont="1" applyFill="1" applyBorder="1" applyAlignment="1">
      <alignment horizontal="center" vertical="top" wrapText="1"/>
    </xf>
    <xf numFmtId="2" fontId="7" fillId="3" borderId="10" xfId="181" applyNumberFormat="1"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16" fillId="0" borderId="6" xfId="10" applyFont="1" applyBorder="1" applyAlignment="1">
      <alignment horizontal="center" vertical="center"/>
    </xf>
    <xf numFmtId="0" fontId="16" fillId="0" borderId="7" xfId="10" applyFont="1"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0" fontId="7" fillId="0" borderId="3" xfId="0" applyFont="1" applyBorder="1" applyAlignment="1">
      <alignment horizontal="center" vertical="center" wrapText="1"/>
    </xf>
    <xf numFmtId="0" fontId="7" fillId="0" borderId="70" xfId="0" applyFont="1" applyBorder="1" applyAlignment="1">
      <alignment horizontal="center" vertical="center" wrapText="1"/>
    </xf>
    <xf numFmtId="165" fontId="7" fillId="0" borderId="3" xfId="177" applyFont="1" applyFill="1" applyBorder="1" applyAlignment="1">
      <alignment horizontal="center" vertical="center" wrapText="1"/>
    </xf>
    <xf numFmtId="165" fontId="7" fillId="0" borderId="70" xfId="177" applyFont="1" applyFill="1" applyBorder="1" applyAlignment="1">
      <alignment horizontal="center"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34" xfId="0" applyFont="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44" fontId="7" fillId="0" borderId="3" xfId="193" applyFont="1" applyFill="1" applyBorder="1" applyAlignment="1">
      <alignment horizontal="center" vertical="center" wrapText="1"/>
    </xf>
    <xf numFmtId="44" fontId="7" fillId="0" borderId="70" xfId="193" applyFont="1" applyFill="1" applyBorder="1" applyAlignment="1">
      <alignment horizontal="center" vertical="center" wrapText="1"/>
    </xf>
    <xf numFmtId="0" fontId="4" fillId="0" borderId="14" xfId="182" applyBorder="1" applyAlignment="1">
      <alignment horizontal="left" vertical="center" wrapText="1"/>
    </xf>
    <xf numFmtId="0" fontId="4" fillId="0" borderId="0" xfId="182" applyAlignment="1">
      <alignment horizontal="left" vertical="center" wrapText="1"/>
    </xf>
    <xf numFmtId="0" fontId="4" fillId="0" borderId="15" xfId="182" applyBorder="1" applyAlignment="1">
      <alignment horizontal="left" vertical="center" wrapText="1"/>
    </xf>
    <xf numFmtId="4" fontId="45" fillId="0" borderId="6" xfId="190" applyNumberFormat="1" applyFont="1" applyBorder="1" applyAlignment="1">
      <alignment horizontal="center" vertical="center" wrapText="1"/>
    </xf>
    <xf numFmtId="4" fontId="45" fillId="0" borderId="7" xfId="190" applyNumberFormat="1" applyFont="1" applyBorder="1" applyAlignment="1">
      <alignment horizontal="center" vertical="center" wrapText="1"/>
    </xf>
    <xf numFmtId="4" fontId="45" fillId="0" borderId="8" xfId="190" applyNumberFormat="1" applyFont="1" applyBorder="1" applyAlignment="1">
      <alignment horizontal="center" vertical="center" wrapText="1"/>
    </xf>
    <xf numFmtId="4" fontId="45" fillId="0" borderId="14" xfId="190" applyNumberFormat="1" applyFont="1" applyBorder="1" applyAlignment="1">
      <alignment horizontal="center" vertical="center" wrapText="1"/>
    </xf>
    <xf numFmtId="4" fontId="45" fillId="0" borderId="0" xfId="190" applyNumberFormat="1" applyFont="1" applyAlignment="1">
      <alignment horizontal="center" vertical="center" wrapText="1"/>
    </xf>
    <xf numFmtId="4" fontId="45" fillId="0" borderId="15" xfId="190" applyNumberFormat="1" applyFont="1" applyBorder="1" applyAlignment="1">
      <alignment horizontal="center" vertical="center" wrapText="1"/>
    </xf>
    <xf numFmtId="4" fontId="16" fillId="0" borderId="14" xfId="190" applyNumberFormat="1" applyFont="1" applyBorder="1" applyAlignment="1">
      <alignment horizontal="center" vertical="center" wrapText="1"/>
    </xf>
    <xf numFmtId="4" fontId="16" fillId="0" borderId="0" xfId="190" applyNumberFormat="1" applyFont="1" applyAlignment="1">
      <alignment horizontal="center" vertical="center" wrapText="1"/>
    </xf>
    <xf numFmtId="4" fontId="16" fillId="0" borderId="15" xfId="190" applyNumberFormat="1" applyFont="1" applyBorder="1" applyAlignment="1">
      <alignment horizontal="center" vertical="center" wrapText="1"/>
    </xf>
    <xf numFmtId="0" fontId="49" fillId="0" borderId="32" xfId="182" applyFont="1" applyBorder="1" applyAlignment="1">
      <alignment horizontal="left" vertical="center" wrapText="1"/>
    </xf>
    <xf numFmtId="0" fontId="49" fillId="0" borderId="33" xfId="182" applyFont="1" applyBorder="1" applyAlignment="1">
      <alignment horizontal="left" vertical="center" wrapText="1"/>
    </xf>
    <xf numFmtId="0" fontId="49" fillId="0" borderId="34" xfId="182" applyFont="1" applyBorder="1" applyAlignment="1">
      <alignment horizontal="left" vertical="center" wrapText="1"/>
    </xf>
    <xf numFmtId="4" fontId="12" fillId="0" borderId="32" xfId="190" applyNumberFormat="1" applyFont="1" applyBorder="1" applyAlignment="1">
      <alignment horizontal="left" vertical="center" wrapText="1"/>
    </xf>
    <xf numFmtId="4" fontId="12" fillId="0" borderId="33" xfId="190" applyNumberFormat="1" applyFont="1" applyBorder="1" applyAlignment="1">
      <alignment horizontal="left" vertical="center" wrapText="1"/>
    </xf>
    <xf numFmtId="4" fontId="12" fillId="0" borderId="34" xfId="190" applyNumberFormat="1" applyFont="1" applyBorder="1" applyAlignment="1">
      <alignment horizontal="left" vertical="center" wrapText="1"/>
    </xf>
    <xf numFmtId="0" fontId="4" fillId="0" borderId="14" xfId="182" applyBorder="1" applyAlignment="1">
      <alignment horizontal="center"/>
    </xf>
    <xf numFmtId="0" fontId="4" fillId="0" borderId="0" xfId="182" applyAlignment="1">
      <alignment horizontal="center"/>
    </xf>
    <xf numFmtId="0" fontId="4" fillId="0" borderId="15" xfId="182" applyBorder="1" applyAlignment="1">
      <alignment horizontal="center"/>
    </xf>
    <xf numFmtId="4" fontId="7" fillId="8" borderId="32" xfId="195" applyNumberFormat="1" applyFont="1" applyFill="1" applyBorder="1" applyAlignment="1" applyProtection="1">
      <alignment horizontal="center" vertical="center"/>
    </xf>
    <xf numFmtId="4" fontId="7" fillId="8" borderId="34" xfId="195" applyNumberFormat="1" applyFont="1" applyFill="1" applyBorder="1" applyAlignment="1" applyProtection="1">
      <alignment horizontal="center" vertical="center"/>
    </xf>
    <xf numFmtId="4" fontId="7" fillId="8" borderId="33" xfId="190" applyNumberFormat="1" applyFont="1" applyFill="1" applyBorder="1" applyAlignment="1">
      <alignment horizontal="center" vertical="center"/>
    </xf>
    <xf numFmtId="4" fontId="7" fillId="8" borderId="34" xfId="190" applyNumberFormat="1" applyFont="1" applyFill="1" applyBorder="1" applyAlignment="1">
      <alignment horizontal="center" vertical="center"/>
    </xf>
    <xf numFmtId="0" fontId="4" fillId="0" borderId="32" xfId="182" applyBorder="1" applyAlignment="1">
      <alignment horizontal="left" vertical="center" wrapText="1"/>
    </xf>
    <xf numFmtId="0" fontId="4" fillId="0" borderId="33" xfId="182" applyBorder="1" applyAlignment="1">
      <alignment horizontal="left" vertical="center" wrapText="1"/>
    </xf>
    <xf numFmtId="0" fontId="4" fillId="0" borderId="34" xfId="182" applyBorder="1" applyAlignment="1">
      <alignment horizontal="left" vertical="center" wrapText="1"/>
    </xf>
    <xf numFmtId="4" fontId="7" fillId="8" borderId="33" xfId="190" applyNumberFormat="1" applyFont="1" applyFill="1" applyBorder="1" applyAlignment="1">
      <alignment horizontal="center"/>
    </xf>
    <xf numFmtId="4" fontId="7" fillId="8" borderId="74" xfId="195" applyNumberFormat="1" applyFont="1" applyFill="1" applyBorder="1" applyAlignment="1" applyProtection="1">
      <alignment horizontal="center" vertical="center"/>
    </xf>
    <xf numFmtId="4" fontId="7" fillId="8" borderId="75" xfId="195" applyNumberFormat="1" applyFont="1" applyFill="1" applyBorder="1" applyAlignment="1" applyProtection="1">
      <alignment horizontal="center" vertical="center"/>
    </xf>
    <xf numFmtId="2" fontId="4" fillId="3" borderId="76" xfId="182" applyNumberFormat="1" applyFill="1" applyBorder="1" applyAlignment="1">
      <alignment horizontal="left" vertical="center" wrapText="1"/>
    </xf>
    <xf numFmtId="0" fontId="4" fillId="3" borderId="24" xfId="182" applyFill="1" applyBorder="1" applyAlignment="1">
      <alignment horizontal="left" vertical="center" wrapText="1"/>
    </xf>
    <xf numFmtId="2" fontId="4" fillId="3" borderId="22" xfId="184" applyNumberFormat="1" applyFill="1" applyBorder="1" applyAlignment="1">
      <alignment horizontal="left" vertical="center" wrapText="1"/>
    </xf>
    <xf numFmtId="0" fontId="4" fillId="3" borderId="21" xfId="184" applyFill="1" applyBorder="1" applyAlignment="1">
      <alignment horizontal="left" vertical="center" wrapText="1"/>
    </xf>
    <xf numFmtId="4" fontId="7" fillId="8" borderId="32" xfId="190" applyNumberFormat="1" applyFont="1" applyFill="1" applyBorder="1" applyAlignment="1">
      <alignment horizontal="center"/>
    </xf>
    <xf numFmtId="4" fontId="7" fillId="8" borderId="34" xfId="190" applyNumberFormat="1" applyFont="1" applyFill="1" applyBorder="1" applyAlignment="1">
      <alignment horizontal="center"/>
    </xf>
    <xf numFmtId="0" fontId="4" fillId="3" borderId="80" xfId="182" applyFill="1" applyBorder="1" applyAlignment="1">
      <alignment horizontal="left" vertical="center" wrapText="1"/>
    </xf>
    <xf numFmtId="0" fontId="4" fillId="3" borderId="81" xfId="182" applyFill="1" applyBorder="1" applyAlignment="1">
      <alignment horizontal="left" vertical="center" wrapText="1"/>
    </xf>
    <xf numFmtId="165" fontId="9" fillId="0" borderId="80" xfId="195" applyFont="1" applyFill="1" applyBorder="1" applyAlignment="1" applyProtection="1">
      <alignment horizontal="center" vertical="center"/>
    </xf>
    <xf numFmtId="165" fontId="9" fillId="0" borderId="37" xfId="195" applyFont="1" applyFill="1" applyBorder="1" applyAlignment="1" applyProtection="1">
      <alignment horizontal="center" vertical="center"/>
    </xf>
    <xf numFmtId="0" fontId="4" fillId="3" borderId="11" xfId="182" applyFill="1" applyBorder="1" applyAlignment="1">
      <alignment horizontal="left" vertical="center" wrapText="1"/>
    </xf>
    <xf numFmtId="0" fontId="4" fillId="3" borderId="13" xfId="182" applyFill="1" applyBorder="1" applyAlignment="1">
      <alignment horizontal="left" vertical="center" wrapText="1"/>
    </xf>
    <xf numFmtId="165" fontId="9" fillId="3" borderId="11" xfId="195" applyFont="1" applyFill="1" applyBorder="1" applyAlignment="1" applyProtection="1">
      <alignment horizontal="center" vertical="center"/>
    </xf>
    <xf numFmtId="165" fontId="9" fillId="3" borderId="38" xfId="195" applyFont="1" applyFill="1" applyBorder="1" applyAlignment="1" applyProtection="1">
      <alignment horizontal="center" vertical="center"/>
    </xf>
    <xf numFmtId="0" fontId="4" fillId="3" borderId="22" xfId="184" applyFill="1" applyBorder="1" applyAlignment="1">
      <alignment horizontal="left" vertical="center" wrapText="1"/>
    </xf>
    <xf numFmtId="165" fontId="9" fillId="3" borderId="22" xfId="195" applyFont="1" applyFill="1" applyBorder="1" applyAlignment="1" applyProtection="1">
      <alignment horizontal="center" vertical="center"/>
    </xf>
    <xf numFmtId="165" fontId="9" fillId="3" borderId="23" xfId="195" applyFont="1" applyFill="1" applyBorder="1" applyAlignment="1" applyProtection="1">
      <alignment horizontal="center" vertical="center"/>
    </xf>
    <xf numFmtId="0" fontId="73" fillId="0" borderId="10" xfId="182" applyFont="1" applyBorder="1" applyAlignment="1">
      <alignment horizontal="left" vertical="center"/>
    </xf>
    <xf numFmtId="0" fontId="73" fillId="0" borderId="29" xfId="182" applyFont="1" applyBorder="1" applyAlignment="1">
      <alignment horizontal="left" vertical="center"/>
    </xf>
    <xf numFmtId="0" fontId="25" fillId="0" borderId="6" xfId="182" applyFont="1" applyBorder="1" applyAlignment="1">
      <alignment horizontal="center"/>
    </xf>
    <xf numFmtId="0" fontId="25" fillId="0" borderId="7" xfId="182" applyFont="1" applyBorder="1" applyAlignment="1">
      <alignment horizontal="center"/>
    </xf>
    <xf numFmtId="0" fontId="25" fillId="0" borderId="8" xfId="182" applyFont="1" applyBorder="1" applyAlignment="1">
      <alignment horizontal="center"/>
    </xf>
    <xf numFmtId="0" fontId="25" fillId="0" borderId="14" xfId="182" applyFont="1" applyBorder="1" applyAlignment="1">
      <alignment horizontal="center"/>
    </xf>
    <xf numFmtId="0" fontId="25" fillId="0" borderId="0" xfId="182" applyFont="1" applyAlignment="1">
      <alignment horizontal="center"/>
    </xf>
    <xf numFmtId="0" fontId="25" fillId="0" borderId="15" xfId="182" applyFont="1" applyBorder="1" applyAlignment="1">
      <alignment horizontal="center"/>
    </xf>
    <xf numFmtId="0" fontId="65" fillId="0" borderId="48" xfId="182" applyFont="1" applyBorder="1" applyAlignment="1">
      <alignment horizontal="center" vertical="top" wrapText="1"/>
    </xf>
    <xf numFmtId="0" fontId="65" fillId="0" borderId="49" xfId="182" applyFont="1" applyBorder="1" applyAlignment="1">
      <alignment horizontal="center" vertical="top" wrapText="1"/>
    </xf>
    <xf numFmtId="0" fontId="65" fillId="0" borderId="50" xfId="182" applyFont="1" applyBorder="1" applyAlignment="1">
      <alignment horizontal="center" vertical="top" wrapText="1"/>
    </xf>
    <xf numFmtId="0" fontId="4" fillId="0" borderId="30" xfId="182" applyBorder="1" applyAlignment="1">
      <alignment horizontal="center" vertical="center"/>
    </xf>
    <xf numFmtId="0" fontId="4" fillId="0" borderId="10" xfId="182" applyBorder="1" applyAlignment="1">
      <alignment horizontal="center" vertical="center"/>
    </xf>
    <xf numFmtId="0" fontId="4" fillId="0" borderId="29" xfId="182" applyBorder="1" applyAlignment="1">
      <alignment horizontal="center" vertical="center"/>
    </xf>
    <xf numFmtId="0" fontId="54" fillId="0" borderId="10" xfId="182" quotePrefix="1" applyFont="1" applyBorder="1" applyAlignment="1">
      <alignment horizontal="left" vertical="center" wrapText="1"/>
    </xf>
    <xf numFmtId="0" fontId="54" fillId="0" borderId="10" xfId="182" applyFont="1" applyBorder="1" applyAlignment="1">
      <alignment horizontal="left" vertical="center" wrapText="1"/>
    </xf>
    <xf numFmtId="0" fontId="54" fillId="0" borderId="29" xfId="182" applyFont="1" applyBorder="1" applyAlignment="1">
      <alignment horizontal="left" vertical="center" wrapText="1"/>
    </xf>
    <xf numFmtId="0" fontId="15" fillId="0" borderId="10" xfId="182" applyFont="1" applyBorder="1" applyAlignment="1">
      <alignment horizontal="left" vertical="center" wrapText="1"/>
    </xf>
    <xf numFmtId="0" fontId="15" fillId="0" borderId="29" xfId="182" applyFont="1" applyBorder="1" applyAlignment="1">
      <alignment horizontal="left" vertical="center" wrapText="1"/>
    </xf>
    <xf numFmtId="0" fontId="57" fillId="0" borderId="59" xfId="182" applyFont="1" applyBorder="1" applyAlignment="1">
      <alignment horizontal="center" vertical="center" wrapText="1"/>
    </xf>
    <xf numFmtId="0" fontId="54" fillId="0" borderId="60" xfId="182" applyFont="1" applyBorder="1" applyAlignment="1">
      <alignment horizontal="left" vertical="center" wrapText="1"/>
    </xf>
    <xf numFmtId="0" fontId="58" fillId="0" borderId="60" xfId="182" applyFont="1" applyBorder="1" applyAlignment="1">
      <alignment horizontal="left" vertical="center" wrapText="1"/>
    </xf>
    <xf numFmtId="0" fontId="60" fillId="0" borderId="60" xfId="182" applyFont="1" applyBorder="1" applyAlignment="1">
      <alignment horizontal="left" vertical="center" wrapText="1"/>
    </xf>
    <xf numFmtId="0" fontId="4" fillId="0" borderId="14" xfId="182" applyBorder="1" applyAlignment="1">
      <alignment horizontal="center" vertical="center"/>
    </xf>
    <xf numFmtId="0" fontId="4" fillId="0" borderId="51" xfId="182" applyBorder="1" applyAlignment="1">
      <alignment horizontal="center" vertical="center"/>
    </xf>
    <xf numFmtId="0" fontId="68" fillId="0" borderId="14" xfId="182" applyFont="1" applyBorder="1" applyAlignment="1">
      <alignment horizontal="center" vertical="center"/>
    </xf>
    <xf numFmtId="0" fontId="68" fillId="0" borderId="0" xfId="182" applyFont="1" applyAlignment="1">
      <alignment horizontal="center" vertical="center"/>
    </xf>
    <xf numFmtId="0" fontId="68" fillId="0" borderId="15" xfId="182" applyFont="1" applyBorder="1" applyAlignment="1">
      <alignment horizontal="center" vertical="center"/>
    </xf>
    <xf numFmtId="0" fontId="57" fillId="0" borderId="53" xfId="182" applyFont="1" applyBorder="1" applyAlignment="1">
      <alignment horizontal="left" vertical="center" wrapText="1"/>
    </xf>
    <xf numFmtId="0" fontId="57" fillId="0" borderId="54" xfId="182" applyFont="1" applyBorder="1" applyAlignment="1">
      <alignment horizontal="left" vertical="center" wrapText="1"/>
    </xf>
    <xf numFmtId="0" fontId="54" fillId="0" borderId="56" xfId="182" applyFont="1" applyBorder="1" applyAlignment="1">
      <alignment horizontal="left" vertical="top" wrapText="1"/>
    </xf>
    <xf numFmtId="0" fontId="54" fillId="0" borderId="57" xfId="182" applyFont="1" applyBorder="1" applyAlignment="1">
      <alignment horizontal="left" vertical="top" wrapText="1"/>
    </xf>
    <xf numFmtId="0" fontId="54" fillId="0" borderId="58" xfId="182" applyFont="1" applyBorder="1" applyAlignment="1">
      <alignment horizontal="left" vertical="top" wrapText="1"/>
    </xf>
    <xf numFmtId="0" fontId="57" fillId="0" borderId="60" xfId="182" applyFont="1" applyBorder="1" applyAlignment="1">
      <alignment horizontal="left" vertical="center" wrapText="1"/>
    </xf>
    <xf numFmtId="0" fontId="57" fillId="0" borderId="61" xfId="182" applyFont="1" applyBorder="1" applyAlignment="1">
      <alignment horizontal="left" vertical="center" wrapText="1"/>
    </xf>
    <xf numFmtId="0" fontId="58" fillId="0" borderId="60" xfId="182" applyFont="1" applyBorder="1" applyAlignment="1">
      <alignment horizontal="justify" vertical="center" wrapText="1"/>
    </xf>
    <xf numFmtId="0" fontId="58" fillId="0" borderId="61" xfId="182" applyFont="1" applyBorder="1" applyAlignment="1">
      <alignment horizontal="justify" vertical="center" wrapText="1"/>
    </xf>
    <xf numFmtId="0" fontId="54" fillId="0" borderId="60" xfId="182" applyFont="1" applyBorder="1" applyAlignment="1">
      <alignment horizontal="justify" vertical="center" wrapText="1"/>
    </xf>
    <xf numFmtId="0" fontId="54" fillId="0" borderId="61" xfId="182" applyFont="1" applyBorder="1" applyAlignment="1">
      <alignment horizontal="justify" vertical="center" wrapText="1"/>
    </xf>
    <xf numFmtId="0" fontId="60" fillId="0" borderId="61" xfId="182" applyFont="1" applyBorder="1" applyAlignment="1">
      <alignment horizontal="left" vertical="center" wrapText="1"/>
    </xf>
    <xf numFmtId="0" fontId="64" fillId="0" borderId="67" xfId="182" applyFont="1" applyBorder="1" applyAlignment="1">
      <alignment horizontal="right" vertical="center"/>
    </xf>
    <xf numFmtId="0" fontId="64" fillId="0" borderId="68" xfId="182" applyFont="1" applyBorder="1" applyAlignment="1">
      <alignment horizontal="right" vertical="center"/>
    </xf>
    <xf numFmtId="0" fontId="64" fillId="0" borderId="69" xfId="182" applyFont="1" applyBorder="1" applyAlignment="1">
      <alignment horizontal="right" vertical="center"/>
    </xf>
    <xf numFmtId="0" fontId="57" fillId="0" borderId="59" xfId="182" applyFont="1" applyBorder="1" applyAlignment="1">
      <alignment vertical="center" wrapText="1"/>
    </xf>
    <xf numFmtId="0" fontId="26" fillId="0" borderId="60" xfId="182" applyFont="1" applyBorder="1" applyAlignment="1">
      <alignment horizontal="left" vertical="center" wrapText="1"/>
    </xf>
    <xf numFmtId="0" fontId="26" fillId="0" borderId="61" xfId="182" applyFont="1" applyBorder="1" applyAlignment="1">
      <alignment horizontal="left" vertical="center" wrapText="1"/>
    </xf>
    <xf numFmtId="0" fontId="4" fillId="0" borderId="60" xfId="182" applyBorder="1" applyAlignment="1">
      <alignment horizontal="left" vertical="center" wrapText="1"/>
    </xf>
    <xf numFmtId="0" fontId="4" fillId="0" borderId="61" xfId="182" applyBorder="1" applyAlignment="1">
      <alignment horizontal="left" vertical="center" wrapText="1"/>
    </xf>
    <xf numFmtId="0" fontId="4" fillId="0" borderId="62" xfId="182" applyBorder="1" applyAlignment="1">
      <alignment horizontal="left" vertical="center" wrapText="1"/>
    </xf>
    <xf numFmtId="0" fontId="4" fillId="0" borderId="63" xfId="182" applyBorder="1" applyAlignment="1">
      <alignment horizontal="left" vertical="center" wrapText="1"/>
    </xf>
    <xf numFmtId="0" fontId="4" fillId="0" borderId="62" xfId="182" applyBorder="1" applyAlignment="1">
      <alignment horizontal="left" vertical="justify"/>
    </xf>
    <xf numFmtId="0" fontId="4" fillId="0" borderId="63" xfId="182" applyBorder="1" applyAlignment="1">
      <alignment horizontal="left" vertical="justify"/>
    </xf>
    <xf numFmtId="0" fontId="22" fillId="0" borderId="48" xfId="182" applyFont="1" applyBorder="1" applyAlignment="1">
      <alignment horizontal="center" vertical="center"/>
    </xf>
    <xf numFmtId="0" fontId="22" fillId="0" borderId="49" xfId="182" applyFont="1" applyBorder="1" applyAlignment="1">
      <alignment horizontal="center" vertical="center"/>
    </xf>
    <xf numFmtId="0" fontId="22" fillId="0" borderId="50" xfId="182" applyFont="1" applyBorder="1" applyAlignment="1">
      <alignment horizontal="center" vertical="center"/>
    </xf>
    <xf numFmtId="0" fontId="29" fillId="0" borderId="6" xfId="199" applyFont="1" applyBorder="1" applyAlignment="1">
      <alignment horizontal="center"/>
    </xf>
    <xf numFmtId="0" fontId="29" fillId="0" borderId="7" xfId="199" applyFont="1" applyBorder="1" applyAlignment="1">
      <alignment horizontal="center"/>
    </xf>
    <xf numFmtId="0" fontId="29" fillId="0" borderId="8" xfId="199" applyFont="1" applyBorder="1" applyAlignment="1">
      <alignment horizontal="center"/>
    </xf>
    <xf numFmtId="0" fontId="31" fillId="0" borderId="14" xfId="199" applyFont="1" applyBorder="1" applyAlignment="1">
      <alignment horizontal="center"/>
    </xf>
    <xf numFmtId="0" fontId="31" fillId="0" borderId="0" xfId="199" applyFont="1" applyAlignment="1">
      <alignment horizontal="center"/>
    </xf>
    <xf numFmtId="0" fontId="31" fillId="0" borderId="15" xfId="199" applyFont="1" applyBorder="1" applyAlignment="1">
      <alignment horizontal="center"/>
    </xf>
    <xf numFmtId="0" fontId="20" fillId="0" borderId="14" xfId="199" applyFont="1" applyBorder="1" applyAlignment="1">
      <alignment horizontal="center" vertical="center"/>
    </xf>
    <xf numFmtId="0" fontId="20" fillId="0" borderId="0" xfId="199" applyFont="1" applyAlignment="1">
      <alignment horizontal="center" vertical="center"/>
    </xf>
    <xf numFmtId="0" fontId="20" fillId="0" borderId="15" xfId="199" applyFont="1" applyBorder="1" applyAlignment="1">
      <alignment horizontal="center" vertical="center"/>
    </xf>
    <xf numFmtId="0" fontId="8" fillId="0" borderId="32" xfId="199" applyFont="1" applyBorder="1" applyAlignment="1">
      <alignment horizontal="center" vertical="center" wrapText="1"/>
    </xf>
    <xf numFmtId="0" fontId="8" fillId="0" borderId="33" xfId="199" applyFont="1" applyBorder="1" applyAlignment="1">
      <alignment horizontal="center" vertical="center" wrapText="1"/>
    </xf>
    <xf numFmtId="0" fontId="8" fillId="0" borderId="34" xfId="199" applyFont="1" applyBorder="1" applyAlignment="1">
      <alignment horizontal="center" vertical="center" wrapText="1"/>
    </xf>
    <xf numFmtId="0" fontId="8" fillId="0" borderId="32" xfId="190" applyFont="1" applyBorder="1" applyAlignment="1">
      <alignment horizontal="left" vertical="center" wrapText="1"/>
    </xf>
    <xf numFmtId="0" fontId="8" fillId="0" borderId="33" xfId="190" applyFont="1" applyBorder="1" applyAlignment="1">
      <alignment horizontal="left" vertical="center" wrapText="1"/>
    </xf>
    <xf numFmtId="0" fontId="8" fillId="0" borderId="34" xfId="190" applyFont="1" applyBorder="1" applyAlignment="1">
      <alignment horizontal="left" vertical="center" wrapText="1"/>
    </xf>
    <xf numFmtId="0" fontId="22" fillId="0" borderId="32" xfId="184" applyFont="1" applyBorder="1" applyAlignment="1">
      <alignment horizontal="center"/>
    </xf>
    <xf numFmtId="0" fontId="22" fillId="0" borderId="33" xfId="184" applyFont="1" applyBorder="1" applyAlignment="1">
      <alignment horizontal="center"/>
    </xf>
    <xf numFmtId="0" fontId="22" fillId="0" borderId="34" xfId="184" applyFont="1" applyBorder="1" applyAlignment="1">
      <alignment horizontal="center"/>
    </xf>
    <xf numFmtId="4" fontId="22" fillId="0" borderId="6" xfId="182" applyNumberFormat="1" applyFont="1" applyBorder="1" applyAlignment="1">
      <alignment horizontal="center" vertical="center" wrapText="1"/>
    </xf>
    <xf numFmtId="4" fontId="22" fillId="0" borderId="7" xfId="182" applyNumberFormat="1" applyFont="1" applyBorder="1" applyAlignment="1">
      <alignment horizontal="center" vertical="center" wrapText="1"/>
    </xf>
    <xf numFmtId="4" fontId="22" fillId="0" borderId="8" xfId="182" applyNumberFormat="1" applyFont="1" applyBorder="1" applyAlignment="1">
      <alignment horizontal="center" vertical="center" wrapText="1"/>
    </xf>
    <xf numFmtId="4" fontId="22" fillId="0" borderId="4" xfId="182" applyNumberFormat="1" applyFont="1" applyBorder="1" applyAlignment="1">
      <alignment horizontal="center" vertical="center" wrapText="1"/>
    </xf>
    <xf numFmtId="4" fontId="22" fillId="0" borderId="1" xfId="182" applyNumberFormat="1" applyFont="1" applyBorder="1" applyAlignment="1">
      <alignment horizontal="center" vertical="center" wrapText="1"/>
    </xf>
    <xf numFmtId="4" fontId="22" fillId="0" borderId="5" xfId="182" applyNumberFormat="1" applyFont="1" applyBorder="1" applyAlignment="1">
      <alignment horizontal="center" vertical="center" wrapText="1"/>
    </xf>
    <xf numFmtId="0" fontId="22" fillId="0" borderId="6" xfId="201" applyFont="1" applyBorder="1" applyAlignment="1">
      <alignment horizontal="center" vertical="center"/>
    </xf>
    <xf numFmtId="0" fontId="22" fillId="0" borderId="7" xfId="201" applyFont="1" applyBorder="1" applyAlignment="1">
      <alignment horizontal="center" vertical="center"/>
    </xf>
    <xf numFmtId="0" fontId="22" fillId="0" borderId="8" xfId="201" applyFont="1" applyBorder="1" applyAlignment="1">
      <alignment horizontal="center" vertical="center"/>
    </xf>
    <xf numFmtId="2" fontId="22" fillId="0" borderId="40" xfId="201" applyNumberFormat="1" applyFont="1" applyBorder="1" applyAlignment="1">
      <alignment horizontal="left" vertical="center" wrapText="1"/>
    </xf>
    <xf numFmtId="2" fontId="22" fillId="0" borderId="41" xfId="201" applyNumberFormat="1" applyFont="1" applyBorder="1" applyAlignment="1">
      <alignment horizontal="left" vertical="center" wrapText="1"/>
    </xf>
    <xf numFmtId="2" fontId="22" fillId="0" borderId="74" xfId="201" applyNumberFormat="1" applyFont="1" applyBorder="1" applyAlignment="1">
      <alignment horizontal="left" vertical="center" wrapText="1"/>
    </xf>
    <xf numFmtId="17" fontId="22" fillId="13" borderId="3" xfId="197" applyNumberFormat="1" applyFont="1" applyFill="1" applyBorder="1" applyAlignment="1">
      <alignment horizontal="center" vertical="center"/>
    </xf>
    <xf numFmtId="17" fontId="22" fillId="13" borderId="70" xfId="197" applyNumberFormat="1" applyFont="1" applyFill="1" applyBorder="1" applyAlignment="1">
      <alignment horizontal="center" vertical="center"/>
    </xf>
    <xf numFmtId="2" fontId="22" fillId="0" borderId="4" xfId="201" applyNumberFormat="1" applyFont="1" applyBorder="1" applyAlignment="1">
      <alignment horizontal="left" vertical="center"/>
    </xf>
    <xf numFmtId="2" fontId="22" fillId="0" borderId="1" xfId="201" applyNumberFormat="1" applyFont="1" applyBorder="1" applyAlignment="1">
      <alignment horizontal="left" vertical="center"/>
    </xf>
    <xf numFmtId="0" fontId="12" fillId="13" borderId="35" xfId="202" applyFont="1" applyFill="1" applyBorder="1" applyAlignment="1">
      <alignment horizontal="center" vertical="center"/>
    </xf>
    <xf numFmtId="0" fontId="12" fillId="13" borderId="19" xfId="202" applyFont="1" applyFill="1" applyBorder="1" applyAlignment="1">
      <alignment horizontal="center" vertical="center"/>
    </xf>
    <xf numFmtId="0" fontId="12" fillId="13" borderId="84" xfId="202" applyFont="1" applyFill="1" applyBorder="1" applyAlignment="1">
      <alignment horizontal="center" vertical="center"/>
    </xf>
    <xf numFmtId="0" fontId="12" fillId="13" borderId="86" xfId="202" applyFont="1" applyFill="1" applyBorder="1" applyAlignment="1">
      <alignment horizontal="center" vertical="center"/>
    </xf>
    <xf numFmtId="2" fontId="12" fillId="14" borderId="87" xfId="201" applyNumberFormat="1" applyFont="1" applyFill="1" applyBorder="1" applyAlignment="1">
      <alignment horizontal="left" vertical="center"/>
    </xf>
    <xf numFmtId="0" fontId="12" fillId="14" borderId="82" xfId="201" applyFont="1" applyFill="1" applyBorder="1" applyAlignment="1">
      <alignment horizontal="left" vertical="center"/>
    </xf>
    <xf numFmtId="0" fontId="12" fillId="14" borderId="83" xfId="201" applyFont="1" applyFill="1" applyBorder="1" applyAlignment="1">
      <alignment horizontal="left" vertical="center"/>
    </xf>
    <xf numFmtId="0" fontId="12" fillId="14" borderId="88" xfId="201" applyFont="1" applyFill="1" applyBorder="1" applyAlignment="1">
      <alignment horizontal="left" vertical="center"/>
    </xf>
    <xf numFmtId="0" fontId="12" fillId="0" borderId="89" xfId="184" applyFont="1" applyBorder="1" applyAlignment="1">
      <alignment horizontal="center" vertical="center"/>
    </xf>
    <xf numFmtId="0" fontId="12" fillId="0" borderId="77" xfId="184" applyFont="1" applyBorder="1" applyAlignment="1">
      <alignment horizontal="center" vertical="center"/>
    </xf>
    <xf numFmtId="0" fontId="12" fillId="0" borderId="25" xfId="184" applyFont="1" applyBorder="1" applyAlignment="1">
      <alignment horizontal="left" vertical="center" wrapText="1"/>
    </xf>
    <xf numFmtId="0" fontId="12" fillId="0" borderId="78" xfId="184" applyFont="1" applyBorder="1" applyAlignment="1">
      <alignment horizontal="left" vertical="center" wrapText="1"/>
    </xf>
    <xf numFmtId="4" fontId="15" fillId="0" borderId="25" xfId="184" applyNumberFormat="1" applyFont="1" applyBorder="1" applyAlignment="1">
      <alignment horizontal="center" vertical="center"/>
    </xf>
    <xf numFmtId="4" fontId="15" fillId="0" borderId="78" xfId="184" applyNumberFormat="1" applyFont="1" applyBorder="1" applyAlignment="1">
      <alignment horizontal="center" vertical="center"/>
    </xf>
    <xf numFmtId="0" fontId="12" fillId="13" borderId="36" xfId="202" applyFont="1" applyFill="1" applyBorder="1" applyAlignment="1">
      <alignment horizontal="center" vertical="center"/>
    </xf>
    <xf numFmtId="0" fontId="12" fillId="13" borderId="23" xfId="202" applyFont="1" applyFill="1" applyBorder="1" applyAlignment="1">
      <alignment horizontal="center" vertical="center"/>
    </xf>
    <xf numFmtId="0" fontId="12" fillId="13" borderId="85" xfId="202" applyFont="1" applyFill="1" applyBorder="1" applyAlignment="1">
      <alignment horizontal="center" vertical="center"/>
    </xf>
    <xf numFmtId="0" fontId="12" fillId="0" borderId="87" xfId="184" applyFont="1" applyBorder="1" applyAlignment="1">
      <alignment horizontal="center" vertical="center"/>
    </xf>
    <xf numFmtId="0" fontId="12" fillId="0" borderId="90" xfId="184" applyFont="1" applyBorder="1" applyAlignment="1">
      <alignment horizontal="center" vertical="center"/>
    </xf>
    <xf numFmtId="0" fontId="12" fillId="0" borderId="72" xfId="184" applyFont="1" applyBorder="1" applyAlignment="1">
      <alignment horizontal="center" vertical="center"/>
    </xf>
    <xf numFmtId="0" fontId="54" fillId="0" borderId="44" xfId="184" applyFont="1" applyBorder="1" applyAlignment="1">
      <alignment horizontal="center" vertical="center"/>
    </xf>
    <xf numFmtId="9" fontId="15" fillId="0" borderId="32" xfId="196" applyFont="1" applyBorder="1" applyAlignment="1">
      <alignment horizontal="left" vertical="center"/>
    </xf>
    <xf numFmtId="9" fontId="15" fillId="0" borderId="33" xfId="196" applyFont="1" applyBorder="1" applyAlignment="1">
      <alignment horizontal="left" vertical="center"/>
    </xf>
    <xf numFmtId="9" fontId="15" fillId="0" borderId="34" xfId="196" applyFont="1" applyBorder="1" applyAlignment="1">
      <alignment horizontal="left" vertical="center"/>
    </xf>
    <xf numFmtId="0" fontId="8" fillId="3" borderId="32" xfId="184" applyFont="1" applyFill="1" applyBorder="1" applyAlignment="1">
      <alignment horizontal="center"/>
    </xf>
    <xf numFmtId="0" fontId="8" fillId="3" borderId="34" xfId="184" applyFont="1" applyFill="1" applyBorder="1" applyAlignment="1">
      <alignment horizontal="center"/>
    </xf>
    <xf numFmtId="44" fontId="8" fillId="3" borderId="32" xfId="193" applyFont="1" applyFill="1" applyBorder="1" applyAlignment="1">
      <alignment horizontal="center"/>
    </xf>
    <xf numFmtId="44" fontId="8" fillId="3" borderId="34" xfId="193" applyFont="1" applyFill="1" applyBorder="1" applyAlignment="1">
      <alignment horizontal="center"/>
    </xf>
    <xf numFmtId="0" fontId="8" fillId="7" borderId="32" xfId="184" applyFont="1" applyFill="1" applyBorder="1" applyAlignment="1">
      <alignment horizontal="center"/>
    </xf>
    <xf numFmtId="0" fontId="8" fillId="7" borderId="34" xfId="184" applyFont="1" applyFill="1" applyBorder="1" applyAlignment="1">
      <alignment horizontal="center"/>
    </xf>
    <xf numFmtId="44" fontId="8" fillId="7" borderId="32" xfId="193" applyFont="1" applyFill="1" applyBorder="1" applyAlignment="1">
      <alignment horizontal="center"/>
    </xf>
    <xf numFmtId="44" fontId="8" fillId="7" borderId="34" xfId="193" applyFont="1" applyFill="1" applyBorder="1" applyAlignment="1">
      <alignment horizontal="center"/>
    </xf>
    <xf numFmtId="0" fontId="12" fillId="0" borderId="6" xfId="5" applyFont="1" applyBorder="1" applyAlignment="1">
      <alignment horizontal="center" vertical="center" wrapText="1"/>
    </xf>
    <xf numFmtId="0" fontId="12" fillId="0" borderId="7" xfId="5" applyFont="1" applyBorder="1" applyAlignment="1">
      <alignment horizontal="center" vertical="center" wrapText="1"/>
    </xf>
    <xf numFmtId="0" fontId="12" fillId="0" borderId="8" xfId="5" applyFont="1" applyBorder="1" applyAlignment="1">
      <alignment horizontal="center" vertical="center" wrapText="1"/>
    </xf>
    <xf numFmtId="0" fontId="12" fillId="0" borderId="14" xfId="5" applyFont="1" applyBorder="1" applyAlignment="1">
      <alignment horizontal="center" vertical="center" wrapText="1"/>
    </xf>
    <xf numFmtId="0" fontId="12" fillId="0" borderId="0" xfId="5" applyFont="1" applyAlignment="1">
      <alignment horizontal="center" vertical="center" wrapText="1"/>
    </xf>
    <xf numFmtId="0" fontId="12" fillId="0" borderId="15" xfId="5" applyFont="1" applyBorder="1" applyAlignment="1">
      <alignment horizontal="center" vertical="center" wrapText="1"/>
    </xf>
    <xf numFmtId="0" fontId="8" fillId="0" borderId="14" xfId="5" quotePrefix="1" applyFont="1" applyBorder="1" applyAlignment="1">
      <alignment horizontal="left" vertical="center" wrapText="1"/>
    </xf>
    <xf numFmtId="0" fontId="8" fillId="0" borderId="0" xfId="5" quotePrefix="1" applyFont="1" applyAlignment="1">
      <alignment horizontal="left" vertical="center" wrapText="1"/>
    </xf>
    <xf numFmtId="0" fontId="8" fillId="0" borderId="15" xfId="5" quotePrefix="1" applyFont="1" applyBorder="1" applyAlignment="1">
      <alignment horizontal="left" vertical="center" wrapText="1"/>
    </xf>
    <xf numFmtId="0" fontId="4" fillId="0" borderId="0" xfId="5" applyFont="1" applyAlignment="1">
      <alignment horizontal="center" vertical="center"/>
    </xf>
    <xf numFmtId="0" fontId="4" fillId="0" borderId="15" xfId="5" applyFont="1" applyBorder="1" applyAlignment="1">
      <alignment horizontal="center" vertical="center"/>
    </xf>
    <xf numFmtId="0" fontId="22" fillId="0" borderId="14" xfId="5" applyFont="1" applyBorder="1" applyAlignment="1">
      <alignment horizontal="center" vertical="center"/>
    </xf>
    <xf numFmtId="0" fontId="22" fillId="0" borderId="0" xfId="5" applyFont="1" applyAlignment="1">
      <alignment horizontal="center" vertical="center"/>
    </xf>
    <xf numFmtId="0" fontId="22" fillId="0" borderId="15" xfId="5" applyFont="1" applyBorder="1" applyAlignment="1">
      <alignment horizontal="center" vertical="center"/>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165" fontId="9" fillId="0" borderId="11" xfId="178" applyFont="1" applyFill="1" applyBorder="1" applyAlignment="1" applyProtection="1">
      <alignment horizontal="center" vertical="center"/>
    </xf>
    <xf numFmtId="165" fontId="9" fillId="0" borderId="38" xfId="178" applyFont="1" applyFill="1" applyBorder="1" applyAlignment="1" applyProtection="1">
      <alignment horizontal="center" vertical="center"/>
    </xf>
    <xf numFmtId="165" fontId="9" fillId="3" borderId="11" xfId="178" applyFont="1" applyFill="1" applyBorder="1" applyAlignment="1" applyProtection="1">
      <alignment horizontal="center" vertical="center"/>
    </xf>
    <xf numFmtId="165" fontId="9" fillId="3" borderId="38" xfId="178" applyFont="1" applyFill="1" applyBorder="1" applyAlignment="1" applyProtection="1">
      <alignment horizontal="center" vertical="center"/>
    </xf>
    <xf numFmtId="0" fontId="4" fillId="3" borderId="11" xfId="184" applyFill="1" applyBorder="1" applyAlignment="1">
      <alignment horizontal="left" vertical="center" wrapText="1"/>
    </xf>
    <xf numFmtId="0" fontId="4" fillId="3" borderId="13" xfId="184" applyFill="1" applyBorder="1" applyAlignment="1">
      <alignment horizontal="left" vertical="center" wrapText="1"/>
    </xf>
    <xf numFmtId="4" fontId="7" fillId="8" borderId="11" xfId="178" applyNumberFormat="1" applyFont="1" applyFill="1" applyBorder="1" applyAlignment="1" applyProtection="1">
      <alignment horizontal="center" vertical="center"/>
    </xf>
    <xf numFmtId="4" fontId="7" fillId="8" borderId="13" xfId="178" applyNumberFormat="1" applyFont="1" applyFill="1" applyBorder="1" applyAlignment="1" applyProtection="1">
      <alignment horizontal="center" vertical="center"/>
    </xf>
    <xf numFmtId="4" fontId="7" fillId="8" borderId="11" xfId="190" applyNumberFormat="1" applyFont="1" applyFill="1" applyBorder="1" applyAlignment="1">
      <alignment horizontal="center" vertical="center"/>
    </xf>
    <xf numFmtId="4" fontId="7" fillId="8" borderId="38" xfId="190" applyNumberFormat="1" applyFont="1" applyFill="1" applyBorder="1" applyAlignment="1">
      <alignment horizontal="center" vertical="center"/>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4" fontId="7" fillId="8" borderId="11" xfId="190" applyNumberFormat="1" applyFont="1" applyFill="1" applyBorder="1" applyAlignment="1">
      <alignment horizontal="center"/>
    </xf>
    <xf numFmtId="4" fontId="7" fillId="8" borderId="13" xfId="190" applyNumberFormat="1" applyFont="1" applyFill="1" applyBorder="1" applyAlignment="1">
      <alignment horizontal="center"/>
    </xf>
    <xf numFmtId="0" fontId="0" fillId="0" borderId="46" xfId="0" applyBorder="1" applyAlignment="1">
      <alignment horizontal="center"/>
    </xf>
    <xf numFmtId="0" fontId="0" fillId="0" borderId="39"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38" xfId="0" applyBorder="1" applyAlignment="1">
      <alignment horizontal="center"/>
    </xf>
    <xf numFmtId="0" fontId="49" fillId="0" borderId="14" xfId="0" applyFont="1" applyBorder="1" applyAlignment="1">
      <alignment horizontal="left" vertical="center" wrapText="1"/>
    </xf>
    <xf numFmtId="0" fontId="49" fillId="0" borderId="0" xfId="0" applyFont="1" applyAlignment="1">
      <alignment horizontal="left" vertical="center" wrapText="1"/>
    </xf>
    <xf numFmtId="0" fontId="49" fillId="0" borderId="15" xfId="0" applyFont="1" applyBorder="1" applyAlignment="1">
      <alignment horizontal="left" vertical="center" wrapText="1"/>
    </xf>
    <xf numFmtId="4" fontId="12" fillId="0" borderId="14" xfId="190" applyNumberFormat="1" applyFont="1" applyBorder="1" applyAlignment="1">
      <alignment horizontal="left" vertical="center" wrapText="1"/>
    </xf>
    <xf numFmtId="4" fontId="12" fillId="0" borderId="0" xfId="190" applyNumberFormat="1" applyFont="1" applyAlignment="1">
      <alignment horizontal="left" vertical="center" wrapText="1"/>
    </xf>
    <xf numFmtId="4" fontId="12" fillId="0" borderId="15" xfId="190" applyNumberFormat="1" applyFont="1" applyBorder="1" applyAlignment="1">
      <alignment horizontal="left" vertical="center"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64" fillId="0" borderId="67" xfId="0" applyFont="1" applyBorder="1" applyAlignment="1">
      <alignment horizontal="right" vertical="center"/>
    </xf>
    <xf numFmtId="0" fontId="64" fillId="0" borderId="68" xfId="0" applyFont="1" applyBorder="1" applyAlignment="1">
      <alignment horizontal="right" vertical="center"/>
    </xf>
    <xf numFmtId="0" fontId="64" fillId="0" borderId="69" xfId="0" applyFont="1" applyBorder="1" applyAlignment="1">
      <alignment horizontal="right" vertical="center"/>
    </xf>
    <xf numFmtId="0" fontId="57" fillId="0" borderId="60" xfId="0" applyFont="1" applyBorder="1" applyAlignment="1">
      <alignment horizontal="left" vertical="center" wrapText="1"/>
    </xf>
    <xf numFmtId="0" fontId="57" fillId="0" borderId="61" xfId="0" applyFont="1" applyBorder="1" applyAlignment="1">
      <alignment horizontal="left" vertical="center" wrapText="1"/>
    </xf>
    <xf numFmtId="0" fontId="57" fillId="0" borderId="59" xfId="0" applyFont="1" applyBorder="1" applyAlignment="1">
      <alignment vertical="center" wrapText="1"/>
    </xf>
    <xf numFmtId="0" fontId="54" fillId="0" borderId="60" xfId="0" applyFont="1" applyBorder="1" applyAlignment="1">
      <alignment horizontal="justify" vertical="center" wrapText="1"/>
    </xf>
    <xf numFmtId="0" fontId="54" fillId="0" borderId="61" xfId="0" applyFont="1" applyBorder="1" applyAlignment="1">
      <alignment horizontal="justify" vertical="center" wrapText="1"/>
    </xf>
    <xf numFmtId="0" fontId="26" fillId="0" borderId="60" xfId="0" applyFont="1" applyBorder="1" applyAlignment="1">
      <alignment horizontal="left" vertical="center" wrapText="1"/>
    </xf>
    <xf numFmtId="0" fontId="26" fillId="0" borderId="61" xfId="0" applyFont="1" applyBorder="1" applyAlignment="1">
      <alignment horizontal="left" vertical="center" wrapText="1"/>
    </xf>
    <xf numFmtId="0" fontId="4" fillId="0" borderId="60" xfId="0" applyFont="1" applyBorder="1" applyAlignment="1">
      <alignment horizontal="left" vertical="center" wrapText="1"/>
    </xf>
    <xf numFmtId="0" fontId="4" fillId="0" borderId="61" xfId="0" applyFont="1" applyBorder="1" applyAlignment="1">
      <alignment horizontal="left" vertical="center" wrapText="1"/>
    </xf>
    <xf numFmtId="0" fontId="0" fillId="0" borderId="62" xfId="0" applyBorder="1" applyAlignment="1">
      <alignment horizontal="left" vertical="center" wrapText="1"/>
    </xf>
    <xf numFmtId="0" fontId="0" fillId="0" borderId="63" xfId="0" applyBorder="1" applyAlignment="1">
      <alignment horizontal="left" vertical="center" wrapText="1"/>
    </xf>
    <xf numFmtId="0" fontId="0" fillId="0" borderId="62" xfId="0" applyBorder="1" applyAlignment="1">
      <alignment horizontal="left" vertical="justify"/>
    </xf>
    <xf numFmtId="0" fontId="0" fillId="0" borderId="63" xfId="0" applyBorder="1" applyAlignment="1">
      <alignment horizontal="left" vertical="justify"/>
    </xf>
    <xf numFmtId="0" fontId="22" fillId="0" borderId="48" xfId="0" applyFont="1" applyBorder="1" applyAlignment="1">
      <alignment horizontal="center" vertical="center"/>
    </xf>
    <xf numFmtId="0" fontId="22" fillId="0" borderId="49" xfId="0" applyFont="1" applyBorder="1" applyAlignment="1">
      <alignment horizontal="center" vertical="center"/>
    </xf>
    <xf numFmtId="0" fontId="22" fillId="0" borderId="50" xfId="0" applyFont="1" applyBorder="1" applyAlignment="1">
      <alignment horizontal="center" vertical="center"/>
    </xf>
    <xf numFmtId="0" fontId="57" fillId="0" borderId="59" xfId="0" applyFont="1" applyBorder="1" applyAlignment="1">
      <alignment horizontal="center" vertical="center" wrapText="1"/>
    </xf>
    <xf numFmtId="0" fontId="54" fillId="0" borderId="60" xfId="0" applyFont="1" applyBorder="1" applyAlignment="1">
      <alignment horizontal="left" vertical="center" wrapText="1"/>
    </xf>
    <xf numFmtId="0" fontId="0" fillId="0" borderId="14" xfId="0" applyBorder="1" applyAlignment="1">
      <alignment horizontal="center" vertical="center"/>
    </xf>
    <xf numFmtId="0" fontId="0" fillId="0" borderId="51" xfId="0" applyBorder="1" applyAlignment="1">
      <alignment horizontal="center" vertical="center"/>
    </xf>
    <xf numFmtId="0" fontId="56" fillId="0" borderId="14" xfId="0" applyFont="1" applyBorder="1" applyAlignment="1">
      <alignment horizontal="center" vertical="center"/>
    </xf>
    <xf numFmtId="0" fontId="56" fillId="0" borderId="0" xfId="0" applyFont="1" applyAlignment="1">
      <alignment horizontal="center" vertical="center"/>
    </xf>
    <xf numFmtId="0" fontId="56" fillId="0" borderId="15" xfId="0" applyFont="1" applyBorder="1" applyAlignment="1">
      <alignment horizontal="center" vertical="center"/>
    </xf>
    <xf numFmtId="0" fontId="57" fillId="0" borderId="53" xfId="0" applyFont="1" applyBorder="1" applyAlignment="1">
      <alignment horizontal="left" vertical="center" wrapText="1"/>
    </xf>
    <xf numFmtId="0" fontId="57" fillId="0" borderId="54" xfId="0" applyFont="1" applyBorder="1" applyAlignment="1">
      <alignment horizontal="left" vertical="center" wrapText="1"/>
    </xf>
    <xf numFmtId="0" fontId="54" fillId="0" borderId="56" xfId="0" applyFont="1" applyBorder="1" applyAlignment="1">
      <alignment horizontal="left" vertical="top" wrapText="1"/>
    </xf>
    <xf numFmtId="0" fontId="54" fillId="0" borderId="57" xfId="0" applyFont="1" applyBorder="1" applyAlignment="1">
      <alignment horizontal="left" vertical="top" wrapText="1"/>
    </xf>
    <xf numFmtId="0" fontId="54" fillId="0" borderId="58" xfId="0" applyFont="1" applyBorder="1" applyAlignment="1">
      <alignment horizontal="left" vertical="top" wrapText="1"/>
    </xf>
    <xf numFmtId="0" fontId="58" fillId="0" borderId="60" xfId="0" applyFont="1" applyBorder="1" applyAlignment="1">
      <alignment horizontal="justify" vertical="center" wrapText="1"/>
    </xf>
    <xf numFmtId="0" fontId="58" fillId="0" borderId="61" xfId="0" applyFont="1" applyBorder="1" applyAlignment="1">
      <alignment horizontal="justify" vertical="center" wrapText="1"/>
    </xf>
    <xf numFmtId="0" fontId="60" fillId="0" borderId="60" xfId="0" applyFont="1" applyBorder="1" applyAlignment="1">
      <alignment horizontal="left" vertical="center" wrapText="1"/>
    </xf>
    <xf numFmtId="0" fontId="60" fillId="0" borderId="61" xfId="0" applyFont="1" applyBorder="1" applyAlignment="1">
      <alignment horizontal="left" vertical="center" wrapText="1"/>
    </xf>
    <xf numFmtId="0" fontId="15" fillId="0" borderId="10" xfId="0" applyFont="1" applyBorder="1" applyAlignment="1">
      <alignment horizontal="left" vertical="center"/>
    </xf>
    <xf numFmtId="0" fontId="55" fillId="0" borderId="10" xfId="0" applyFont="1" applyBorder="1" applyAlignment="1">
      <alignment horizontal="left" vertical="center"/>
    </xf>
    <xf numFmtId="0" fontId="55" fillId="0" borderId="29" xfId="0" applyFont="1" applyBorder="1" applyAlignment="1">
      <alignment horizontal="left" vertical="center"/>
    </xf>
    <xf numFmtId="0" fontId="51" fillId="0" borderId="6" xfId="0" applyFont="1" applyBorder="1" applyAlignment="1">
      <alignment horizontal="center"/>
    </xf>
    <xf numFmtId="0" fontId="51" fillId="0" borderId="7" xfId="0" applyFont="1" applyBorder="1" applyAlignment="1">
      <alignment horizontal="center"/>
    </xf>
    <xf numFmtId="0" fontId="51" fillId="0" borderId="8" xfId="0" applyFont="1" applyBorder="1" applyAlignment="1">
      <alignment horizontal="center"/>
    </xf>
    <xf numFmtId="0" fontId="51" fillId="0" borderId="14" xfId="0" applyFont="1" applyBorder="1" applyAlignment="1">
      <alignment horizontal="center"/>
    </xf>
    <xf numFmtId="0" fontId="51" fillId="0" borderId="0" xfId="0" applyFont="1" applyAlignment="1">
      <alignment horizontal="center"/>
    </xf>
    <xf numFmtId="0" fontId="51" fillId="0" borderId="15" xfId="0" applyFont="1" applyBorder="1" applyAlignment="1">
      <alignment horizontal="center"/>
    </xf>
    <xf numFmtId="0" fontId="52" fillId="0" borderId="48" xfId="0" applyFont="1" applyBorder="1" applyAlignment="1">
      <alignment horizontal="center" vertical="top" wrapText="1"/>
    </xf>
    <xf numFmtId="0" fontId="53" fillId="0" borderId="49" xfId="0" applyFont="1" applyBorder="1" applyAlignment="1">
      <alignment horizontal="center" vertical="top" wrapText="1"/>
    </xf>
    <xf numFmtId="0" fontId="53" fillId="0" borderId="50" xfId="0" applyFont="1" applyBorder="1" applyAlignment="1">
      <alignment horizontal="center" vertical="top" wrapText="1"/>
    </xf>
    <xf numFmtId="0" fontId="0" fillId="0" borderId="30" xfId="0" applyBorder="1" applyAlignment="1">
      <alignment horizontal="center" vertical="center"/>
    </xf>
    <xf numFmtId="0" fontId="0" fillId="0" borderId="10" xfId="0" applyBorder="1" applyAlignment="1">
      <alignment horizontal="center" vertical="center"/>
    </xf>
    <xf numFmtId="0" fontId="0" fillId="0" borderId="29" xfId="0" applyBorder="1" applyAlignment="1">
      <alignment horizontal="center" vertical="center"/>
    </xf>
    <xf numFmtId="0" fontId="54" fillId="0" borderId="10" xfId="0" quotePrefix="1" applyFont="1" applyBorder="1" applyAlignment="1">
      <alignment horizontal="left" vertical="center" wrapText="1"/>
    </xf>
    <xf numFmtId="0" fontId="54" fillId="0" borderId="10" xfId="0" applyFont="1" applyBorder="1" applyAlignment="1">
      <alignment horizontal="left" vertical="center" wrapText="1"/>
    </xf>
    <xf numFmtId="0" fontId="54" fillId="0" borderId="29" xfId="0" applyFont="1" applyBorder="1" applyAlignment="1">
      <alignment horizontal="left" vertical="center" wrapText="1"/>
    </xf>
    <xf numFmtId="0" fontId="15" fillId="0" borderId="10" xfId="0" applyFont="1" applyBorder="1" applyAlignment="1">
      <alignment horizontal="left" vertical="center" wrapText="1"/>
    </xf>
    <xf numFmtId="0" fontId="15" fillId="0" borderId="29" xfId="0" applyFont="1" applyBorder="1" applyAlignment="1">
      <alignment horizontal="left" vertical="center" wrapText="1"/>
    </xf>
  </cellXfs>
  <cellStyles count="205">
    <cellStyle name="0,0_x000d__x000a_NA_x000d__x000a_" xfId="1" xr:uid="{00000000-0005-0000-0000-000000000000}"/>
    <cellStyle name="Moeda" xfId="193" builtinId="4"/>
    <cellStyle name="Moeda 2" xfId="198" xr:uid="{BB4379C9-ABBD-4986-8CD0-2CA6B166725F}"/>
    <cellStyle name="Moeda 5 2" xfId="188" xr:uid="{0297BBF1-CFFB-477C-AA7B-1C0A9C270D37}"/>
    <cellStyle name="Normal" xfId="0" builtinId="0"/>
    <cellStyle name="Normal 10" xfId="2" xr:uid="{00000000-0005-0000-0000-000002000000}"/>
    <cellStyle name="Normal 10 2" xfId="3" xr:uid="{00000000-0005-0000-0000-000003000000}"/>
    <cellStyle name="Normal 10 3" xfId="4" xr:uid="{00000000-0005-0000-0000-000004000000}"/>
    <cellStyle name="Normal 11 2" xfId="5" xr:uid="{00000000-0005-0000-0000-000005000000}"/>
    <cellStyle name="Normal 11 4 2 2 2" xfId="189" xr:uid="{D16C1CA5-035B-41C2-9430-5A7E982DAC99}"/>
    <cellStyle name="Normal 11 4 2 2 2 2" xfId="199" xr:uid="{92344729-B5FE-43C0-B284-5E39D5F47EA8}"/>
    <cellStyle name="Normal 14" xfId="6" xr:uid="{00000000-0005-0000-0000-000006000000}"/>
    <cellStyle name="Normal 14 2" xfId="182" xr:uid="{00000000-0005-0000-0000-000007000000}"/>
    <cellStyle name="Normal 15" xfId="7" xr:uid="{00000000-0005-0000-0000-000008000000}"/>
    <cellStyle name="Normal 15 2" xfId="8" xr:uid="{00000000-0005-0000-0000-000009000000}"/>
    <cellStyle name="Normal 15 3" xfId="9" xr:uid="{00000000-0005-0000-0000-00000A000000}"/>
    <cellStyle name="Normal 173" xfId="183" xr:uid="{2333C710-CF99-4B3C-806C-05A2FD9E771F}"/>
    <cellStyle name="Normal 2" xfId="10" xr:uid="{00000000-0005-0000-0000-00000B000000}"/>
    <cellStyle name="Normal 2 2" xfId="11" xr:uid="{00000000-0005-0000-0000-00000C000000}"/>
    <cellStyle name="Normal 2 2 2 2" xfId="184" xr:uid="{F7066845-655A-457B-A601-435F3E70890D}"/>
    <cellStyle name="Normal 2 3" xfId="12" xr:uid="{00000000-0005-0000-0000-00000D000000}"/>
    <cellStyle name="Normal 2 4" xfId="13" xr:uid="{00000000-0005-0000-0000-00000E000000}"/>
    <cellStyle name="Normal 2 5" xfId="181" xr:uid="{00000000-0005-0000-0000-00000F000000}"/>
    <cellStyle name="Normal 2 5 2" xfId="204" xr:uid="{F430657F-573E-4C29-959F-F122EE7AB57E}"/>
    <cellStyle name="Normal 22" xfId="14" xr:uid="{00000000-0005-0000-0000-000010000000}"/>
    <cellStyle name="Normal 22 2" xfId="15" xr:uid="{00000000-0005-0000-0000-000011000000}"/>
    <cellStyle name="Normal 22 3" xfId="16" xr:uid="{00000000-0005-0000-0000-000012000000}"/>
    <cellStyle name="Normal 24" xfId="17" xr:uid="{00000000-0005-0000-0000-000013000000}"/>
    <cellStyle name="Normal 24 2" xfId="18" xr:uid="{00000000-0005-0000-0000-000014000000}"/>
    <cellStyle name="Normal 24 3" xfId="19" xr:uid="{00000000-0005-0000-0000-000015000000}"/>
    <cellStyle name="Normal 25" xfId="20" xr:uid="{00000000-0005-0000-0000-000016000000}"/>
    <cellStyle name="Normal 25 2" xfId="21" xr:uid="{00000000-0005-0000-0000-000017000000}"/>
    <cellStyle name="Normal 3" xfId="22" xr:uid="{00000000-0005-0000-0000-000018000000}"/>
    <cellStyle name="Normal 3 2" xfId="23" xr:uid="{00000000-0005-0000-0000-000019000000}"/>
    <cellStyle name="Normal 3 2 2" xfId="190" xr:uid="{8321BBC5-4BA2-4074-8FBC-5D607E6C8413}"/>
    <cellStyle name="Normal 3 3" xfId="24" xr:uid="{00000000-0005-0000-0000-00001A000000}"/>
    <cellStyle name="Normal 3 4" xfId="25" xr:uid="{00000000-0005-0000-0000-00001B000000}"/>
    <cellStyle name="Normal 3 4 2" xfId="186" xr:uid="{AAE7DA2C-DF23-4DC5-8D5C-313A73CE1365}"/>
    <cellStyle name="Normal 3 5" xfId="26" xr:uid="{00000000-0005-0000-0000-00001C000000}"/>
    <cellStyle name="Normal 3 6" xfId="27" xr:uid="{00000000-0005-0000-0000-00001D000000}"/>
    <cellStyle name="Normal 3 7" xfId="28" xr:uid="{00000000-0005-0000-0000-00001E000000}"/>
    <cellStyle name="Normal 4" xfId="180" xr:uid="{00000000-0005-0000-0000-00001F000000}"/>
    <cellStyle name="Normal 4 10" xfId="29" xr:uid="{00000000-0005-0000-0000-000020000000}"/>
    <cellStyle name="Normal 4 11" xfId="30" xr:uid="{00000000-0005-0000-0000-000021000000}"/>
    <cellStyle name="Normal 4 12" xfId="31" xr:uid="{00000000-0005-0000-0000-000022000000}"/>
    <cellStyle name="Normal 4 13" xfId="32" xr:uid="{00000000-0005-0000-0000-000023000000}"/>
    <cellStyle name="Normal 4 14" xfId="33" xr:uid="{00000000-0005-0000-0000-000024000000}"/>
    <cellStyle name="Normal 4 15" xfId="34" xr:uid="{00000000-0005-0000-0000-000025000000}"/>
    <cellStyle name="Normal 4 16" xfId="35" xr:uid="{00000000-0005-0000-0000-000026000000}"/>
    <cellStyle name="Normal 4 17" xfId="36" xr:uid="{00000000-0005-0000-0000-000027000000}"/>
    <cellStyle name="Normal 4 18" xfId="37" xr:uid="{00000000-0005-0000-0000-000028000000}"/>
    <cellStyle name="Normal 4 19" xfId="38" xr:uid="{00000000-0005-0000-0000-000029000000}"/>
    <cellStyle name="Normal 4 2" xfId="39" xr:uid="{00000000-0005-0000-0000-00002A000000}"/>
    <cellStyle name="Normal 4 2 2" xfId="185" xr:uid="{D3E73C91-B490-4638-A355-64E88D2A9941}"/>
    <cellStyle name="Normal 4 20" xfId="40" xr:uid="{00000000-0005-0000-0000-00002B000000}"/>
    <cellStyle name="Normal 4 21" xfId="41" xr:uid="{00000000-0005-0000-0000-00002C000000}"/>
    <cellStyle name="Normal 4 22" xfId="42" xr:uid="{00000000-0005-0000-0000-00002D000000}"/>
    <cellStyle name="Normal 4 23" xfId="43" xr:uid="{00000000-0005-0000-0000-00002E000000}"/>
    <cellStyle name="Normal 4 24" xfId="44" xr:uid="{00000000-0005-0000-0000-00002F000000}"/>
    <cellStyle name="Normal 4 25" xfId="45" xr:uid="{00000000-0005-0000-0000-000030000000}"/>
    <cellStyle name="Normal 4 26" xfId="46" xr:uid="{00000000-0005-0000-0000-000031000000}"/>
    <cellStyle name="Normal 4 27" xfId="47" xr:uid="{00000000-0005-0000-0000-000032000000}"/>
    <cellStyle name="Normal 4 28" xfId="48" xr:uid="{00000000-0005-0000-0000-000033000000}"/>
    <cellStyle name="Normal 4 3" xfId="49" xr:uid="{00000000-0005-0000-0000-000034000000}"/>
    <cellStyle name="Normal 4 4" xfId="50" xr:uid="{00000000-0005-0000-0000-000035000000}"/>
    <cellStyle name="Normal 4 5" xfId="51" xr:uid="{00000000-0005-0000-0000-000036000000}"/>
    <cellStyle name="Normal 4 6" xfId="52" xr:uid="{00000000-0005-0000-0000-000037000000}"/>
    <cellStyle name="Normal 4 7" xfId="53" xr:uid="{00000000-0005-0000-0000-000038000000}"/>
    <cellStyle name="Normal 4 8" xfId="54" xr:uid="{00000000-0005-0000-0000-000039000000}"/>
    <cellStyle name="Normal 4 9" xfId="55" xr:uid="{00000000-0005-0000-0000-00003A000000}"/>
    <cellStyle name="Normal 5" xfId="56" xr:uid="{00000000-0005-0000-0000-00003B000000}"/>
    <cellStyle name="Normal 5 10" xfId="57" xr:uid="{00000000-0005-0000-0000-00003C000000}"/>
    <cellStyle name="Normal 5 11" xfId="58" xr:uid="{00000000-0005-0000-0000-00003D000000}"/>
    <cellStyle name="Normal 5 12" xfId="59" xr:uid="{00000000-0005-0000-0000-00003E000000}"/>
    <cellStyle name="Normal 5 13" xfId="60" xr:uid="{00000000-0005-0000-0000-00003F000000}"/>
    <cellStyle name="Normal 5 14" xfId="61" xr:uid="{00000000-0005-0000-0000-000040000000}"/>
    <cellStyle name="Normal 5 15" xfId="62" xr:uid="{00000000-0005-0000-0000-000041000000}"/>
    <cellStyle name="Normal 5 16" xfId="63" xr:uid="{00000000-0005-0000-0000-000042000000}"/>
    <cellStyle name="Normal 5 17" xfId="64" xr:uid="{00000000-0005-0000-0000-000043000000}"/>
    <cellStyle name="Normal 5 18" xfId="65" xr:uid="{00000000-0005-0000-0000-000044000000}"/>
    <cellStyle name="Normal 5 19" xfId="66" xr:uid="{00000000-0005-0000-0000-000045000000}"/>
    <cellStyle name="Normal 5 2" xfId="67" xr:uid="{00000000-0005-0000-0000-000046000000}"/>
    <cellStyle name="Normal 5 20" xfId="68" xr:uid="{00000000-0005-0000-0000-000047000000}"/>
    <cellStyle name="Normal 5 21" xfId="69" xr:uid="{00000000-0005-0000-0000-000048000000}"/>
    <cellStyle name="Normal 5 22" xfId="70" xr:uid="{00000000-0005-0000-0000-000049000000}"/>
    <cellStyle name="Normal 5 3" xfId="71" xr:uid="{00000000-0005-0000-0000-00004A000000}"/>
    <cellStyle name="Normal 5 4" xfId="72" xr:uid="{00000000-0005-0000-0000-00004B000000}"/>
    <cellStyle name="Normal 5 5" xfId="73" xr:uid="{00000000-0005-0000-0000-00004C000000}"/>
    <cellStyle name="Normal 5 6" xfId="74" xr:uid="{00000000-0005-0000-0000-00004D000000}"/>
    <cellStyle name="Normal 5 7" xfId="75" xr:uid="{00000000-0005-0000-0000-00004E000000}"/>
    <cellStyle name="Normal 5 8" xfId="76" xr:uid="{00000000-0005-0000-0000-00004F000000}"/>
    <cellStyle name="Normal 5 9" xfId="77" xr:uid="{00000000-0005-0000-0000-000050000000}"/>
    <cellStyle name="Normal 6" xfId="78" xr:uid="{00000000-0005-0000-0000-000051000000}"/>
    <cellStyle name="Normal 6 2" xfId="79" xr:uid="{00000000-0005-0000-0000-000052000000}"/>
    <cellStyle name="Normal 6 3" xfId="80" xr:uid="{00000000-0005-0000-0000-000053000000}"/>
    <cellStyle name="Normal 6 4" xfId="81" xr:uid="{00000000-0005-0000-0000-000054000000}"/>
    <cellStyle name="Normal 6 5" xfId="82" xr:uid="{00000000-0005-0000-0000-000055000000}"/>
    <cellStyle name="Normal 7" xfId="83" xr:uid="{00000000-0005-0000-0000-000056000000}"/>
    <cellStyle name="Normal 7 2" xfId="84" xr:uid="{00000000-0005-0000-0000-000057000000}"/>
    <cellStyle name="Normal 7 3" xfId="85" xr:uid="{00000000-0005-0000-0000-000058000000}"/>
    <cellStyle name="Normal 8" xfId="86" xr:uid="{00000000-0005-0000-0000-000059000000}"/>
    <cellStyle name="Normal 8 2" xfId="87" xr:uid="{00000000-0005-0000-0000-00005A000000}"/>
    <cellStyle name="Normal 8 3" xfId="88" xr:uid="{00000000-0005-0000-0000-00005B000000}"/>
    <cellStyle name="Normal 9 2" xfId="89" xr:uid="{00000000-0005-0000-0000-00005C000000}"/>
    <cellStyle name="Normal_C%C3%B3pia de MEMORIA(1)" xfId="201" xr:uid="{6458E09F-95A1-47AF-BD43-B452D2C61441}"/>
    <cellStyle name="Normal_cronograma 6 meses 2" xfId="90" xr:uid="{00000000-0005-0000-0000-00005D000000}"/>
    <cellStyle name="Normal_Execução de terraplenagem na rua Tubarana-LICITAÇÃO" xfId="202" xr:uid="{0864D4AE-1D74-48BB-B822-80B982CEEE3A}"/>
    <cellStyle name="Porcentagem" xfId="194" builtinId="5"/>
    <cellStyle name="Porcentagem 2" xfId="91" xr:uid="{00000000-0005-0000-0000-00005E000000}"/>
    <cellStyle name="Porcentagem 2 2" xfId="196" xr:uid="{086C230F-75FE-4055-918D-0820E752A0B8}"/>
    <cellStyle name="Porcentagem 3" xfId="191" xr:uid="{9962FE7B-8C70-4AFB-BC6F-B4FD8846219A}"/>
    <cellStyle name="Porcentagem 3 2" xfId="200" xr:uid="{DC0ACCEC-33CE-473E-9F93-9621A19D74AE}"/>
    <cellStyle name="Porcentagem 8 2" xfId="187" xr:uid="{0D8F563E-107C-44F3-B5A0-4CB1948F686E}"/>
    <cellStyle name="Separador de milhares 10" xfId="92" xr:uid="{00000000-0005-0000-0000-00005F000000}"/>
    <cellStyle name="Separador de milhares 10 2" xfId="93" xr:uid="{00000000-0005-0000-0000-000060000000}"/>
    <cellStyle name="Separador de milhares 10 2 2" xfId="94" xr:uid="{00000000-0005-0000-0000-000061000000}"/>
    <cellStyle name="Separador de milhares 10 2 3" xfId="95" xr:uid="{00000000-0005-0000-0000-000062000000}"/>
    <cellStyle name="Separador de milhares 10 3" xfId="96" xr:uid="{00000000-0005-0000-0000-000063000000}"/>
    <cellStyle name="Separador de milhares 10 4" xfId="97" xr:uid="{00000000-0005-0000-0000-000064000000}"/>
    <cellStyle name="Separador de milhares 11" xfId="98" xr:uid="{00000000-0005-0000-0000-000065000000}"/>
    <cellStyle name="Separador de milhares 11 2" xfId="99" xr:uid="{00000000-0005-0000-0000-000066000000}"/>
    <cellStyle name="Separador de milhares 11 2 2" xfId="100" xr:uid="{00000000-0005-0000-0000-000067000000}"/>
    <cellStyle name="Separador de milhares 11 2 3" xfId="101" xr:uid="{00000000-0005-0000-0000-000068000000}"/>
    <cellStyle name="Separador de milhares 11 3" xfId="102" xr:uid="{00000000-0005-0000-0000-000069000000}"/>
    <cellStyle name="Separador de milhares 11 4" xfId="103" xr:uid="{00000000-0005-0000-0000-00006A000000}"/>
    <cellStyle name="Separador de milhares 12" xfId="104" xr:uid="{00000000-0005-0000-0000-00006B000000}"/>
    <cellStyle name="Separador de milhares 12 2" xfId="105" xr:uid="{00000000-0005-0000-0000-00006C000000}"/>
    <cellStyle name="Separador de milhares 12 3" xfId="106" xr:uid="{00000000-0005-0000-0000-00006D000000}"/>
    <cellStyle name="Separador de milhares 12 4" xfId="107" xr:uid="{00000000-0005-0000-0000-00006E000000}"/>
    <cellStyle name="Separador de milhares 12 5" xfId="108" xr:uid="{00000000-0005-0000-0000-00006F000000}"/>
    <cellStyle name="Separador de milhares 13" xfId="109" xr:uid="{00000000-0005-0000-0000-000070000000}"/>
    <cellStyle name="Separador de milhares 13 2" xfId="110" xr:uid="{00000000-0005-0000-0000-000071000000}"/>
    <cellStyle name="Separador de milhares 13 3" xfId="111" xr:uid="{00000000-0005-0000-0000-000072000000}"/>
    <cellStyle name="Separador de milhares 14 2" xfId="112" xr:uid="{00000000-0005-0000-0000-000073000000}"/>
    <cellStyle name="Separador de milhares 15" xfId="113" xr:uid="{00000000-0005-0000-0000-000074000000}"/>
    <cellStyle name="Separador de milhares 15 2" xfId="114" xr:uid="{00000000-0005-0000-0000-000075000000}"/>
    <cellStyle name="Separador de milhares 15 3" xfId="115" xr:uid="{00000000-0005-0000-0000-000076000000}"/>
    <cellStyle name="Separador de milhares 16 2" xfId="116" xr:uid="{00000000-0005-0000-0000-000077000000}"/>
    <cellStyle name="Separador de milhares 17" xfId="117" xr:uid="{00000000-0005-0000-0000-000078000000}"/>
    <cellStyle name="Separador de milhares 17 2" xfId="118" xr:uid="{00000000-0005-0000-0000-000079000000}"/>
    <cellStyle name="Separador de milhares 17 3" xfId="119" xr:uid="{00000000-0005-0000-0000-00007A000000}"/>
    <cellStyle name="Separador de milhares 18" xfId="120" xr:uid="{00000000-0005-0000-0000-00007B000000}"/>
    <cellStyle name="Separador de milhares 18 2" xfId="121" xr:uid="{00000000-0005-0000-0000-00007C000000}"/>
    <cellStyle name="Separador de milhares 18 3" xfId="122" xr:uid="{00000000-0005-0000-0000-00007D000000}"/>
    <cellStyle name="Separador de milhares 19" xfId="123" xr:uid="{00000000-0005-0000-0000-00007E000000}"/>
    <cellStyle name="Separador de milhares 19 2" xfId="124" xr:uid="{00000000-0005-0000-0000-00007F000000}"/>
    <cellStyle name="Separador de milhares 19 3" xfId="125" xr:uid="{00000000-0005-0000-0000-000080000000}"/>
    <cellStyle name="Separador de milhares 2 2" xfId="126" xr:uid="{00000000-0005-0000-0000-000081000000}"/>
    <cellStyle name="Separador de milhares 2 2 2" xfId="127" xr:uid="{00000000-0005-0000-0000-000082000000}"/>
    <cellStyle name="Separador de milhares 2 2 3" xfId="128" xr:uid="{00000000-0005-0000-0000-000083000000}"/>
    <cellStyle name="Separador de milhares 2 2 4" xfId="129" xr:uid="{00000000-0005-0000-0000-000084000000}"/>
    <cellStyle name="Separador de milhares 2 2 5" xfId="130" xr:uid="{00000000-0005-0000-0000-000085000000}"/>
    <cellStyle name="Separador de milhares 2 2 6" xfId="203" xr:uid="{7F461EFA-F7E2-4A8A-971A-794D1AAE7760}"/>
    <cellStyle name="Separador de milhares 2 3" xfId="131" xr:uid="{00000000-0005-0000-0000-000086000000}"/>
    <cellStyle name="Separador de milhares 2 3 2" xfId="132" xr:uid="{00000000-0005-0000-0000-000087000000}"/>
    <cellStyle name="Separador de milhares 2 4" xfId="133" xr:uid="{00000000-0005-0000-0000-000088000000}"/>
    <cellStyle name="Separador de milhares 2 5" xfId="134" xr:uid="{00000000-0005-0000-0000-000089000000}"/>
    <cellStyle name="Separador de milhares 2 6" xfId="135" xr:uid="{00000000-0005-0000-0000-00008A000000}"/>
    <cellStyle name="Separador de milhares 2 7" xfId="136" xr:uid="{00000000-0005-0000-0000-00008B000000}"/>
    <cellStyle name="Separador de milhares 2 8" xfId="137" xr:uid="{00000000-0005-0000-0000-00008C000000}"/>
    <cellStyle name="Separador de milhares 21" xfId="138" xr:uid="{00000000-0005-0000-0000-00008D000000}"/>
    <cellStyle name="Separador de milhares 21 2" xfId="139" xr:uid="{00000000-0005-0000-0000-00008E000000}"/>
    <cellStyle name="Separador de milhares 21 3" xfId="140" xr:uid="{00000000-0005-0000-0000-00008F000000}"/>
    <cellStyle name="Separador de milhares 22" xfId="141" xr:uid="{00000000-0005-0000-0000-000090000000}"/>
    <cellStyle name="Separador de milhares 22 2" xfId="142" xr:uid="{00000000-0005-0000-0000-000091000000}"/>
    <cellStyle name="Separador de milhares 22 3" xfId="143" xr:uid="{00000000-0005-0000-0000-000092000000}"/>
    <cellStyle name="Separador de milhares 23" xfId="144" xr:uid="{00000000-0005-0000-0000-000093000000}"/>
    <cellStyle name="Separador de milhares 23 2" xfId="145" xr:uid="{00000000-0005-0000-0000-000094000000}"/>
    <cellStyle name="Separador de milhares 23 3" xfId="146" xr:uid="{00000000-0005-0000-0000-000095000000}"/>
    <cellStyle name="Separador de milhares 24" xfId="147" xr:uid="{00000000-0005-0000-0000-000096000000}"/>
    <cellStyle name="Separador de milhares 24 2" xfId="148" xr:uid="{00000000-0005-0000-0000-000097000000}"/>
    <cellStyle name="Separador de milhares 24 3" xfId="149" xr:uid="{00000000-0005-0000-0000-000098000000}"/>
    <cellStyle name="Separador de milhares 31 2" xfId="150" xr:uid="{00000000-0005-0000-0000-000099000000}"/>
    <cellStyle name="Separador de milhares 4 2" xfId="151" xr:uid="{00000000-0005-0000-0000-00009A000000}"/>
    <cellStyle name="Separador de milhares 4 3" xfId="152" xr:uid="{00000000-0005-0000-0000-00009B000000}"/>
    <cellStyle name="Separador de milhares 4 4" xfId="153" xr:uid="{00000000-0005-0000-0000-00009C000000}"/>
    <cellStyle name="Separador de milhares 4 5" xfId="154" xr:uid="{00000000-0005-0000-0000-00009D000000}"/>
    <cellStyle name="Separador de milhares 4 6" xfId="155" xr:uid="{00000000-0005-0000-0000-00009E000000}"/>
    <cellStyle name="Separador de milhares 4 7" xfId="156" xr:uid="{00000000-0005-0000-0000-00009F000000}"/>
    <cellStyle name="Separador de milhares 4 8" xfId="157" xr:uid="{00000000-0005-0000-0000-0000A0000000}"/>
    <cellStyle name="Separador de milhares 7 2" xfId="158" xr:uid="{00000000-0005-0000-0000-0000A1000000}"/>
    <cellStyle name="Separador de milhares 7 3" xfId="159" xr:uid="{00000000-0005-0000-0000-0000A2000000}"/>
    <cellStyle name="Separador de milhares 7 4" xfId="160" xr:uid="{00000000-0005-0000-0000-0000A3000000}"/>
    <cellStyle name="Separador de milhares 7 5" xfId="161" xr:uid="{00000000-0005-0000-0000-0000A4000000}"/>
    <cellStyle name="Separador de milhares 7 6" xfId="162" xr:uid="{00000000-0005-0000-0000-0000A5000000}"/>
    <cellStyle name="Separador de milhares 7 7" xfId="163" xr:uid="{00000000-0005-0000-0000-0000A6000000}"/>
    <cellStyle name="Separador de milhares 7 8" xfId="164" xr:uid="{00000000-0005-0000-0000-0000A7000000}"/>
    <cellStyle name="Separador de milhares 8" xfId="165" xr:uid="{00000000-0005-0000-0000-0000A8000000}"/>
    <cellStyle name="Separador de milhares 8 2" xfId="166" xr:uid="{00000000-0005-0000-0000-0000A9000000}"/>
    <cellStyle name="Separador de milhares 8 3" xfId="167" xr:uid="{00000000-0005-0000-0000-0000AA000000}"/>
    <cellStyle name="Separador de milhares 8 4" xfId="168" xr:uid="{00000000-0005-0000-0000-0000AB000000}"/>
    <cellStyle name="Separador de milhares 8 5" xfId="169" xr:uid="{00000000-0005-0000-0000-0000AC000000}"/>
    <cellStyle name="Separador de milhares 9" xfId="170" xr:uid="{00000000-0005-0000-0000-0000AD000000}"/>
    <cellStyle name="Separador de milhares 9 2" xfId="171" xr:uid="{00000000-0005-0000-0000-0000AE000000}"/>
    <cellStyle name="Separador de milhares 9 2 2" xfId="172" xr:uid="{00000000-0005-0000-0000-0000AF000000}"/>
    <cellStyle name="Separador de milhares 9 2 3" xfId="173" xr:uid="{00000000-0005-0000-0000-0000B0000000}"/>
    <cellStyle name="Separador de milhares 9 3" xfId="174" xr:uid="{00000000-0005-0000-0000-0000B1000000}"/>
    <cellStyle name="Separador de milhares 9 4" xfId="175" xr:uid="{00000000-0005-0000-0000-0000B2000000}"/>
    <cellStyle name="Vírgula" xfId="176" builtinId="3"/>
    <cellStyle name="Vírgula 2" xfId="177" xr:uid="{00000000-0005-0000-0000-0000B4000000}"/>
    <cellStyle name="Vírgula 2 2" xfId="192" xr:uid="{8B05C846-F6F7-4C32-B959-A0C2E0F1DD65}"/>
    <cellStyle name="Vírgula 3" xfId="178" xr:uid="{00000000-0005-0000-0000-0000B5000000}"/>
    <cellStyle name="Vírgula 3 2" xfId="179" xr:uid="{00000000-0005-0000-0000-0000B6000000}"/>
    <cellStyle name="Vírgula 3 3" xfId="195" xr:uid="{CBA8B7A9-E69F-4BD6-8C63-CC9ACB064EE0}"/>
    <cellStyle name="Vírgula 4" xfId="197" xr:uid="{0A4CEAD9-6B77-4282-AF04-C2F3C5317BF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57151</xdr:colOff>
      <xdr:row>53</xdr:row>
      <xdr:rowOff>11301</xdr:rowOff>
    </xdr:from>
    <xdr:to>
      <xdr:col>1</xdr:col>
      <xdr:colOff>1</xdr:colOff>
      <xdr:row>56</xdr:row>
      <xdr:rowOff>152401</xdr:rowOff>
    </xdr:to>
    <xdr:sp macro="" textlink="">
      <xdr:nvSpPr>
        <xdr:cNvPr id="14" name="CaixaDeTexto 13">
          <a:extLst>
            <a:ext uri="{FF2B5EF4-FFF2-40B4-BE49-F238E27FC236}">
              <a16:creationId xmlns:a16="http://schemas.microsoft.com/office/drawing/2014/main" id="{00000000-0008-0000-0000-00000E000000}"/>
            </a:ext>
          </a:extLst>
        </xdr:cNvPr>
        <xdr:cNvSpPr txBox="1"/>
      </xdr:nvSpPr>
      <xdr:spPr>
        <a:xfrm>
          <a:off x="57151" y="11936601"/>
          <a:ext cx="3581400" cy="71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BDI =     (</a:t>
          </a:r>
          <a:r>
            <a:rPr lang="pt-BR" sz="1100" u="sng"/>
            <a:t>1+AC/100)x(1+DF/100)x(1+R/100)x(1+l/100</a:t>
          </a:r>
          <a:r>
            <a:rPr lang="pt-BR" sz="1100"/>
            <a:t>)  </a:t>
          </a:r>
          <a:r>
            <a:rPr lang="pt-BR" sz="1100" baseline="0"/>
            <a:t> -1        x100</a:t>
          </a:r>
        </a:p>
        <a:p>
          <a:r>
            <a:rPr lang="pt-BR" sz="1100" baseline="0"/>
            <a:t>                                                1-      </a:t>
          </a:r>
          <a:r>
            <a:rPr lang="pt-BR" sz="1100" u="sng" baseline="0"/>
            <a:t>    l   .           </a:t>
          </a:r>
        </a:p>
        <a:p>
          <a:r>
            <a:rPr lang="pt-BR" sz="1100" baseline="0"/>
            <a:t>                                                           100</a:t>
          </a:r>
          <a:endParaRPr lang="pt-BR" sz="1100"/>
        </a:p>
      </xdr:txBody>
    </xdr:sp>
    <xdr:clientData/>
  </xdr:twoCellAnchor>
  <xdr:twoCellAnchor>
    <xdr:from>
      <xdr:col>0</xdr:col>
      <xdr:colOff>581025</xdr:colOff>
      <xdr:row>53</xdr:row>
      <xdr:rowOff>19050</xdr:rowOff>
    </xdr:from>
    <xdr:to>
      <xdr:col>0</xdr:col>
      <xdr:colOff>3190875</xdr:colOff>
      <xdr:row>56</xdr:row>
      <xdr:rowOff>95250</xdr:rowOff>
    </xdr:to>
    <xdr:sp macro="" textlink="">
      <xdr:nvSpPr>
        <xdr:cNvPr id="15" name="Colchete duplo 2">
          <a:extLst>
            <a:ext uri="{FF2B5EF4-FFF2-40B4-BE49-F238E27FC236}">
              <a16:creationId xmlns:a16="http://schemas.microsoft.com/office/drawing/2014/main" id="{00000000-0008-0000-0000-00000F000000}"/>
            </a:ext>
          </a:extLst>
        </xdr:cNvPr>
        <xdr:cNvSpPr/>
      </xdr:nvSpPr>
      <xdr:spPr>
        <a:xfrm>
          <a:off x="581025" y="11944350"/>
          <a:ext cx="2609850" cy="6477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457200</xdr:colOff>
      <xdr:row>53</xdr:row>
      <xdr:rowOff>0</xdr:rowOff>
    </xdr:from>
    <xdr:to>
      <xdr:col>0</xdr:col>
      <xdr:colOff>3415393</xdr:colOff>
      <xdr:row>56</xdr:row>
      <xdr:rowOff>142874</xdr:rowOff>
    </xdr:to>
    <xdr:sp macro="" textlink="">
      <xdr:nvSpPr>
        <xdr:cNvPr id="16" name="Chave dupla 3">
          <a:extLst>
            <a:ext uri="{FF2B5EF4-FFF2-40B4-BE49-F238E27FC236}">
              <a16:creationId xmlns:a16="http://schemas.microsoft.com/office/drawing/2014/main" id="{00000000-0008-0000-0000-000010000000}"/>
            </a:ext>
          </a:extLst>
        </xdr:cNvPr>
        <xdr:cNvSpPr/>
      </xdr:nvSpPr>
      <xdr:spPr>
        <a:xfrm>
          <a:off x="457200" y="11925300"/>
          <a:ext cx="2958193" cy="71437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1876425</xdr:colOff>
      <xdr:row>54</xdr:row>
      <xdr:rowOff>95250</xdr:rowOff>
    </xdr:from>
    <xdr:to>
      <xdr:col>0</xdr:col>
      <xdr:colOff>2333625</xdr:colOff>
      <xdr:row>56</xdr:row>
      <xdr:rowOff>57149</xdr:rowOff>
    </xdr:to>
    <xdr:sp macro="" textlink="">
      <xdr:nvSpPr>
        <xdr:cNvPr id="17" name="Colchete duplo 4">
          <a:extLst>
            <a:ext uri="{FF2B5EF4-FFF2-40B4-BE49-F238E27FC236}">
              <a16:creationId xmlns:a16="http://schemas.microsoft.com/office/drawing/2014/main" id="{00000000-0008-0000-0000-000011000000}"/>
            </a:ext>
          </a:extLst>
        </xdr:cNvPr>
        <xdr:cNvSpPr/>
      </xdr:nvSpPr>
      <xdr:spPr>
        <a:xfrm>
          <a:off x="1876425" y="12211050"/>
          <a:ext cx="457200" cy="3428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1571624</xdr:colOff>
      <xdr:row>54</xdr:row>
      <xdr:rowOff>57150</xdr:rowOff>
    </xdr:from>
    <xdr:to>
      <xdr:col>0</xdr:col>
      <xdr:colOff>2419349</xdr:colOff>
      <xdr:row>56</xdr:row>
      <xdr:rowOff>142875</xdr:rowOff>
    </xdr:to>
    <xdr:sp macro="" textlink="">
      <xdr:nvSpPr>
        <xdr:cNvPr id="18" name="Colchete duplo 5">
          <a:extLst>
            <a:ext uri="{FF2B5EF4-FFF2-40B4-BE49-F238E27FC236}">
              <a16:creationId xmlns:a16="http://schemas.microsoft.com/office/drawing/2014/main" id="{00000000-0008-0000-0000-000012000000}"/>
            </a:ext>
          </a:extLst>
        </xdr:cNvPr>
        <xdr:cNvSpPr/>
      </xdr:nvSpPr>
      <xdr:spPr>
        <a:xfrm>
          <a:off x="1571624" y="12172950"/>
          <a:ext cx="847725" cy="4667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xdr:from>
          <xdr:col>1</xdr:col>
          <xdr:colOff>1190625</xdr:colOff>
          <xdr:row>31</xdr:row>
          <xdr:rowOff>123825</xdr:rowOff>
        </xdr:from>
        <xdr:to>
          <xdr:col>1</xdr:col>
          <xdr:colOff>1190625</xdr:colOff>
          <xdr:row>37</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57151</xdr:colOff>
      <xdr:row>33</xdr:row>
      <xdr:rowOff>11301</xdr:rowOff>
    </xdr:from>
    <xdr:to>
      <xdr:col>1</xdr:col>
      <xdr:colOff>1</xdr:colOff>
      <xdr:row>36</xdr:row>
      <xdr:rowOff>152401</xdr:rowOff>
    </xdr:to>
    <xdr:sp macro="" textlink="">
      <xdr:nvSpPr>
        <xdr:cNvPr id="20" name="CaixaDeTexto 19">
          <a:extLst>
            <a:ext uri="{FF2B5EF4-FFF2-40B4-BE49-F238E27FC236}">
              <a16:creationId xmlns:a16="http://schemas.microsoft.com/office/drawing/2014/main" id="{00000000-0008-0000-0000-000014000000}"/>
            </a:ext>
          </a:extLst>
        </xdr:cNvPr>
        <xdr:cNvSpPr txBox="1"/>
      </xdr:nvSpPr>
      <xdr:spPr>
        <a:xfrm>
          <a:off x="57151" y="6935976"/>
          <a:ext cx="3581400" cy="71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BDI =     (</a:t>
          </a:r>
          <a:r>
            <a:rPr lang="pt-BR" sz="1100" u="sng"/>
            <a:t>1+AC/100)x(1+DF/100)x(1+R/100)x(1+l/100</a:t>
          </a:r>
          <a:r>
            <a:rPr lang="pt-BR" sz="1100"/>
            <a:t>)  </a:t>
          </a:r>
          <a:r>
            <a:rPr lang="pt-BR" sz="1100" baseline="0"/>
            <a:t> -1        x100</a:t>
          </a:r>
        </a:p>
        <a:p>
          <a:r>
            <a:rPr lang="pt-BR" sz="1100" baseline="0"/>
            <a:t>                                                1-      </a:t>
          </a:r>
          <a:r>
            <a:rPr lang="pt-BR" sz="1100" u="sng" baseline="0"/>
            <a:t>    l   .           </a:t>
          </a:r>
        </a:p>
        <a:p>
          <a:r>
            <a:rPr lang="pt-BR" sz="1100" baseline="0"/>
            <a:t>                                                           100</a:t>
          </a:r>
          <a:endParaRPr lang="pt-BR" sz="1100"/>
        </a:p>
      </xdr:txBody>
    </xdr:sp>
    <xdr:clientData/>
  </xdr:twoCellAnchor>
  <xdr:twoCellAnchor>
    <xdr:from>
      <xdr:col>0</xdr:col>
      <xdr:colOff>581025</xdr:colOff>
      <xdr:row>33</xdr:row>
      <xdr:rowOff>19050</xdr:rowOff>
    </xdr:from>
    <xdr:to>
      <xdr:col>0</xdr:col>
      <xdr:colOff>3190875</xdr:colOff>
      <xdr:row>36</xdr:row>
      <xdr:rowOff>95250</xdr:rowOff>
    </xdr:to>
    <xdr:sp macro="" textlink="">
      <xdr:nvSpPr>
        <xdr:cNvPr id="21" name="Colchete duplo 9">
          <a:extLst>
            <a:ext uri="{FF2B5EF4-FFF2-40B4-BE49-F238E27FC236}">
              <a16:creationId xmlns:a16="http://schemas.microsoft.com/office/drawing/2014/main" id="{00000000-0008-0000-0000-000015000000}"/>
            </a:ext>
          </a:extLst>
        </xdr:cNvPr>
        <xdr:cNvSpPr/>
      </xdr:nvSpPr>
      <xdr:spPr>
        <a:xfrm>
          <a:off x="581025" y="6943725"/>
          <a:ext cx="2609850" cy="64770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457200</xdr:colOff>
      <xdr:row>33</xdr:row>
      <xdr:rowOff>0</xdr:rowOff>
    </xdr:from>
    <xdr:to>
      <xdr:col>0</xdr:col>
      <xdr:colOff>3415393</xdr:colOff>
      <xdr:row>36</xdr:row>
      <xdr:rowOff>142874</xdr:rowOff>
    </xdr:to>
    <xdr:sp macro="" textlink="">
      <xdr:nvSpPr>
        <xdr:cNvPr id="22" name="Chave dupla 10">
          <a:extLst>
            <a:ext uri="{FF2B5EF4-FFF2-40B4-BE49-F238E27FC236}">
              <a16:creationId xmlns:a16="http://schemas.microsoft.com/office/drawing/2014/main" id="{00000000-0008-0000-0000-000016000000}"/>
            </a:ext>
          </a:extLst>
        </xdr:cNvPr>
        <xdr:cNvSpPr/>
      </xdr:nvSpPr>
      <xdr:spPr>
        <a:xfrm>
          <a:off x="457200" y="6924675"/>
          <a:ext cx="2958193" cy="71437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1876425</xdr:colOff>
      <xdr:row>34</xdr:row>
      <xdr:rowOff>95250</xdr:rowOff>
    </xdr:from>
    <xdr:to>
      <xdr:col>0</xdr:col>
      <xdr:colOff>2333625</xdr:colOff>
      <xdr:row>36</xdr:row>
      <xdr:rowOff>57149</xdr:rowOff>
    </xdr:to>
    <xdr:sp macro="" textlink="">
      <xdr:nvSpPr>
        <xdr:cNvPr id="23" name="Colchete duplo 11">
          <a:extLst>
            <a:ext uri="{FF2B5EF4-FFF2-40B4-BE49-F238E27FC236}">
              <a16:creationId xmlns:a16="http://schemas.microsoft.com/office/drawing/2014/main" id="{00000000-0008-0000-0000-000017000000}"/>
            </a:ext>
          </a:extLst>
        </xdr:cNvPr>
        <xdr:cNvSpPr/>
      </xdr:nvSpPr>
      <xdr:spPr>
        <a:xfrm>
          <a:off x="1876425" y="7210425"/>
          <a:ext cx="457200" cy="34289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1571624</xdr:colOff>
      <xdr:row>34</xdr:row>
      <xdr:rowOff>57150</xdr:rowOff>
    </xdr:from>
    <xdr:to>
      <xdr:col>0</xdr:col>
      <xdr:colOff>2419349</xdr:colOff>
      <xdr:row>36</xdr:row>
      <xdr:rowOff>142875</xdr:rowOff>
    </xdr:to>
    <xdr:sp macro="" textlink="">
      <xdr:nvSpPr>
        <xdr:cNvPr id="24" name="Colchete duplo 12">
          <a:extLst>
            <a:ext uri="{FF2B5EF4-FFF2-40B4-BE49-F238E27FC236}">
              <a16:creationId xmlns:a16="http://schemas.microsoft.com/office/drawing/2014/main" id="{00000000-0008-0000-0000-000018000000}"/>
            </a:ext>
          </a:extLst>
        </xdr:cNvPr>
        <xdr:cNvSpPr/>
      </xdr:nvSpPr>
      <xdr:spPr>
        <a:xfrm>
          <a:off x="1571624" y="7172325"/>
          <a:ext cx="847725" cy="4667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0</xdr:col>
      <xdr:colOff>57150</xdr:colOff>
      <xdr:row>0</xdr:row>
      <xdr:rowOff>180975</xdr:rowOff>
    </xdr:from>
    <xdr:to>
      <xdr:col>0</xdr:col>
      <xdr:colOff>1019175</xdr:colOff>
      <xdr:row>2</xdr:row>
      <xdr:rowOff>161925</xdr:rowOff>
    </xdr:to>
    <xdr:pic>
      <xdr:nvPicPr>
        <xdr:cNvPr id="25" name="Imagem 137">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80975"/>
          <a:ext cx="9620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0</xdr:row>
      <xdr:rowOff>95251</xdr:rowOff>
    </xdr:from>
    <xdr:to>
      <xdr:col>2</xdr:col>
      <xdr:colOff>39921</xdr:colOff>
      <xdr:row>3</xdr:row>
      <xdr:rowOff>152400</xdr:rowOff>
    </xdr:to>
    <xdr:pic>
      <xdr:nvPicPr>
        <xdr:cNvPr id="4" name="Imagem 2">
          <a:extLst>
            <a:ext uri="{FF2B5EF4-FFF2-40B4-BE49-F238E27FC236}">
              <a16:creationId xmlns:a16="http://schemas.microsoft.com/office/drawing/2014/main" id="{230016E4-3175-44F4-BD9B-05EF85947C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95251"/>
          <a:ext cx="659046" cy="695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228600</xdr:colOff>
      <xdr:row>0</xdr:row>
      <xdr:rowOff>76201</xdr:rowOff>
    </xdr:from>
    <xdr:to>
      <xdr:col>1</xdr:col>
      <xdr:colOff>733425</xdr:colOff>
      <xdr:row>0</xdr:row>
      <xdr:rowOff>1010787</xdr:rowOff>
    </xdr:to>
    <xdr:pic>
      <xdr:nvPicPr>
        <xdr:cNvPr id="2" name="Imagem 2">
          <a:extLst>
            <a:ext uri="{FF2B5EF4-FFF2-40B4-BE49-F238E27FC236}">
              <a16:creationId xmlns:a16="http://schemas.microsoft.com/office/drawing/2014/main" id="{D51265C4-74A6-4CEC-8B00-3BC45E6B33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6201"/>
          <a:ext cx="885825" cy="934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242619</xdr:colOff>
      <xdr:row>0</xdr:row>
      <xdr:rowOff>62902</xdr:rowOff>
    </xdr:from>
    <xdr:to>
      <xdr:col>2</xdr:col>
      <xdr:colOff>538995</xdr:colOff>
      <xdr:row>0</xdr:row>
      <xdr:rowOff>754812</xdr:rowOff>
    </xdr:to>
    <xdr:pic>
      <xdr:nvPicPr>
        <xdr:cNvPr id="3" name="Imagem 2">
          <a:extLst>
            <a:ext uri="{FF2B5EF4-FFF2-40B4-BE49-F238E27FC236}">
              <a16:creationId xmlns:a16="http://schemas.microsoft.com/office/drawing/2014/main" id="{1BF84C4E-0B70-40FA-8C60-94890F7476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619" y="62902"/>
          <a:ext cx="655810" cy="691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152400</xdr:rowOff>
    </xdr:from>
    <xdr:to>
      <xdr:col>0</xdr:col>
      <xdr:colOff>635794</xdr:colOff>
      <xdr:row>2</xdr:row>
      <xdr:rowOff>133350</xdr:rowOff>
    </xdr:to>
    <xdr:pic>
      <xdr:nvPicPr>
        <xdr:cNvPr id="2" name="Imagem 1">
          <a:extLst>
            <a:ext uri="{FF2B5EF4-FFF2-40B4-BE49-F238E27FC236}">
              <a16:creationId xmlns:a16="http://schemas.microsoft.com/office/drawing/2014/main" id="{043DA06A-215D-449D-A473-ED0663918A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52400"/>
          <a:ext cx="6000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381000</xdr:colOff>
      <xdr:row>1</xdr:row>
      <xdr:rowOff>9525</xdr:rowOff>
    </xdr:from>
    <xdr:to>
      <xdr:col>0</xdr:col>
      <xdr:colOff>1076325</xdr:colOff>
      <xdr:row>2</xdr:row>
      <xdr:rowOff>323850</xdr:rowOff>
    </xdr:to>
    <xdr:pic>
      <xdr:nvPicPr>
        <xdr:cNvPr id="2" name="Imagem 1">
          <a:extLst>
            <a:ext uri="{FF2B5EF4-FFF2-40B4-BE49-F238E27FC236}">
              <a16:creationId xmlns:a16="http://schemas.microsoft.com/office/drawing/2014/main" id="{1381CFCC-7D31-4604-B57E-9F6D977563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90500"/>
          <a:ext cx="6953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254001</xdr:colOff>
      <xdr:row>0</xdr:row>
      <xdr:rowOff>74085</xdr:rowOff>
    </xdr:from>
    <xdr:to>
      <xdr:col>0</xdr:col>
      <xdr:colOff>696569</xdr:colOff>
      <xdr:row>2</xdr:row>
      <xdr:rowOff>116416</xdr:rowOff>
    </xdr:to>
    <xdr:pic>
      <xdr:nvPicPr>
        <xdr:cNvPr id="2" name="Imagem 1">
          <a:extLst>
            <a:ext uri="{FF2B5EF4-FFF2-40B4-BE49-F238E27FC236}">
              <a16:creationId xmlns:a16="http://schemas.microsoft.com/office/drawing/2014/main" id="{E503CFB9-7325-44A6-9C77-2524769639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1" y="74085"/>
          <a:ext cx="442568" cy="4762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285750</xdr:colOff>
          <xdr:row>30</xdr:row>
          <xdr:rowOff>66675</xdr:rowOff>
        </xdr:from>
        <xdr:to>
          <xdr:col>2</xdr:col>
          <xdr:colOff>866775</xdr:colOff>
          <xdr:row>31</xdr:row>
          <xdr:rowOff>9525</xdr:rowOff>
        </xdr:to>
        <xdr:sp macro="" textlink="">
          <xdr:nvSpPr>
            <xdr:cNvPr id="8193" name="Picture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1</xdr:col>
      <xdr:colOff>76200</xdr:colOff>
      <xdr:row>1</xdr:row>
      <xdr:rowOff>200025</xdr:rowOff>
    </xdr:to>
    <xdr:pic>
      <xdr:nvPicPr>
        <xdr:cNvPr id="2" name="Imagem 1">
          <a:extLst>
            <a:ext uri="{FF2B5EF4-FFF2-40B4-BE49-F238E27FC236}">
              <a16:creationId xmlns:a16="http://schemas.microsoft.com/office/drawing/2014/main" id="{BAEE288C-1970-4CB6-84FF-996108DEFE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7625"/>
          <a:ext cx="5048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145676</xdr:colOff>
      <xdr:row>0</xdr:row>
      <xdr:rowOff>89647</xdr:rowOff>
    </xdr:from>
    <xdr:to>
      <xdr:col>1</xdr:col>
      <xdr:colOff>1144360</xdr:colOff>
      <xdr:row>3</xdr:row>
      <xdr:rowOff>83083</xdr:rowOff>
    </xdr:to>
    <xdr:pic>
      <xdr:nvPicPr>
        <xdr:cNvPr id="2" name="Imagem 4">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5676" y="89647"/>
          <a:ext cx="1941659" cy="803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69606</xdr:colOff>
      <xdr:row>1</xdr:row>
      <xdr:rowOff>54952</xdr:rowOff>
    </xdr:from>
    <xdr:to>
      <xdr:col>1</xdr:col>
      <xdr:colOff>257175</xdr:colOff>
      <xdr:row>2</xdr:row>
      <xdr:rowOff>762000</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06" y="216877"/>
          <a:ext cx="797169" cy="868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828675</xdr:colOff>
      <xdr:row>3</xdr:row>
      <xdr:rowOff>19050</xdr:rowOff>
    </xdr:from>
    <xdr:to>
      <xdr:col>4</xdr:col>
      <xdr:colOff>257175</xdr:colOff>
      <xdr:row>4</xdr:row>
      <xdr:rowOff>95250</xdr:rowOff>
    </xdr:to>
    <xdr:sp macro="" textlink="">
      <xdr:nvSpPr>
        <xdr:cNvPr id="3" name="CustomShape 1">
          <a:extLst>
            <a:ext uri="{FF2B5EF4-FFF2-40B4-BE49-F238E27FC236}">
              <a16:creationId xmlns:a16="http://schemas.microsoft.com/office/drawing/2014/main" id="{00000000-0008-0000-0500-000003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4" name="CustomShape 1">
          <a:extLst>
            <a:ext uri="{FF2B5EF4-FFF2-40B4-BE49-F238E27FC236}">
              <a16:creationId xmlns:a16="http://schemas.microsoft.com/office/drawing/2014/main" id="{00000000-0008-0000-0500-000004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5" name="CustomShape 1">
          <a:extLst>
            <a:ext uri="{FF2B5EF4-FFF2-40B4-BE49-F238E27FC236}">
              <a16:creationId xmlns:a16="http://schemas.microsoft.com/office/drawing/2014/main" id="{00000000-0008-0000-0500-000005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4</xdr:row>
      <xdr:rowOff>95250</xdr:rowOff>
    </xdr:to>
    <xdr:sp macro="" textlink="">
      <xdr:nvSpPr>
        <xdr:cNvPr id="6" name="CustomShape 1">
          <a:extLst>
            <a:ext uri="{FF2B5EF4-FFF2-40B4-BE49-F238E27FC236}">
              <a16:creationId xmlns:a16="http://schemas.microsoft.com/office/drawing/2014/main" id="{00000000-0008-0000-0500-000006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4</xdr:row>
      <xdr:rowOff>95250</xdr:rowOff>
    </xdr:to>
    <xdr:sp macro="" textlink="">
      <xdr:nvSpPr>
        <xdr:cNvPr id="7" name="CustomShape 1">
          <a:extLst>
            <a:ext uri="{FF2B5EF4-FFF2-40B4-BE49-F238E27FC236}">
              <a16:creationId xmlns:a16="http://schemas.microsoft.com/office/drawing/2014/main" id="{00000000-0008-0000-0500-000007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8" name="CustomShape 1">
          <a:extLst>
            <a:ext uri="{FF2B5EF4-FFF2-40B4-BE49-F238E27FC236}">
              <a16:creationId xmlns:a16="http://schemas.microsoft.com/office/drawing/2014/main" id="{00000000-0008-0000-0500-000008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5</xdr:row>
      <xdr:rowOff>123825</xdr:rowOff>
    </xdr:to>
    <xdr:sp macro="" textlink="">
      <xdr:nvSpPr>
        <xdr:cNvPr id="9" name="CustomShape 1">
          <a:extLst>
            <a:ext uri="{FF2B5EF4-FFF2-40B4-BE49-F238E27FC236}">
              <a16:creationId xmlns:a16="http://schemas.microsoft.com/office/drawing/2014/main" id="{00000000-0008-0000-0500-000009000000}"/>
            </a:ext>
          </a:extLst>
        </xdr:cNvPr>
        <xdr:cNvSpPr>
          <a:spLocks noChangeArrowheads="1"/>
        </xdr:cNvSpPr>
      </xdr:nvSpPr>
      <xdr:spPr bwMode="auto">
        <a:xfrm>
          <a:off x="5210175" y="1152525"/>
          <a:ext cx="923925" cy="1238250"/>
        </a:xfrm>
        <a:prstGeom prst="rect">
          <a:avLst/>
        </a:prstGeom>
        <a:noFill/>
        <a:ln w="9525">
          <a:noFill/>
          <a:round/>
          <a:headEnd/>
          <a:tailEnd/>
        </a:ln>
      </xdr:spPr>
    </xdr:sp>
    <xdr:clientData/>
  </xdr:twoCellAnchor>
  <xdr:twoCellAnchor>
    <xdr:from>
      <xdr:col>3</xdr:col>
      <xdr:colOff>828675</xdr:colOff>
      <xdr:row>3</xdr:row>
      <xdr:rowOff>19050</xdr:rowOff>
    </xdr:from>
    <xdr:to>
      <xdr:col>4</xdr:col>
      <xdr:colOff>257175</xdr:colOff>
      <xdr:row>4</xdr:row>
      <xdr:rowOff>95250</xdr:rowOff>
    </xdr:to>
    <xdr:sp macro="" textlink="">
      <xdr:nvSpPr>
        <xdr:cNvPr id="10" name="CustomShape 1">
          <a:extLst>
            <a:ext uri="{FF2B5EF4-FFF2-40B4-BE49-F238E27FC236}">
              <a16:creationId xmlns:a16="http://schemas.microsoft.com/office/drawing/2014/main" id="{00000000-0008-0000-0500-00000A000000}"/>
            </a:ext>
          </a:extLst>
        </xdr:cNvPr>
        <xdr:cNvSpPr>
          <a:spLocks noChangeArrowheads="1"/>
        </xdr:cNvSpPr>
      </xdr:nvSpPr>
      <xdr:spPr bwMode="auto">
        <a:xfrm>
          <a:off x="5210175" y="1152525"/>
          <a:ext cx="923925" cy="45720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95250</xdr:rowOff>
    </xdr:to>
    <xdr:sp macro="" textlink="">
      <xdr:nvSpPr>
        <xdr:cNvPr id="11" name="CustomShape 1">
          <a:extLst>
            <a:ext uri="{FF2B5EF4-FFF2-40B4-BE49-F238E27FC236}">
              <a16:creationId xmlns:a16="http://schemas.microsoft.com/office/drawing/2014/main" id="{00000000-0008-0000-0500-00000B000000}"/>
            </a:ext>
          </a:extLst>
        </xdr:cNvPr>
        <xdr:cNvSpPr>
          <a:spLocks noChangeArrowheads="1"/>
        </xdr:cNvSpPr>
      </xdr:nvSpPr>
      <xdr:spPr bwMode="auto">
        <a:xfrm>
          <a:off x="5210175" y="1571625"/>
          <a:ext cx="923925" cy="790575"/>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2" name="CustomShape 1">
          <a:extLst>
            <a:ext uri="{FF2B5EF4-FFF2-40B4-BE49-F238E27FC236}">
              <a16:creationId xmlns:a16="http://schemas.microsoft.com/office/drawing/2014/main" id="{00000000-0008-0000-0500-00000C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3" name="CustomShape 1">
          <a:extLst>
            <a:ext uri="{FF2B5EF4-FFF2-40B4-BE49-F238E27FC236}">
              <a16:creationId xmlns:a16="http://schemas.microsoft.com/office/drawing/2014/main" id="{00000000-0008-0000-0500-00000D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4" name="CustomShape 1">
          <a:extLst>
            <a:ext uri="{FF2B5EF4-FFF2-40B4-BE49-F238E27FC236}">
              <a16:creationId xmlns:a16="http://schemas.microsoft.com/office/drawing/2014/main" id="{00000000-0008-0000-0500-00000E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57150</xdr:rowOff>
    </xdr:from>
    <xdr:to>
      <xdr:col>4</xdr:col>
      <xdr:colOff>257175</xdr:colOff>
      <xdr:row>5</xdr:row>
      <xdr:rowOff>161925</xdr:rowOff>
    </xdr:to>
    <xdr:sp macro="" textlink="">
      <xdr:nvSpPr>
        <xdr:cNvPr id="15" name="CustomShape 1">
          <a:extLst>
            <a:ext uri="{FF2B5EF4-FFF2-40B4-BE49-F238E27FC236}">
              <a16:creationId xmlns:a16="http://schemas.microsoft.com/office/drawing/2014/main" id="{00000000-0008-0000-0500-00000F000000}"/>
            </a:ext>
          </a:extLst>
        </xdr:cNvPr>
        <xdr:cNvSpPr>
          <a:spLocks noChangeArrowheads="1"/>
        </xdr:cNvSpPr>
      </xdr:nvSpPr>
      <xdr:spPr bwMode="auto">
        <a:xfrm>
          <a:off x="5210175" y="1571625"/>
          <a:ext cx="923925" cy="857250"/>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6" name="CustomShape 1">
          <a:extLst>
            <a:ext uri="{FF2B5EF4-FFF2-40B4-BE49-F238E27FC236}">
              <a16:creationId xmlns:a16="http://schemas.microsoft.com/office/drawing/2014/main" id="{00000000-0008-0000-0500-000010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7" name="CustomShape 1">
          <a:extLst>
            <a:ext uri="{FF2B5EF4-FFF2-40B4-BE49-F238E27FC236}">
              <a16:creationId xmlns:a16="http://schemas.microsoft.com/office/drawing/2014/main" id="{00000000-0008-0000-0500-000011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8" name="CustomShape 1">
          <a:extLst>
            <a:ext uri="{FF2B5EF4-FFF2-40B4-BE49-F238E27FC236}">
              <a16:creationId xmlns:a16="http://schemas.microsoft.com/office/drawing/2014/main" id="{00000000-0008-0000-0500-000012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19" name="CustomShape 1">
          <a:extLst>
            <a:ext uri="{FF2B5EF4-FFF2-40B4-BE49-F238E27FC236}">
              <a16:creationId xmlns:a16="http://schemas.microsoft.com/office/drawing/2014/main" id="{00000000-0008-0000-0500-000013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twoCellAnchor>
    <xdr:from>
      <xdr:col>3</xdr:col>
      <xdr:colOff>828675</xdr:colOff>
      <xdr:row>4</xdr:row>
      <xdr:rowOff>0</xdr:rowOff>
    </xdr:from>
    <xdr:to>
      <xdr:col>4</xdr:col>
      <xdr:colOff>257175</xdr:colOff>
      <xdr:row>5</xdr:row>
      <xdr:rowOff>152400</xdr:rowOff>
    </xdr:to>
    <xdr:sp macro="" textlink="">
      <xdr:nvSpPr>
        <xdr:cNvPr id="20" name="CustomShape 1">
          <a:extLst>
            <a:ext uri="{FF2B5EF4-FFF2-40B4-BE49-F238E27FC236}">
              <a16:creationId xmlns:a16="http://schemas.microsoft.com/office/drawing/2014/main" id="{00000000-0008-0000-0500-000014000000}"/>
            </a:ext>
          </a:extLst>
        </xdr:cNvPr>
        <xdr:cNvSpPr>
          <a:spLocks noChangeArrowheads="1"/>
        </xdr:cNvSpPr>
      </xdr:nvSpPr>
      <xdr:spPr bwMode="auto">
        <a:xfrm>
          <a:off x="5210175" y="1514475"/>
          <a:ext cx="923925" cy="904875"/>
        </a:xfrm>
        <a:prstGeom prst="rect">
          <a:avLst/>
        </a:prstGeom>
        <a:noFill/>
        <a:ln w="9525">
          <a:no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47626</xdr:colOff>
      <xdr:row>1</xdr:row>
      <xdr:rowOff>454</xdr:rowOff>
    </xdr:from>
    <xdr:to>
      <xdr:col>0</xdr:col>
      <xdr:colOff>1190626</xdr:colOff>
      <xdr:row>2</xdr:row>
      <xdr:rowOff>424090</xdr:rowOff>
    </xdr:to>
    <xdr:pic>
      <xdr:nvPicPr>
        <xdr:cNvPr id="2" name="Imagem 137">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6" y="175079"/>
          <a:ext cx="1143000" cy="8522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6.emf"/><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FDBBE-B8C1-496C-97AF-2B593A3FD286}">
  <dimension ref="A1:E54"/>
  <sheetViews>
    <sheetView view="pageBreakPreview" zoomScale="85" zoomScaleNormal="100" zoomScaleSheetLayoutView="85" workbookViewId="0">
      <selection activeCell="A23" sqref="A23:XFD23"/>
    </sheetView>
  </sheetViews>
  <sheetFormatPr defaultColWidth="9.140625" defaultRowHeight="15"/>
  <cols>
    <col min="1" max="1" width="54.5703125" style="144" customWidth="1"/>
    <col min="2" max="2" width="21.7109375" style="142" customWidth="1"/>
    <col min="3" max="3" width="16" style="142" customWidth="1"/>
    <col min="4" max="4" width="10.42578125" style="144" customWidth="1"/>
    <col min="5" max="5" width="62.5703125" style="144" customWidth="1"/>
    <col min="6" max="16384" width="9.140625" style="144"/>
  </cols>
  <sheetData>
    <row r="1" spans="1:5" s="106" customFormat="1" ht="42.75" customHeight="1">
      <c r="A1" s="478" t="s">
        <v>88</v>
      </c>
      <c r="B1" s="479"/>
      <c r="C1" s="480"/>
    </row>
    <row r="2" spans="1:5" s="106" customFormat="1" ht="18.75" customHeight="1">
      <c r="A2" s="481" t="s">
        <v>89</v>
      </c>
      <c r="B2" s="482"/>
      <c r="C2" s="483"/>
    </row>
    <row r="3" spans="1:5" s="106" customFormat="1" ht="18.75" customHeight="1">
      <c r="A3" s="484"/>
      <c r="B3" s="485"/>
      <c r="C3" s="486"/>
    </row>
    <row r="4" spans="1:5" s="107" customFormat="1" ht="12.75" customHeight="1">
      <c r="A4" s="487" t="s">
        <v>90</v>
      </c>
      <c r="B4" s="488"/>
      <c r="C4" s="489"/>
    </row>
    <row r="5" spans="1:5" s="106" customFormat="1" ht="15.75" customHeight="1">
      <c r="A5" s="108"/>
      <c r="B5" s="109"/>
      <c r="C5" s="110"/>
    </row>
    <row r="6" spans="1:5" s="106" customFormat="1" ht="42" customHeight="1">
      <c r="A6" s="490" t="str">
        <f>'PLANILHA ORÇAMENTÁRIA'!A3:I3</f>
        <v>OBJETO: CONTRATAÇÃO DE EMPRESA DE ENGENHARIA PARA EXECUÇÃO DOS SERVIÇOS DE REFORMA E ADEQUAÇÃO DO CAMPO DE FUTEBOL DO BAIRRO BOBOCÃO, NO MUNICÍPIO DE PAUDALHO-PE.</v>
      </c>
      <c r="B6" s="491"/>
      <c r="C6" s="492"/>
    </row>
    <row r="7" spans="1:5" s="114" customFormat="1" ht="15.75">
      <c r="A7" s="111"/>
      <c r="B7" s="112"/>
      <c r="C7" s="113"/>
    </row>
    <row r="8" spans="1:5" s="106" customFormat="1" ht="22.5" customHeight="1">
      <c r="A8" s="115" t="s">
        <v>91</v>
      </c>
      <c r="B8" s="116" t="s">
        <v>92</v>
      </c>
      <c r="C8" s="117" t="s">
        <v>93</v>
      </c>
      <c r="E8" s="118" t="s">
        <v>94</v>
      </c>
    </row>
    <row r="9" spans="1:5" s="106" customFormat="1">
      <c r="A9" s="119"/>
      <c r="B9" s="120"/>
      <c r="C9" s="121"/>
    </row>
    <row r="10" spans="1:5" s="106" customFormat="1">
      <c r="A10" s="115" t="s">
        <v>95</v>
      </c>
      <c r="B10" s="116" t="s">
        <v>96</v>
      </c>
      <c r="C10" s="122">
        <v>0.04</v>
      </c>
      <c r="D10" s="106" t="s">
        <v>97</v>
      </c>
      <c r="E10" s="123" t="s">
        <v>98</v>
      </c>
    </row>
    <row r="11" spans="1:5" s="106" customFormat="1">
      <c r="A11" s="124"/>
      <c r="B11" s="125"/>
      <c r="C11" s="126"/>
    </row>
    <row r="12" spans="1:5" s="106" customFormat="1">
      <c r="A12" s="115" t="s">
        <v>99</v>
      </c>
      <c r="B12" s="116" t="s">
        <v>100</v>
      </c>
      <c r="C12" s="122">
        <v>6.4000000000000003E-3</v>
      </c>
      <c r="D12" s="106" t="s">
        <v>97</v>
      </c>
      <c r="E12" s="123" t="s">
        <v>101</v>
      </c>
    </row>
    <row r="13" spans="1:5" s="106" customFormat="1">
      <c r="A13" s="124"/>
      <c r="B13" s="125"/>
      <c r="C13" s="127"/>
    </row>
    <row r="14" spans="1:5" s="106" customFormat="1">
      <c r="A14" s="115" t="s">
        <v>102</v>
      </c>
      <c r="B14" s="116" t="s">
        <v>103</v>
      </c>
      <c r="C14" s="122">
        <v>1.2699999999999999E-2</v>
      </c>
      <c r="D14" s="106" t="s">
        <v>104</v>
      </c>
      <c r="E14" s="123" t="s">
        <v>105</v>
      </c>
    </row>
    <row r="15" spans="1:5" s="106" customFormat="1">
      <c r="A15" s="124"/>
      <c r="B15" s="125"/>
      <c r="C15" s="127"/>
    </row>
    <row r="16" spans="1:5" s="106" customFormat="1">
      <c r="A16" s="115" t="s">
        <v>106</v>
      </c>
      <c r="B16" s="116" t="s">
        <v>107</v>
      </c>
      <c r="C16" s="122">
        <v>0.01</v>
      </c>
      <c r="D16" s="106" t="s">
        <v>104</v>
      </c>
      <c r="E16" s="477" t="s">
        <v>108</v>
      </c>
    </row>
    <row r="17" spans="1:5" s="106" customFormat="1" hidden="1">
      <c r="A17" s="124"/>
      <c r="B17" s="125"/>
      <c r="C17" s="128"/>
      <c r="E17" s="477"/>
    </row>
    <row r="18" spans="1:5" s="106" customFormat="1" hidden="1">
      <c r="A18" s="124"/>
      <c r="B18" s="125" t="s">
        <v>109</v>
      </c>
      <c r="C18" s="129"/>
      <c r="D18" s="106" t="s">
        <v>104</v>
      </c>
      <c r="E18" s="477"/>
    </row>
    <row r="19" spans="1:5" s="106" customFormat="1">
      <c r="A19" s="124"/>
      <c r="B19" s="125"/>
      <c r="C19" s="127"/>
      <c r="E19" s="130"/>
    </row>
    <row r="20" spans="1:5" s="106" customFormat="1">
      <c r="A20" s="124" t="s">
        <v>110</v>
      </c>
      <c r="B20" s="125" t="s">
        <v>110</v>
      </c>
      <c r="C20" s="128">
        <v>0.03</v>
      </c>
    </row>
    <row r="21" spans="1:5" s="106" customFormat="1">
      <c r="A21" s="124" t="s">
        <v>111</v>
      </c>
      <c r="B21" s="125" t="s">
        <v>112</v>
      </c>
      <c r="C21" s="128">
        <v>0.02</v>
      </c>
      <c r="D21" s="131">
        <f>0.05*0.4</f>
        <v>2.0000000000000004E-2</v>
      </c>
    </row>
    <row r="22" spans="1:5" s="106" customFormat="1">
      <c r="A22" s="124" t="s">
        <v>113</v>
      </c>
      <c r="B22" s="125" t="s">
        <v>113</v>
      </c>
      <c r="C22" s="128">
        <v>6.4999999999999997E-3</v>
      </c>
    </row>
    <row r="23" spans="1:5" s="106" customFormat="1">
      <c r="A23" s="115" t="s">
        <v>114</v>
      </c>
      <c r="B23" s="116" t="s">
        <v>115</v>
      </c>
      <c r="C23" s="122">
        <f>SUM(C20:C22)</f>
        <v>5.6500000000000002E-2</v>
      </c>
    </row>
    <row r="24" spans="1:5" s="106" customFormat="1">
      <c r="A24" s="124"/>
      <c r="B24" s="125"/>
      <c r="C24" s="128"/>
    </row>
    <row r="25" spans="1:5" s="106" customFormat="1">
      <c r="A25" s="115" t="s">
        <v>116</v>
      </c>
      <c r="B25" s="116" t="s">
        <v>117</v>
      </c>
      <c r="C25" s="122">
        <v>6.1600000000000002E-2</v>
      </c>
      <c r="D25" s="106" t="s">
        <v>118</v>
      </c>
      <c r="E25" s="123" t="s">
        <v>119</v>
      </c>
    </row>
    <row r="26" spans="1:5" s="106" customFormat="1">
      <c r="A26" s="119"/>
      <c r="B26" s="120"/>
      <c r="C26" s="132"/>
    </row>
    <row r="27" spans="1:5" s="106" customFormat="1">
      <c r="A27" s="133" t="s">
        <v>120</v>
      </c>
      <c r="B27" s="151"/>
      <c r="C27" s="122">
        <f>ROUND((((1+C10+C16+C14+C18)*(1+C12)*(1+C25))/(1-C23))-1,4)</f>
        <v>0.2034</v>
      </c>
      <c r="D27" s="106" t="s">
        <v>121</v>
      </c>
    </row>
    <row r="28" spans="1:5" s="106" customFormat="1" ht="13.5" customHeight="1">
      <c r="A28" s="134"/>
      <c r="B28" s="135"/>
      <c r="C28" s="136"/>
      <c r="E28" s="123" t="s">
        <v>122</v>
      </c>
    </row>
    <row r="29" spans="1:5" s="106" customFormat="1" ht="12.75">
      <c r="A29" s="134"/>
      <c r="B29" s="135"/>
      <c r="C29" s="137"/>
    </row>
    <row r="30" spans="1:5" s="106" customFormat="1" ht="12.75" customHeight="1">
      <c r="A30" s="138" t="s">
        <v>123</v>
      </c>
      <c r="B30" s="139"/>
      <c r="C30" s="140"/>
    </row>
    <row r="31" spans="1:5">
      <c r="A31" s="141"/>
      <c r="C31" s="143"/>
    </row>
    <row r="32" spans="1:5">
      <c r="A32" s="134"/>
      <c r="C32" s="143"/>
    </row>
    <row r="33" spans="1:5">
      <c r="A33" s="141" t="s">
        <v>124</v>
      </c>
      <c r="C33" s="143"/>
    </row>
    <row r="34" spans="1:5">
      <c r="A34" s="141"/>
      <c r="C34" s="143"/>
    </row>
    <row r="35" spans="1:5">
      <c r="A35" s="141"/>
      <c r="C35" s="143"/>
    </row>
    <row r="36" spans="1:5">
      <c r="A36" s="141"/>
      <c r="C36" s="143"/>
    </row>
    <row r="37" spans="1:5" ht="15.75" thickBot="1">
      <c r="A37" s="145"/>
      <c r="B37" s="146"/>
      <c r="C37" s="147"/>
    </row>
    <row r="38" spans="1:5" s="152" customFormat="1" ht="50.25" customHeight="1">
      <c r="A38" s="144"/>
      <c r="B38" s="142"/>
      <c r="C38" s="142"/>
    </row>
    <row r="39" spans="1:5" s="148" customFormat="1" ht="72.75">
      <c r="A39" s="144"/>
      <c r="B39" s="142"/>
      <c r="C39" s="142"/>
      <c r="E39" s="149" t="s">
        <v>125</v>
      </c>
    </row>
    <row r="51" spans="1:3">
      <c r="A51" s="106"/>
      <c r="B51" s="135"/>
      <c r="C51" s="135"/>
    </row>
    <row r="52" spans="1:3">
      <c r="A52" s="106"/>
      <c r="B52" s="135"/>
      <c r="C52" s="135"/>
    </row>
    <row r="53" spans="1:3" s="106" customFormat="1">
      <c r="A53" s="144" t="s">
        <v>124</v>
      </c>
      <c r="B53" s="142"/>
      <c r="C53" s="142"/>
    </row>
    <row r="54" spans="1:3" s="106" customFormat="1">
      <c r="A54" s="144"/>
      <c r="B54" s="142"/>
      <c r="C54" s="142"/>
    </row>
  </sheetData>
  <mergeCells count="6">
    <mergeCell ref="E16:E18"/>
    <mergeCell ref="A1:C1"/>
    <mergeCell ref="A2:C2"/>
    <mergeCell ref="A3:C3"/>
    <mergeCell ref="A4:C4"/>
    <mergeCell ref="A6:C6"/>
  </mergeCells>
  <pageMargins left="0.511811024" right="0.511811024" top="0.78740157499999996" bottom="0.78740157499999996" header="0.31496062000000002" footer="0.31496062000000002"/>
  <pageSetup paperSize="9" orientation="portrait" horizontalDpi="360" verticalDpi="360" r:id="rId1"/>
  <drawing r:id="rId2"/>
  <legacyDrawing r:id="rId3"/>
  <oleObjects>
    <mc:AlternateContent xmlns:mc="http://schemas.openxmlformats.org/markup-compatibility/2006">
      <mc:Choice Requires="x14">
        <oleObject progId="Equation.3" shapeId="2050" r:id="rId4">
          <objectPr defaultSize="0" autoPict="0" r:id="rId5">
            <anchor moveWithCells="1" sizeWithCells="1">
              <from>
                <xdr:col>1</xdr:col>
                <xdr:colOff>1190625</xdr:colOff>
                <xdr:row>31</xdr:row>
                <xdr:rowOff>123825</xdr:rowOff>
              </from>
              <to>
                <xdr:col>1</xdr:col>
                <xdr:colOff>1190625</xdr:colOff>
                <xdr:row>37</xdr:row>
                <xdr:rowOff>0</xdr:rowOff>
              </to>
            </anchor>
          </objectPr>
        </oleObject>
      </mc:Choice>
      <mc:Fallback>
        <oleObject progId="Equation.3" shapeId="2050"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2C97B-FD6A-425B-828A-DED023B35B77}">
  <sheetPr>
    <pageSetUpPr fitToPage="1"/>
  </sheetPr>
  <dimension ref="A1:P411"/>
  <sheetViews>
    <sheetView view="pageBreakPreview" topLeftCell="A10" zoomScaleNormal="100" zoomScaleSheetLayoutView="100" workbookViewId="0">
      <selection activeCell="D19" sqref="D19:H19"/>
    </sheetView>
  </sheetViews>
  <sheetFormatPr defaultRowHeight="12.75"/>
  <cols>
    <col min="1" max="1" width="4.42578125" style="56" customWidth="1"/>
    <col min="2" max="3" width="11.85546875" style="56" customWidth="1"/>
    <col min="4" max="4" width="55" style="56" customWidth="1"/>
    <col min="5" max="5" width="17.140625" style="56" customWidth="1"/>
    <col min="6" max="6" width="15.140625" style="56" customWidth="1"/>
    <col min="7" max="7" width="15.28515625" style="56" bestFit="1" customWidth="1"/>
    <col min="8" max="8" width="21.28515625" style="56" customWidth="1"/>
    <col min="9" max="255" width="9.140625" style="56"/>
    <col min="256" max="256" width="4.42578125" style="56" customWidth="1"/>
    <col min="257" max="258" width="11.85546875" style="56" customWidth="1"/>
    <col min="259" max="259" width="47.5703125" style="56" customWidth="1"/>
    <col min="260" max="260" width="13.28515625" style="56" customWidth="1"/>
    <col min="261" max="261" width="15.140625" style="56" customWidth="1"/>
    <col min="262" max="262" width="13.28515625" style="56" customWidth="1"/>
    <col min="263" max="263" width="15.28515625" style="56" bestFit="1" customWidth="1"/>
    <col min="264" max="264" width="21.28515625" style="56" customWidth="1"/>
    <col min="265" max="511" width="9.140625" style="56"/>
    <col min="512" max="512" width="4.42578125" style="56" customWidth="1"/>
    <col min="513" max="514" width="11.85546875" style="56" customWidth="1"/>
    <col min="515" max="515" width="47.5703125" style="56" customWidth="1"/>
    <col min="516" max="516" width="13.28515625" style="56" customWidth="1"/>
    <col min="517" max="517" width="15.140625" style="56" customWidth="1"/>
    <col min="518" max="518" width="13.28515625" style="56" customWidth="1"/>
    <col min="519" max="519" width="15.28515625" style="56" bestFit="1" customWidth="1"/>
    <col min="520" max="520" width="21.28515625" style="56" customWidth="1"/>
    <col min="521" max="767" width="9.140625" style="56"/>
    <col min="768" max="768" width="4.42578125" style="56" customWidth="1"/>
    <col min="769" max="770" width="11.85546875" style="56" customWidth="1"/>
    <col min="771" max="771" width="47.5703125" style="56" customWidth="1"/>
    <col min="772" max="772" width="13.28515625" style="56" customWidth="1"/>
    <col min="773" max="773" width="15.140625" style="56" customWidth="1"/>
    <col min="774" max="774" width="13.28515625" style="56" customWidth="1"/>
    <col min="775" max="775" width="15.28515625" style="56" bestFit="1" customWidth="1"/>
    <col min="776" max="776" width="21.28515625" style="56" customWidth="1"/>
    <col min="777" max="1023" width="9.140625" style="56"/>
    <col min="1024" max="1024" width="4.42578125" style="56" customWidth="1"/>
    <col min="1025" max="1026" width="11.85546875" style="56" customWidth="1"/>
    <col min="1027" max="1027" width="47.5703125" style="56" customWidth="1"/>
    <col min="1028" max="1028" width="13.28515625" style="56" customWidth="1"/>
    <col min="1029" max="1029" width="15.140625" style="56" customWidth="1"/>
    <col min="1030" max="1030" width="13.28515625" style="56" customWidth="1"/>
    <col min="1031" max="1031" width="15.28515625" style="56" bestFit="1" customWidth="1"/>
    <col min="1032" max="1032" width="21.28515625" style="56" customWidth="1"/>
    <col min="1033" max="1279" width="9.140625" style="56"/>
    <col min="1280" max="1280" width="4.42578125" style="56" customWidth="1"/>
    <col min="1281" max="1282" width="11.85546875" style="56" customWidth="1"/>
    <col min="1283" max="1283" width="47.5703125" style="56" customWidth="1"/>
    <col min="1284" max="1284" width="13.28515625" style="56" customWidth="1"/>
    <col min="1285" max="1285" width="15.140625" style="56" customWidth="1"/>
    <col min="1286" max="1286" width="13.28515625" style="56" customWidth="1"/>
    <col min="1287" max="1287" width="15.28515625" style="56" bestFit="1" customWidth="1"/>
    <col min="1288" max="1288" width="21.28515625" style="56" customWidth="1"/>
    <col min="1289" max="1535" width="9.140625" style="56"/>
    <col min="1536" max="1536" width="4.42578125" style="56" customWidth="1"/>
    <col min="1537" max="1538" width="11.85546875" style="56" customWidth="1"/>
    <col min="1539" max="1539" width="47.5703125" style="56" customWidth="1"/>
    <col min="1540" max="1540" width="13.28515625" style="56" customWidth="1"/>
    <col min="1541" max="1541" width="15.140625" style="56" customWidth="1"/>
    <col min="1542" max="1542" width="13.28515625" style="56" customWidth="1"/>
    <col min="1543" max="1543" width="15.28515625" style="56" bestFit="1" customWidth="1"/>
    <col min="1544" max="1544" width="21.28515625" style="56" customWidth="1"/>
    <col min="1545" max="1791" width="9.140625" style="56"/>
    <col min="1792" max="1792" width="4.42578125" style="56" customWidth="1"/>
    <col min="1793" max="1794" width="11.85546875" style="56" customWidth="1"/>
    <col min="1795" max="1795" width="47.5703125" style="56" customWidth="1"/>
    <col min="1796" max="1796" width="13.28515625" style="56" customWidth="1"/>
    <col min="1797" max="1797" width="15.140625" style="56" customWidth="1"/>
    <col min="1798" max="1798" width="13.28515625" style="56" customWidth="1"/>
    <col min="1799" max="1799" width="15.28515625" style="56" bestFit="1" customWidth="1"/>
    <col min="1800" max="1800" width="21.28515625" style="56" customWidth="1"/>
    <col min="1801" max="2047" width="9.140625" style="56"/>
    <col min="2048" max="2048" width="4.42578125" style="56" customWidth="1"/>
    <col min="2049" max="2050" width="11.85546875" style="56" customWidth="1"/>
    <col min="2051" max="2051" width="47.5703125" style="56" customWidth="1"/>
    <col min="2052" max="2052" width="13.28515625" style="56" customWidth="1"/>
    <col min="2053" max="2053" width="15.140625" style="56" customWidth="1"/>
    <col min="2054" max="2054" width="13.28515625" style="56" customWidth="1"/>
    <col min="2055" max="2055" width="15.28515625" style="56" bestFit="1" customWidth="1"/>
    <col min="2056" max="2056" width="21.28515625" style="56" customWidth="1"/>
    <col min="2057" max="2303" width="9.140625" style="56"/>
    <col min="2304" max="2304" width="4.42578125" style="56" customWidth="1"/>
    <col min="2305" max="2306" width="11.85546875" style="56" customWidth="1"/>
    <col min="2307" max="2307" width="47.5703125" style="56" customWidth="1"/>
    <col min="2308" max="2308" width="13.28515625" style="56" customWidth="1"/>
    <col min="2309" max="2309" width="15.140625" style="56" customWidth="1"/>
    <col min="2310" max="2310" width="13.28515625" style="56" customWidth="1"/>
    <col min="2311" max="2311" width="15.28515625" style="56" bestFit="1" customWidth="1"/>
    <col min="2312" max="2312" width="21.28515625" style="56" customWidth="1"/>
    <col min="2313" max="2559" width="9.140625" style="56"/>
    <col min="2560" max="2560" width="4.42578125" style="56" customWidth="1"/>
    <col min="2561" max="2562" width="11.85546875" style="56" customWidth="1"/>
    <col min="2563" max="2563" width="47.5703125" style="56" customWidth="1"/>
    <col min="2564" max="2564" width="13.28515625" style="56" customWidth="1"/>
    <col min="2565" max="2565" width="15.140625" style="56" customWidth="1"/>
    <col min="2566" max="2566" width="13.28515625" style="56" customWidth="1"/>
    <col min="2567" max="2567" width="15.28515625" style="56" bestFit="1" customWidth="1"/>
    <col min="2568" max="2568" width="21.28515625" style="56" customWidth="1"/>
    <col min="2569" max="2815" width="9.140625" style="56"/>
    <col min="2816" max="2816" width="4.42578125" style="56" customWidth="1"/>
    <col min="2817" max="2818" width="11.85546875" style="56" customWidth="1"/>
    <col min="2819" max="2819" width="47.5703125" style="56" customWidth="1"/>
    <col min="2820" max="2820" width="13.28515625" style="56" customWidth="1"/>
    <col min="2821" max="2821" width="15.140625" style="56" customWidth="1"/>
    <col min="2822" max="2822" width="13.28515625" style="56" customWidth="1"/>
    <col min="2823" max="2823" width="15.28515625" style="56" bestFit="1" customWidth="1"/>
    <col min="2824" max="2824" width="21.28515625" style="56" customWidth="1"/>
    <col min="2825" max="3071" width="9.140625" style="56"/>
    <col min="3072" max="3072" width="4.42578125" style="56" customWidth="1"/>
    <col min="3073" max="3074" width="11.85546875" style="56" customWidth="1"/>
    <col min="3075" max="3075" width="47.5703125" style="56" customWidth="1"/>
    <col min="3076" max="3076" width="13.28515625" style="56" customWidth="1"/>
    <col min="3077" max="3077" width="15.140625" style="56" customWidth="1"/>
    <col min="3078" max="3078" width="13.28515625" style="56" customWidth="1"/>
    <col min="3079" max="3079" width="15.28515625" style="56" bestFit="1" customWidth="1"/>
    <col min="3080" max="3080" width="21.28515625" style="56" customWidth="1"/>
    <col min="3081" max="3327" width="9.140625" style="56"/>
    <col min="3328" max="3328" width="4.42578125" style="56" customWidth="1"/>
    <col min="3329" max="3330" width="11.85546875" style="56" customWidth="1"/>
    <col min="3331" max="3331" width="47.5703125" style="56" customWidth="1"/>
    <col min="3332" max="3332" width="13.28515625" style="56" customWidth="1"/>
    <col min="3333" max="3333" width="15.140625" style="56" customWidth="1"/>
    <col min="3334" max="3334" width="13.28515625" style="56" customWidth="1"/>
    <col min="3335" max="3335" width="15.28515625" style="56" bestFit="1" customWidth="1"/>
    <col min="3336" max="3336" width="21.28515625" style="56" customWidth="1"/>
    <col min="3337" max="3583" width="9.140625" style="56"/>
    <col min="3584" max="3584" width="4.42578125" style="56" customWidth="1"/>
    <col min="3585" max="3586" width="11.85546875" style="56" customWidth="1"/>
    <col min="3587" max="3587" width="47.5703125" style="56" customWidth="1"/>
    <col min="3588" max="3588" width="13.28515625" style="56" customWidth="1"/>
    <col min="3589" max="3589" width="15.140625" style="56" customWidth="1"/>
    <col min="3590" max="3590" width="13.28515625" style="56" customWidth="1"/>
    <col min="3591" max="3591" width="15.28515625" style="56" bestFit="1" customWidth="1"/>
    <col min="3592" max="3592" width="21.28515625" style="56" customWidth="1"/>
    <col min="3593" max="3839" width="9.140625" style="56"/>
    <col min="3840" max="3840" width="4.42578125" style="56" customWidth="1"/>
    <col min="3841" max="3842" width="11.85546875" style="56" customWidth="1"/>
    <col min="3843" max="3843" width="47.5703125" style="56" customWidth="1"/>
    <col min="3844" max="3844" width="13.28515625" style="56" customWidth="1"/>
    <col min="3845" max="3845" width="15.140625" style="56" customWidth="1"/>
    <col min="3846" max="3846" width="13.28515625" style="56" customWidth="1"/>
    <col min="3847" max="3847" width="15.28515625" style="56" bestFit="1" customWidth="1"/>
    <col min="3848" max="3848" width="21.28515625" style="56" customWidth="1"/>
    <col min="3849" max="4095" width="9.140625" style="56"/>
    <col min="4096" max="4096" width="4.42578125" style="56" customWidth="1"/>
    <col min="4097" max="4098" width="11.85546875" style="56" customWidth="1"/>
    <col min="4099" max="4099" width="47.5703125" style="56" customWidth="1"/>
    <col min="4100" max="4100" width="13.28515625" style="56" customWidth="1"/>
    <col min="4101" max="4101" width="15.140625" style="56" customWidth="1"/>
    <col min="4102" max="4102" width="13.28515625" style="56" customWidth="1"/>
    <col min="4103" max="4103" width="15.28515625" style="56" bestFit="1" customWidth="1"/>
    <col min="4104" max="4104" width="21.28515625" style="56" customWidth="1"/>
    <col min="4105" max="4351" width="9.140625" style="56"/>
    <col min="4352" max="4352" width="4.42578125" style="56" customWidth="1"/>
    <col min="4353" max="4354" width="11.85546875" style="56" customWidth="1"/>
    <col min="4355" max="4355" width="47.5703125" style="56" customWidth="1"/>
    <col min="4356" max="4356" width="13.28515625" style="56" customWidth="1"/>
    <col min="4357" max="4357" width="15.140625" style="56" customWidth="1"/>
    <col min="4358" max="4358" width="13.28515625" style="56" customWidth="1"/>
    <col min="4359" max="4359" width="15.28515625" style="56" bestFit="1" customWidth="1"/>
    <col min="4360" max="4360" width="21.28515625" style="56" customWidth="1"/>
    <col min="4361" max="4607" width="9.140625" style="56"/>
    <col min="4608" max="4608" width="4.42578125" style="56" customWidth="1"/>
    <col min="4609" max="4610" width="11.85546875" style="56" customWidth="1"/>
    <col min="4611" max="4611" width="47.5703125" style="56" customWidth="1"/>
    <col min="4612" max="4612" width="13.28515625" style="56" customWidth="1"/>
    <col min="4613" max="4613" width="15.140625" style="56" customWidth="1"/>
    <col min="4614" max="4614" width="13.28515625" style="56" customWidth="1"/>
    <col min="4615" max="4615" width="15.28515625" style="56" bestFit="1" customWidth="1"/>
    <col min="4616" max="4616" width="21.28515625" style="56" customWidth="1"/>
    <col min="4617" max="4863" width="9.140625" style="56"/>
    <col min="4864" max="4864" width="4.42578125" style="56" customWidth="1"/>
    <col min="4865" max="4866" width="11.85546875" style="56" customWidth="1"/>
    <col min="4867" max="4867" width="47.5703125" style="56" customWidth="1"/>
    <col min="4868" max="4868" width="13.28515625" style="56" customWidth="1"/>
    <col min="4869" max="4869" width="15.140625" style="56" customWidth="1"/>
    <col min="4870" max="4870" width="13.28515625" style="56" customWidth="1"/>
    <col min="4871" max="4871" width="15.28515625" style="56" bestFit="1" customWidth="1"/>
    <col min="4872" max="4872" width="21.28515625" style="56" customWidth="1"/>
    <col min="4873" max="5119" width="9.140625" style="56"/>
    <col min="5120" max="5120" width="4.42578125" style="56" customWidth="1"/>
    <col min="5121" max="5122" width="11.85546875" style="56" customWidth="1"/>
    <col min="5123" max="5123" width="47.5703125" style="56" customWidth="1"/>
    <col min="5124" max="5124" width="13.28515625" style="56" customWidth="1"/>
    <col min="5125" max="5125" width="15.140625" style="56" customWidth="1"/>
    <col min="5126" max="5126" width="13.28515625" style="56" customWidth="1"/>
    <col min="5127" max="5127" width="15.28515625" style="56" bestFit="1" customWidth="1"/>
    <col min="5128" max="5128" width="21.28515625" style="56" customWidth="1"/>
    <col min="5129" max="5375" width="9.140625" style="56"/>
    <col min="5376" max="5376" width="4.42578125" style="56" customWidth="1"/>
    <col min="5377" max="5378" width="11.85546875" style="56" customWidth="1"/>
    <col min="5379" max="5379" width="47.5703125" style="56" customWidth="1"/>
    <col min="5380" max="5380" width="13.28515625" style="56" customWidth="1"/>
    <col min="5381" max="5381" width="15.140625" style="56" customWidth="1"/>
    <col min="5382" max="5382" width="13.28515625" style="56" customWidth="1"/>
    <col min="5383" max="5383" width="15.28515625" style="56" bestFit="1" customWidth="1"/>
    <col min="5384" max="5384" width="21.28515625" style="56" customWidth="1"/>
    <col min="5385" max="5631" width="9.140625" style="56"/>
    <col min="5632" max="5632" width="4.42578125" style="56" customWidth="1"/>
    <col min="5633" max="5634" width="11.85546875" style="56" customWidth="1"/>
    <col min="5635" max="5635" width="47.5703125" style="56" customWidth="1"/>
    <col min="5636" max="5636" width="13.28515625" style="56" customWidth="1"/>
    <col min="5637" max="5637" width="15.140625" style="56" customWidth="1"/>
    <col min="5638" max="5638" width="13.28515625" style="56" customWidth="1"/>
    <col min="5639" max="5639" width="15.28515625" style="56" bestFit="1" customWidth="1"/>
    <col min="5640" max="5640" width="21.28515625" style="56" customWidth="1"/>
    <col min="5641" max="5887" width="9.140625" style="56"/>
    <col min="5888" max="5888" width="4.42578125" style="56" customWidth="1"/>
    <col min="5889" max="5890" width="11.85546875" style="56" customWidth="1"/>
    <col min="5891" max="5891" width="47.5703125" style="56" customWidth="1"/>
    <col min="5892" max="5892" width="13.28515625" style="56" customWidth="1"/>
    <col min="5893" max="5893" width="15.140625" style="56" customWidth="1"/>
    <col min="5894" max="5894" width="13.28515625" style="56" customWidth="1"/>
    <col min="5895" max="5895" width="15.28515625" style="56" bestFit="1" customWidth="1"/>
    <col min="5896" max="5896" width="21.28515625" style="56" customWidth="1"/>
    <col min="5897" max="6143" width="9.140625" style="56"/>
    <col min="6144" max="6144" width="4.42578125" style="56" customWidth="1"/>
    <col min="6145" max="6146" width="11.85546875" style="56" customWidth="1"/>
    <col min="6147" max="6147" width="47.5703125" style="56" customWidth="1"/>
    <col min="6148" max="6148" width="13.28515625" style="56" customWidth="1"/>
    <col min="6149" max="6149" width="15.140625" style="56" customWidth="1"/>
    <col min="6150" max="6150" width="13.28515625" style="56" customWidth="1"/>
    <col min="6151" max="6151" width="15.28515625" style="56" bestFit="1" customWidth="1"/>
    <col min="6152" max="6152" width="21.28515625" style="56" customWidth="1"/>
    <col min="6153" max="6399" width="9.140625" style="56"/>
    <col min="6400" max="6400" width="4.42578125" style="56" customWidth="1"/>
    <col min="6401" max="6402" width="11.85546875" style="56" customWidth="1"/>
    <col min="6403" max="6403" width="47.5703125" style="56" customWidth="1"/>
    <col min="6404" max="6404" width="13.28515625" style="56" customWidth="1"/>
    <col min="6405" max="6405" width="15.140625" style="56" customWidth="1"/>
    <col min="6406" max="6406" width="13.28515625" style="56" customWidth="1"/>
    <col min="6407" max="6407" width="15.28515625" style="56" bestFit="1" customWidth="1"/>
    <col min="6408" max="6408" width="21.28515625" style="56" customWidth="1"/>
    <col min="6409" max="6655" width="9.140625" style="56"/>
    <col min="6656" max="6656" width="4.42578125" style="56" customWidth="1"/>
    <col min="6657" max="6658" width="11.85546875" style="56" customWidth="1"/>
    <col min="6659" max="6659" width="47.5703125" style="56" customWidth="1"/>
    <col min="6660" max="6660" width="13.28515625" style="56" customWidth="1"/>
    <col min="6661" max="6661" width="15.140625" style="56" customWidth="1"/>
    <col min="6662" max="6662" width="13.28515625" style="56" customWidth="1"/>
    <col min="6663" max="6663" width="15.28515625" style="56" bestFit="1" customWidth="1"/>
    <col min="6664" max="6664" width="21.28515625" style="56" customWidth="1"/>
    <col min="6665" max="6911" width="9.140625" style="56"/>
    <col min="6912" max="6912" width="4.42578125" style="56" customWidth="1"/>
    <col min="6913" max="6914" width="11.85546875" style="56" customWidth="1"/>
    <col min="6915" max="6915" width="47.5703125" style="56" customWidth="1"/>
    <col min="6916" max="6916" width="13.28515625" style="56" customWidth="1"/>
    <col min="6917" max="6917" width="15.140625" style="56" customWidth="1"/>
    <col min="6918" max="6918" width="13.28515625" style="56" customWidth="1"/>
    <col min="6919" max="6919" width="15.28515625" style="56" bestFit="1" customWidth="1"/>
    <col min="6920" max="6920" width="21.28515625" style="56" customWidth="1"/>
    <col min="6921" max="7167" width="9.140625" style="56"/>
    <col min="7168" max="7168" width="4.42578125" style="56" customWidth="1"/>
    <col min="7169" max="7170" width="11.85546875" style="56" customWidth="1"/>
    <col min="7171" max="7171" width="47.5703125" style="56" customWidth="1"/>
    <col min="7172" max="7172" width="13.28515625" style="56" customWidth="1"/>
    <col min="7173" max="7173" width="15.140625" style="56" customWidth="1"/>
    <col min="7174" max="7174" width="13.28515625" style="56" customWidth="1"/>
    <col min="7175" max="7175" width="15.28515625" style="56" bestFit="1" customWidth="1"/>
    <col min="7176" max="7176" width="21.28515625" style="56" customWidth="1"/>
    <col min="7177" max="7423" width="9.140625" style="56"/>
    <col min="7424" max="7424" width="4.42578125" style="56" customWidth="1"/>
    <col min="7425" max="7426" width="11.85546875" style="56" customWidth="1"/>
    <col min="7427" max="7427" width="47.5703125" style="56" customWidth="1"/>
    <col min="7428" max="7428" width="13.28515625" style="56" customWidth="1"/>
    <col min="7429" max="7429" width="15.140625" style="56" customWidth="1"/>
    <col min="7430" max="7430" width="13.28515625" style="56" customWidth="1"/>
    <col min="7431" max="7431" width="15.28515625" style="56" bestFit="1" customWidth="1"/>
    <col min="7432" max="7432" width="21.28515625" style="56" customWidth="1"/>
    <col min="7433" max="7679" width="9.140625" style="56"/>
    <col min="7680" max="7680" width="4.42578125" style="56" customWidth="1"/>
    <col min="7681" max="7682" width="11.85546875" style="56" customWidth="1"/>
    <col min="7683" max="7683" width="47.5703125" style="56" customWidth="1"/>
    <col min="7684" max="7684" width="13.28515625" style="56" customWidth="1"/>
    <col min="7685" max="7685" width="15.140625" style="56" customWidth="1"/>
    <col min="7686" max="7686" width="13.28515625" style="56" customWidth="1"/>
    <col min="7687" max="7687" width="15.28515625" style="56" bestFit="1" customWidth="1"/>
    <col min="7688" max="7688" width="21.28515625" style="56" customWidth="1"/>
    <col min="7689" max="7935" width="9.140625" style="56"/>
    <col min="7936" max="7936" width="4.42578125" style="56" customWidth="1"/>
    <col min="7937" max="7938" width="11.85546875" style="56" customWidth="1"/>
    <col min="7939" max="7939" width="47.5703125" style="56" customWidth="1"/>
    <col min="7940" max="7940" width="13.28515625" style="56" customWidth="1"/>
    <col min="7941" max="7941" width="15.140625" style="56" customWidth="1"/>
    <col min="7942" max="7942" width="13.28515625" style="56" customWidth="1"/>
    <col min="7943" max="7943" width="15.28515625" style="56" bestFit="1" customWidth="1"/>
    <col min="7944" max="7944" width="21.28515625" style="56" customWidth="1"/>
    <col min="7945" max="8191" width="9.140625" style="56"/>
    <col min="8192" max="8192" width="4.42578125" style="56" customWidth="1"/>
    <col min="8193" max="8194" width="11.85546875" style="56" customWidth="1"/>
    <col min="8195" max="8195" width="47.5703125" style="56" customWidth="1"/>
    <col min="8196" max="8196" width="13.28515625" style="56" customWidth="1"/>
    <col min="8197" max="8197" width="15.140625" style="56" customWidth="1"/>
    <col min="8198" max="8198" width="13.28515625" style="56" customWidth="1"/>
    <col min="8199" max="8199" width="15.28515625" style="56" bestFit="1" customWidth="1"/>
    <col min="8200" max="8200" width="21.28515625" style="56" customWidth="1"/>
    <col min="8201" max="8447" width="9.140625" style="56"/>
    <col min="8448" max="8448" width="4.42578125" style="56" customWidth="1"/>
    <col min="8449" max="8450" width="11.85546875" style="56" customWidth="1"/>
    <col min="8451" max="8451" width="47.5703125" style="56" customWidth="1"/>
    <col min="8452" max="8452" width="13.28515625" style="56" customWidth="1"/>
    <col min="8453" max="8453" width="15.140625" style="56" customWidth="1"/>
    <col min="8454" max="8454" width="13.28515625" style="56" customWidth="1"/>
    <col min="8455" max="8455" width="15.28515625" style="56" bestFit="1" customWidth="1"/>
    <col min="8456" max="8456" width="21.28515625" style="56" customWidth="1"/>
    <col min="8457" max="8703" width="9.140625" style="56"/>
    <col min="8704" max="8704" width="4.42578125" style="56" customWidth="1"/>
    <col min="8705" max="8706" width="11.85546875" style="56" customWidth="1"/>
    <col min="8707" max="8707" width="47.5703125" style="56" customWidth="1"/>
    <col min="8708" max="8708" width="13.28515625" style="56" customWidth="1"/>
    <col min="8709" max="8709" width="15.140625" style="56" customWidth="1"/>
    <col min="8710" max="8710" width="13.28515625" style="56" customWidth="1"/>
    <col min="8711" max="8711" width="15.28515625" style="56" bestFit="1" customWidth="1"/>
    <col min="8712" max="8712" width="21.28515625" style="56" customWidth="1"/>
    <col min="8713" max="8959" width="9.140625" style="56"/>
    <col min="8960" max="8960" width="4.42578125" style="56" customWidth="1"/>
    <col min="8961" max="8962" width="11.85546875" style="56" customWidth="1"/>
    <col min="8963" max="8963" width="47.5703125" style="56" customWidth="1"/>
    <col min="8964" max="8964" width="13.28515625" style="56" customWidth="1"/>
    <col min="8965" max="8965" width="15.140625" style="56" customWidth="1"/>
    <col min="8966" max="8966" width="13.28515625" style="56" customWidth="1"/>
    <col min="8967" max="8967" width="15.28515625" style="56" bestFit="1" customWidth="1"/>
    <col min="8968" max="8968" width="21.28515625" style="56" customWidth="1"/>
    <col min="8969" max="9215" width="9.140625" style="56"/>
    <col min="9216" max="9216" width="4.42578125" style="56" customWidth="1"/>
    <col min="9217" max="9218" width="11.85546875" style="56" customWidth="1"/>
    <col min="9219" max="9219" width="47.5703125" style="56" customWidth="1"/>
    <col min="9220" max="9220" width="13.28515625" style="56" customWidth="1"/>
    <col min="9221" max="9221" width="15.140625" style="56" customWidth="1"/>
    <col min="9222" max="9222" width="13.28515625" style="56" customWidth="1"/>
    <col min="9223" max="9223" width="15.28515625" style="56" bestFit="1" customWidth="1"/>
    <col min="9224" max="9224" width="21.28515625" style="56" customWidth="1"/>
    <col min="9225" max="9471" width="9.140625" style="56"/>
    <col min="9472" max="9472" width="4.42578125" style="56" customWidth="1"/>
    <col min="9473" max="9474" width="11.85546875" style="56" customWidth="1"/>
    <col min="9475" max="9475" width="47.5703125" style="56" customWidth="1"/>
    <col min="9476" max="9476" width="13.28515625" style="56" customWidth="1"/>
    <col min="9477" max="9477" width="15.140625" style="56" customWidth="1"/>
    <col min="9478" max="9478" width="13.28515625" style="56" customWidth="1"/>
    <col min="9479" max="9479" width="15.28515625" style="56" bestFit="1" customWidth="1"/>
    <col min="9480" max="9480" width="21.28515625" style="56" customWidth="1"/>
    <col min="9481" max="9727" width="9.140625" style="56"/>
    <col min="9728" max="9728" width="4.42578125" style="56" customWidth="1"/>
    <col min="9729" max="9730" width="11.85546875" style="56" customWidth="1"/>
    <col min="9731" max="9731" width="47.5703125" style="56" customWidth="1"/>
    <col min="9732" max="9732" width="13.28515625" style="56" customWidth="1"/>
    <col min="9733" max="9733" width="15.140625" style="56" customWidth="1"/>
    <col min="9734" max="9734" width="13.28515625" style="56" customWidth="1"/>
    <col min="9735" max="9735" width="15.28515625" style="56" bestFit="1" customWidth="1"/>
    <col min="9736" max="9736" width="21.28515625" style="56" customWidth="1"/>
    <col min="9737" max="9983" width="9.140625" style="56"/>
    <col min="9984" max="9984" width="4.42578125" style="56" customWidth="1"/>
    <col min="9985" max="9986" width="11.85546875" style="56" customWidth="1"/>
    <col min="9987" max="9987" width="47.5703125" style="56" customWidth="1"/>
    <col min="9988" max="9988" width="13.28515625" style="56" customWidth="1"/>
    <col min="9989" max="9989" width="15.140625" style="56" customWidth="1"/>
    <col min="9990" max="9990" width="13.28515625" style="56" customWidth="1"/>
    <col min="9991" max="9991" width="15.28515625" style="56" bestFit="1" customWidth="1"/>
    <col min="9992" max="9992" width="21.28515625" style="56" customWidth="1"/>
    <col min="9993" max="10239" width="9.140625" style="56"/>
    <col min="10240" max="10240" width="4.42578125" style="56" customWidth="1"/>
    <col min="10241" max="10242" width="11.85546875" style="56" customWidth="1"/>
    <col min="10243" max="10243" width="47.5703125" style="56" customWidth="1"/>
    <col min="10244" max="10244" width="13.28515625" style="56" customWidth="1"/>
    <col min="10245" max="10245" width="15.140625" style="56" customWidth="1"/>
    <col min="10246" max="10246" width="13.28515625" style="56" customWidth="1"/>
    <col min="10247" max="10247" width="15.28515625" style="56" bestFit="1" customWidth="1"/>
    <col min="10248" max="10248" width="21.28515625" style="56" customWidth="1"/>
    <col min="10249" max="10495" width="9.140625" style="56"/>
    <col min="10496" max="10496" width="4.42578125" style="56" customWidth="1"/>
    <col min="10497" max="10498" width="11.85546875" style="56" customWidth="1"/>
    <col min="10499" max="10499" width="47.5703125" style="56" customWidth="1"/>
    <col min="10500" max="10500" width="13.28515625" style="56" customWidth="1"/>
    <col min="10501" max="10501" width="15.140625" style="56" customWidth="1"/>
    <col min="10502" max="10502" width="13.28515625" style="56" customWidth="1"/>
    <col min="10503" max="10503" width="15.28515625" style="56" bestFit="1" customWidth="1"/>
    <col min="10504" max="10504" width="21.28515625" style="56" customWidth="1"/>
    <col min="10505" max="10751" width="9.140625" style="56"/>
    <col min="10752" max="10752" width="4.42578125" style="56" customWidth="1"/>
    <col min="10753" max="10754" width="11.85546875" style="56" customWidth="1"/>
    <col min="10755" max="10755" width="47.5703125" style="56" customWidth="1"/>
    <col min="10756" max="10756" width="13.28515625" style="56" customWidth="1"/>
    <col min="10757" max="10757" width="15.140625" style="56" customWidth="1"/>
    <col min="10758" max="10758" width="13.28515625" style="56" customWidth="1"/>
    <col min="10759" max="10759" width="15.28515625" style="56" bestFit="1" customWidth="1"/>
    <col min="10760" max="10760" width="21.28515625" style="56" customWidth="1"/>
    <col min="10761" max="11007" width="9.140625" style="56"/>
    <col min="11008" max="11008" width="4.42578125" style="56" customWidth="1"/>
    <col min="11009" max="11010" width="11.85546875" style="56" customWidth="1"/>
    <col min="11011" max="11011" width="47.5703125" style="56" customWidth="1"/>
    <col min="11012" max="11012" width="13.28515625" style="56" customWidth="1"/>
    <col min="11013" max="11013" width="15.140625" style="56" customWidth="1"/>
    <col min="11014" max="11014" width="13.28515625" style="56" customWidth="1"/>
    <col min="11015" max="11015" width="15.28515625" style="56" bestFit="1" customWidth="1"/>
    <col min="11016" max="11016" width="21.28515625" style="56" customWidth="1"/>
    <col min="11017" max="11263" width="9.140625" style="56"/>
    <col min="11264" max="11264" width="4.42578125" style="56" customWidth="1"/>
    <col min="11265" max="11266" width="11.85546875" style="56" customWidth="1"/>
    <col min="11267" max="11267" width="47.5703125" style="56" customWidth="1"/>
    <col min="11268" max="11268" width="13.28515625" style="56" customWidth="1"/>
    <col min="11269" max="11269" width="15.140625" style="56" customWidth="1"/>
    <col min="11270" max="11270" width="13.28515625" style="56" customWidth="1"/>
    <col min="11271" max="11271" width="15.28515625" style="56" bestFit="1" customWidth="1"/>
    <col min="11272" max="11272" width="21.28515625" style="56" customWidth="1"/>
    <col min="11273" max="11519" width="9.140625" style="56"/>
    <col min="11520" max="11520" width="4.42578125" style="56" customWidth="1"/>
    <col min="11521" max="11522" width="11.85546875" style="56" customWidth="1"/>
    <col min="11523" max="11523" width="47.5703125" style="56" customWidth="1"/>
    <col min="11524" max="11524" width="13.28515625" style="56" customWidth="1"/>
    <col min="11525" max="11525" width="15.140625" style="56" customWidth="1"/>
    <col min="11526" max="11526" width="13.28515625" style="56" customWidth="1"/>
    <col min="11527" max="11527" width="15.28515625" style="56" bestFit="1" customWidth="1"/>
    <col min="11528" max="11528" width="21.28515625" style="56" customWidth="1"/>
    <col min="11529" max="11775" width="9.140625" style="56"/>
    <col min="11776" max="11776" width="4.42578125" style="56" customWidth="1"/>
    <col min="11777" max="11778" width="11.85546875" style="56" customWidth="1"/>
    <col min="11779" max="11779" width="47.5703125" style="56" customWidth="1"/>
    <col min="11780" max="11780" width="13.28515625" style="56" customWidth="1"/>
    <col min="11781" max="11781" width="15.140625" style="56" customWidth="1"/>
    <col min="11782" max="11782" width="13.28515625" style="56" customWidth="1"/>
    <col min="11783" max="11783" width="15.28515625" style="56" bestFit="1" customWidth="1"/>
    <col min="11784" max="11784" width="21.28515625" style="56" customWidth="1"/>
    <col min="11785" max="12031" width="9.140625" style="56"/>
    <col min="12032" max="12032" width="4.42578125" style="56" customWidth="1"/>
    <col min="12033" max="12034" width="11.85546875" style="56" customWidth="1"/>
    <col min="12035" max="12035" width="47.5703125" style="56" customWidth="1"/>
    <col min="12036" max="12036" width="13.28515625" style="56" customWidth="1"/>
    <col min="12037" max="12037" width="15.140625" style="56" customWidth="1"/>
    <col min="12038" max="12038" width="13.28515625" style="56" customWidth="1"/>
    <col min="12039" max="12039" width="15.28515625" style="56" bestFit="1" customWidth="1"/>
    <col min="12040" max="12040" width="21.28515625" style="56" customWidth="1"/>
    <col min="12041" max="12287" width="9.140625" style="56"/>
    <col min="12288" max="12288" width="4.42578125" style="56" customWidth="1"/>
    <col min="12289" max="12290" width="11.85546875" style="56" customWidth="1"/>
    <col min="12291" max="12291" width="47.5703125" style="56" customWidth="1"/>
    <col min="12292" max="12292" width="13.28515625" style="56" customWidth="1"/>
    <col min="12293" max="12293" width="15.140625" style="56" customWidth="1"/>
    <col min="12294" max="12294" width="13.28515625" style="56" customWidth="1"/>
    <col min="12295" max="12295" width="15.28515625" style="56" bestFit="1" customWidth="1"/>
    <col min="12296" max="12296" width="21.28515625" style="56" customWidth="1"/>
    <col min="12297" max="12543" width="9.140625" style="56"/>
    <col min="12544" max="12544" width="4.42578125" style="56" customWidth="1"/>
    <col min="12545" max="12546" width="11.85546875" style="56" customWidth="1"/>
    <col min="12547" max="12547" width="47.5703125" style="56" customWidth="1"/>
    <col min="12548" max="12548" width="13.28515625" style="56" customWidth="1"/>
    <col min="12549" max="12549" width="15.140625" style="56" customWidth="1"/>
    <col min="12550" max="12550" width="13.28515625" style="56" customWidth="1"/>
    <col min="12551" max="12551" width="15.28515625" style="56" bestFit="1" customWidth="1"/>
    <col min="12552" max="12552" width="21.28515625" style="56" customWidth="1"/>
    <col min="12553" max="12799" width="9.140625" style="56"/>
    <col min="12800" max="12800" width="4.42578125" style="56" customWidth="1"/>
    <col min="12801" max="12802" width="11.85546875" style="56" customWidth="1"/>
    <col min="12803" max="12803" width="47.5703125" style="56" customWidth="1"/>
    <col min="12804" max="12804" width="13.28515625" style="56" customWidth="1"/>
    <col min="12805" max="12805" width="15.140625" style="56" customWidth="1"/>
    <col min="12806" max="12806" width="13.28515625" style="56" customWidth="1"/>
    <col min="12807" max="12807" width="15.28515625" style="56" bestFit="1" customWidth="1"/>
    <col min="12808" max="12808" width="21.28515625" style="56" customWidth="1"/>
    <col min="12809" max="13055" width="9.140625" style="56"/>
    <col min="13056" max="13056" width="4.42578125" style="56" customWidth="1"/>
    <col min="13057" max="13058" width="11.85546875" style="56" customWidth="1"/>
    <col min="13059" max="13059" width="47.5703125" style="56" customWidth="1"/>
    <col min="13060" max="13060" width="13.28515625" style="56" customWidth="1"/>
    <col min="13061" max="13061" width="15.140625" style="56" customWidth="1"/>
    <col min="13062" max="13062" width="13.28515625" style="56" customWidth="1"/>
    <col min="13063" max="13063" width="15.28515625" style="56" bestFit="1" customWidth="1"/>
    <col min="13064" max="13064" width="21.28515625" style="56" customWidth="1"/>
    <col min="13065" max="13311" width="9.140625" style="56"/>
    <col min="13312" max="13312" width="4.42578125" style="56" customWidth="1"/>
    <col min="13313" max="13314" width="11.85546875" style="56" customWidth="1"/>
    <col min="13315" max="13315" width="47.5703125" style="56" customWidth="1"/>
    <col min="13316" max="13316" width="13.28515625" style="56" customWidth="1"/>
    <col min="13317" max="13317" width="15.140625" style="56" customWidth="1"/>
    <col min="13318" max="13318" width="13.28515625" style="56" customWidth="1"/>
    <col min="13319" max="13319" width="15.28515625" style="56" bestFit="1" customWidth="1"/>
    <col min="13320" max="13320" width="21.28515625" style="56" customWidth="1"/>
    <col min="13321" max="13567" width="9.140625" style="56"/>
    <col min="13568" max="13568" width="4.42578125" style="56" customWidth="1"/>
    <col min="13569" max="13570" width="11.85546875" style="56" customWidth="1"/>
    <col min="13571" max="13571" width="47.5703125" style="56" customWidth="1"/>
    <col min="13572" max="13572" width="13.28515625" style="56" customWidth="1"/>
    <col min="13573" max="13573" width="15.140625" style="56" customWidth="1"/>
    <col min="13574" max="13574" width="13.28515625" style="56" customWidth="1"/>
    <col min="13575" max="13575" width="15.28515625" style="56" bestFit="1" customWidth="1"/>
    <col min="13576" max="13576" width="21.28515625" style="56" customWidth="1"/>
    <col min="13577" max="13823" width="9.140625" style="56"/>
    <col min="13824" max="13824" width="4.42578125" style="56" customWidth="1"/>
    <col min="13825" max="13826" width="11.85546875" style="56" customWidth="1"/>
    <col min="13827" max="13827" width="47.5703125" style="56" customWidth="1"/>
    <col min="13828" max="13828" width="13.28515625" style="56" customWidth="1"/>
    <col min="13829" max="13829" width="15.140625" style="56" customWidth="1"/>
    <col min="13830" max="13830" width="13.28515625" style="56" customWidth="1"/>
    <col min="13831" max="13831" width="15.28515625" style="56" bestFit="1" customWidth="1"/>
    <col min="13832" max="13832" width="21.28515625" style="56" customWidth="1"/>
    <col min="13833" max="14079" width="9.140625" style="56"/>
    <col min="14080" max="14080" width="4.42578125" style="56" customWidth="1"/>
    <col min="14081" max="14082" width="11.85546875" style="56" customWidth="1"/>
    <col min="14083" max="14083" width="47.5703125" style="56" customWidth="1"/>
    <col min="14084" max="14084" width="13.28515625" style="56" customWidth="1"/>
    <col min="14085" max="14085" width="15.140625" style="56" customWidth="1"/>
    <col min="14086" max="14086" width="13.28515625" style="56" customWidth="1"/>
    <col min="14087" max="14087" width="15.28515625" style="56" bestFit="1" customWidth="1"/>
    <col min="14088" max="14088" width="21.28515625" style="56" customWidth="1"/>
    <col min="14089" max="14335" width="9.140625" style="56"/>
    <col min="14336" max="14336" width="4.42578125" style="56" customWidth="1"/>
    <col min="14337" max="14338" width="11.85546875" style="56" customWidth="1"/>
    <col min="14339" max="14339" width="47.5703125" style="56" customWidth="1"/>
    <col min="14340" max="14340" width="13.28515625" style="56" customWidth="1"/>
    <col min="14341" max="14341" width="15.140625" style="56" customWidth="1"/>
    <col min="14342" max="14342" width="13.28515625" style="56" customWidth="1"/>
    <col min="14343" max="14343" width="15.28515625" style="56" bestFit="1" customWidth="1"/>
    <col min="14344" max="14344" width="21.28515625" style="56" customWidth="1"/>
    <col min="14345" max="14591" width="9.140625" style="56"/>
    <col min="14592" max="14592" width="4.42578125" style="56" customWidth="1"/>
    <col min="14593" max="14594" width="11.85546875" style="56" customWidth="1"/>
    <col min="14595" max="14595" width="47.5703125" style="56" customWidth="1"/>
    <col min="14596" max="14596" width="13.28515625" style="56" customWidth="1"/>
    <col min="14597" max="14597" width="15.140625" style="56" customWidth="1"/>
    <col min="14598" max="14598" width="13.28515625" style="56" customWidth="1"/>
    <col min="14599" max="14599" width="15.28515625" style="56" bestFit="1" customWidth="1"/>
    <col min="14600" max="14600" width="21.28515625" style="56" customWidth="1"/>
    <col min="14601" max="14847" width="9.140625" style="56"/>
    <col min="14848" max="14848" width="4.42578125" style="56" customWidth="1"/>
    <col min="14849" max="14850" width="11.85546875" style="56" customWidth="1"/>
    <col min="14851" max="14851" width="47.5703125" style="56" customWidth="1"/>
    <col min="14852" max="14852" width="13.28515625" style="56" customWidth="1"/>
    <col min="14853" max="14853" width="15.140625" style="56" customWidth="1"/>
    <col min="14854" max="14854" width="13.28515625" style="56" customWidth="1"/>
    <col min="14855" max="14855" width="15.28515625" style="56" bestFit="1" customWidth="1"/>
    <col min="14856" max="14856" width="21.28515625" style="56" customWidth="1"/>
    <col min="14857" max="15103" width="9.140625" style="56"/>
    <col min="15104" max="15104" width="4.42578125" style="56" customWidth="1"/>
    <col min="15105" max="15106" width="11.85546875" style="56" customWidth="1"/>
    <col min="15107" max="15107" width="47.5703125" style="56" customWidth="1"/>
    <col min="15108" max="15108" width="13.28515625" style="56" customWidth="1"/>
    <col min="15109" max="15109" width="15.140625" style="56" customWidth="1"/>
    <col min="15110" max="15110" width="13.28515625" style="56" customWidth="1"/>
    <col min="15111" max="15111" width="15.28515625" style="56" bestFit="1" customWidth="1"/>
    <col min="15112" max="15112" width="21.28515625" style="56" customWidth="1"/>
    <col min="15113" max="15359" width="9.140625" style="56"/>
    <col min="15360" max="15360" width="4.42578125" style="56" customWidth="1"/>
    <col min="15361" max="15362" width="11.85546875" style="56" customWidth="1"/>
    <col min="15363" max="15363" width="47.5703125" style="56" customWidth="1"/>
    <col min="15364" max="15364" width="13.28515625" style="56" customWidth="1"/>
    <col min="15365" max="15365" width="15.140625" style="56" customWidth="1"/>
    <col min="15366" max="15366" width="13.28515625" style="56" customWidth="1"/>
    <col min="15367" max="15367" width="15.28515625" style="56" bestFit="1" customWidth="1"/>
    <col min="15368" max="15368" width="21.28515625" style="56" customWidth="1"/>
    <col min="15369" max="15615" width="9.140625" style="56"/>
    <col min="15616" max="15616" width="4.42578125" style="56" customWidth="1"/>
    <col min="15617" max="15618" width="11.85546875" style="56" customWidth="1"/>
    <col min="15619" max="15619" width="47.5703125" style="56" customWidth="1"/>
    <col min="15620" max="15620" width="13.28515625" style="56" customWidth="1"/>
    <col min="15621" max="15621" width="15.140625" style="56" customWidth="1"/>
    <col min="15622" max="15622" width="13.28515625" style="56" customWidth="1"/>
    <col min="15623" max="15623" width="15.28515625" style="56" bestFit="1" customWidth="1"/>
    <col min="15624" max="15624" width="21.28515625" style="56" customWidth="1"/>
    <col min="15625" max="15871" width="9.140625" style="56"/>
    <col min="15872" max="15872" width="4.42578125" style="56" customWidth="1"/>
    <col min="15873" max="15874" width="11.85546875" style="56" customWidth="1"/>
    <col min="15875" max="15875" width="47.5703125" style="56" customWidth="1"/>
    <col min="15876" max="15876" width="13.28515625" style="56" customWidth="1"/>
    <col min="15877" max="15877" width="15.140625" style="56" customWidth="1"/>
    <col min="15878" max="15878" width="13.28515625" style="56" customWidth="1"/>
    <col min="15879" max="15879" width="15.28515625" style="56" bestFit="1" customWidth="1"/>
    <col min="15880" max="15880" width="21.28515625" style="56" customWidth="1"/>
    <col min="15881" max="16127" width="9.140625" style="56"/>
    <col min="16128" max="16128" width="4.42578125" style="56" customWidth="1"/>
    <col min="16129" max="16130" width="11.85546875" style="56" customWidth="1"/>
    <col min="16131" max="16131" width="47.5703125" style="56" customWidth="1"/>
    <col min="16132" max="16132" width="13.28515625" style="56" customWidth="1"/>
    <col min="16133" max="16133" width="15.140625" style="56" customWidth="1"/>
    <col min="16134" max="16134" width="13.28515625" style="56" customWidth="1"/>
    <col min="16135" max="16135" width="15.28515625" style="56" bestFit="1" customWidth="1"/>
    <col min="16136" max="16136" width="21.28515625" style="56" customWidth="1"/>
    <col min="16137" max="16384" width="9.140625" style="56"/>
  </cols>
  <sheetData>
    <row r="1" spans="1:8" ht="18" customHeight="1">
      <c r="A1" s="80"/>
      <c r="B1" s="81"/>
      <c r="C1" s="81"/>
      <c r="D1" s="53"/>
      <c r="E1" s="54"/>
      <c r="F1" s="54"/>
      <c r="G1" s="54"/>
      <c r="H1" s="55"/>
    </row>
    <row r="2" spans="1:8" ht="16.5" customHeight="1">
      <c r="A2" s="516" t="s">
        <v>43</v>
      </c>
      <c r="B2" s="517"/>
      <c r="C2" s="517"/>
      <c r="D2" s="517"/>
      <c r="E2" s="517"/>
      <c r="F2" s="517"/>
      <c r="G2" s="517"/>
      <c r="H2" s="518"/>
    </row>
    <row r="3" spans="1:8" ht="15.75" customHeight="1">
      <c r="A3" s="519" t="s">
        <v>44</v>
      </c>
      <c r="B3" s="520"/>
      <c r="C3" s="520"/>
      <c r="D3" s="520"/>
      <c r="E3" s="520"/>
      <c r="F3" s="520"/>
      <c r="G3" s="520"/>
      <c r="H3" s="521"/>
    </row>
    <row r="4" spans="1:8" ht="18.75" thickBot="1">
      <c r="A4" s="82"/>
      <c r="B4" s="83"/>
      <c r="C4" s="83"/>
      <c r="D4" s="57"/>
      <c r="E4" s="57"/>
      <c r="F4" s="57"/>
      <c r="G4" s="57"/>
      <c r="H4" s="58"/>
    </row>
    <row r="5" spans="1:8" ht="26.25" customHeight="1">
      <c r="A5" s="522" t="str">
        <f>'PLANILHA ORÇAMENTÁRIA'!A3:I3</f>
        <v>OBJETO: CONTRATAÇÃO DE EMPRESA DE ENGENHARIA PARA EXECUÇÃO DOS SERVIÇOS DE REFORMA E ADEQUAÇÃO DO CAMPO DE FUTEBOL DO BAIRRO BOBOCÃO, NO MUNICÍPIO DE PAUDALHO-PE.</v>
      </c>
      <c r="B5" s="523"/>
      <c r="C5" s="523"/>
      <c r="D5" s="523"/>
      <c r="E5" s="523"/>
      <c r="F5" s="523"/>
      <c r="G5" s="523"/>
      <c r="H5" s="524"/>
    </row>
    <row r="6" spans="1:8" ht="13.5" thickBot="1">
      <c r="A6" s="525" t="s">
        <v>45</v>
      </c>
      <c r="B6" s="526"/>
      <c r="C6" s="526"/>
      <c r="D6" s="526"/>
      <c r="E6" s="527"/>
      <c r="F6" s="528"/>
      <c r="G6" s="526"/>
      <c r="H6" s="529"/>
    </row>
    <row r="7" spans="1:8">
      <c r="A7" s="59"/>
      <c r="H7" s="60"/>
    </row>
    <row r="8" spans="1:8" ht="24.75" customHeight="1" thickBot="1">
      <c r="A8" s="59"/>
      <c r="H8" s="60"/>
    </row>
    <row r="9" spans="1:8" ht="34.5" customHeight="1">
      <c r="A9" s="502" t="s">
        <v>38</v>
      </c>
      <c r="B9" s="503"/>
      <c r="C9" s="504"/>
      <c r="D9" s="61" t="s">
        <v>46</v>
      </c>
      <c r="E9" s="62" t="s">
        <v>47</v>
      </c>
      <c r="F9" s="63"/>
      <c r="G9" s="62"/>
      <c r="H9" s="64" t="s">
        <v>48</v>
      </c>
    </row>
    <row r="10" spans="1:8" ht="84" customHeight="1">
      <c r="A10" s="499" t="s">
        <v>58</v>
      </c>
      <c r="B10" s="500"/>
      <c r="C10" s="501"/>
      <c r="D10" s="373" t="s">
        <v>16714</v>
      </c>
      <c r="E10" s="409" t="s">
        <v>148</v>
      </c>
      <c r="F10" s="410" t="s">
        <v>21398</v>
      </c>
      <c r="G10" s="411" t="s">
        <v>52</v>
      </c>
      <c r="H10" s="376">
        <f>SUM(H12:H12)</f>
        <v>7.22</v>
      </c>
    </row>
    <row r="11" spans="1:8">
      <c r="A11" s="65"/>
      <c r="B11" s="66" t="s">
        <v>49</v>
      </c>
      <c r="C11" s="66" t="s">
        <v>38</v>
      </c>
      <c r="D11" s="67" t="s">
        <v>50</v>
      </c>
      <c r="E11" s="66" t="s">
        <v>47</v>
      </c>
      <c r="F11" s="68" t="s">
        <v>57</v>
      </c>
      <c r="G11" s="69" t="s">
        <v>48</v>
      </c>
      <c r="H11" s="70" t="s">
        <v>51</v>
      </c>
    </row>
    <row r="12" spans="1:8">
      <c r="A12" s="377"/>
      <c r="B12" s="378" t="s">
        <v>52</v>
      </c>
      <c r="C12" s="379">
        <v>88316</v>
      </c>
      <c r="D12" s="380" t="s">
        <v>55</v>
      </c>
      <c r="E12" s="379" t="s">
        <v>54</v>
      </c>
      <c r="F12" s="381">
        <v>0.3</v>
      </c>
      <c r="G12" s="382">
        <v>24.08</v>
      </c>
      <c r="H12" s="383">
        <f>TRUNC(G12*F12,2)</f>
        <v>7.22</v>
      </c>
    </row>
    <row r="13" spans="1:8" ht="36.75" customHeight="1" thickBot="1">
      <c r="A13" s="493" t="s">
        <v>56</v>
      </c>
      <c r="B13" s="494"/>
      <c r="C13" s="495"/>
      <c r="D13" s="505" t="s">
        <v>21359</v>
      </c>
      <c r="E13" s="506"/>
      <c r="F13" s="506"/>
      <c r="G13" s="506"/>
      <c r="H13" s="507"/>
    </row>
    <row r="14" spans="1:8" ht="34.5" customHeight="1">
      <c r="A14" s="502" t="s">
        <v>38</v>
      </c>
      <c r="B14" s="503"/>
      <c r="C14" s="504"/>
      <c r="D14" s="61" t="s">
        <v>46</v>
      </c>
      <c r="E14" s="62" t="s">
        <v>47</v>
      </c>
      <c r="F14" s="63"/>
      <c r="G14" s="62"/>
      <c r="H14" s="64" t="s">
        <v>48</v>
      </c>
    </row>
    <row r="15" spans="1:8" ht="84" customHeight="1">
      <c r="A15" s="499" t="s">
        <v>143</v>
      </c>
      <c r="B15" s="500"/>
      <c r="C15" s="501"/>
      <c r="D15" s="373" t="s">
        <v>21360</v>
      </c>
      <c r="E15" s="374" t="s">
        <v>14</v>
      </c>
      <c r="F15" s="410" t="s">
        <v>21398</v>
      </c>
      <c r="G15" s="375" t="s">
        <v>52</v>
      </c>
      <c r="H15" s="376">
        <f>SUM(H17:H18)</f>
        <v>186.48000000000002</v>
      </c>
    </row>
    <row r="16" spans="1:8">
      <c r="A16" s="65"/>
      <c r="B16" s="66" t="s">
        <v>49</v>
      </c>
      <c r="C16" s="66" t="s">
        <v>38</v>
      </c>
      <c r="D16" s="67" t="s">
        <v>50</v>
      </c>
      <c r="E16" s="66" t="s">
        <v>47</v>
      </c>
      <c r="F16" s="68" t="s">
        <v>57</v>
      </c>
      <c r="G16" s="69" t="s">
        <v>48</v>
      </c>
      <c r="H16" s="70" t="s">
        <v>51</v>
      </c>
    </row>
    <row r="17" spans="1:16" ht="22.5">
      <c r="A17" s="377"/>
      <c r="B17" s="378" t="s">
        <v>52</v>
      </c>
      <c r="C17" s="379">
        <v>366</v>
      </c>
      <c r="D17" s="380" t="s">
        <v>21361</v>
      </c>
      <c r="E17" s="379" t="s">
        <v>14</v>
      </c>
      <c r="F17" s="381">
        <v>1.1200000000000001</v>
      </c>
      <c r="G17" s="382">
        <v>145</v>
      </c>
      <c r="H17" s="383">
        <f t="shared" ref="H17:H18" si="0">TRUNC(G17*F17,2)</f>
        <v>162.4</v>
      </c>
    </row>
    <row r="18" spans="1:16">
      <c r="A18" s="377"/>
      <c r="B18" s="378" t="s">
        <v>52</v>
      </c>
      <c r="C18" s="379">
        <v>88316</v>
      </c>
      <c r="D18" s="380" t="s">
        <v>55</v>
      </c>
      <c r="E18" s="379" t="s">
        <v>21358</v>
      </c>
      <c r="F18" s="381">
        <v>1</v>
      </c>
      <c r="G18" s="436">
        <v>24.08</v>
      </c>
      <c r="H18" s="383">
        <f t="shared" si="0"/>
        <v>24.08</v>
      </c>
    </row>
    <row r="19" spans="1:16" ht="36.75" customHeight="1" thickBot="1">
      <c r="A19" s="493" t="s">
        <v>56</v>
      </c>
      <c r="B19" s="494"/>
      <c r="C19" s="495"/>
      <c r="D19" s="496" t="s">
        <v>21362</v>
      </c>
      <c r="E19" s="497"/>
      <c r="F19" s="497"/>
      <c r="G19" s="497"/>
      <c r="H19" s="498"/>
    </row>
    <row r="20" spans="1:16" ht="34.5" customHeight="1">
      <c r="A20" s="502" t="s">
        <v>38</v>
      </c>
      <c r="B20" s="503"/>
      <c r="C20" s="504"/>
      <c r="D20" s="61" t="s">
        <v>46</v>
      </c>
      <c r="E20" s="62" t="s">
        <v>47</v>
      </c>
      <c r="F20" s="63"/>
      <c r="G20" s="62"/>
      <c r="H20" s="64" t="s">
        <v>48</v>
      </c>
    </row>
    <row r="21" spans="1:16" ht="84" customHeight="1">
      <c r="A21" s="499" t="s">
        <v>149</v>
      </c>
      <c r="B21" s="500"/>
      <c r="C21" s="501"/>
      <c r="D21" s="373" t="s">
        <v>21385</v>
      </c>
      <c r="E21" s="374" t="s">
        <v>7</v>
      </c>
      <c r="F21" s="410" t="s">
        <v>21398</v>
      </c>
      <c r="G21" s="375" t="s">
        <v>52</v>
      </c>
      <c r="H21" s="376">
        <f>SUM(H23:H30)</f>
        <v>230.32</v>
      </c>
    </row>
    <row r="22" spans="1:16">
      <c r="A22" s="65"/>
      <c r="B22" s="66" t="s">
        <v>49</v>
      </c>
      <c r="C22" s="66" t="s">
        <v>38</v>
      </c>
      <c r="D22" s="67" t="s">
        <v>50</v>
      </c>
      <c r="E22" s="66" t="s">
        <v>47</v>
      </c>
      <c r="F22" s="68" t="s">
        <v>57</v>
      </c>
      <c r="G22" s="69" t="s">
        <v>48</v>
      </c>
      <c r="H22" s="70" t="s">
        <v>51</v>
      </c>
    </row>
    <row r="23" spans="1:16" ht="33.75">
      <c r="A23" s="377"/>
      <c r="B23" s="378" t="s">
        <v>52</v>
      </c>
      <c r="C23" s="379">
        <v>94962</v>
      </c>
      <c r="D23" s="380" t="s">
        <v>5884</v>
      </c>
      <c r="E23" s="379" t="s">
        <v>21326</v>
      </c>
      <c r="F23" s="381" t="s">
        <v>21375</v>
      </c>
      <c r="G23" s="382">
        <v>447.88</v>
      </c>
      <c r="H23" s="383">
        <f t="shared" ref="H23:H24" si="1">TRUNC(G23*F23,2)</f>
        <v>2.0099999999999998</v>
      </c>
    </row>
    <row r="24" spans="1:16">
      <c r="A24" s="377"/>
      <c r="B24" s="378" t="s">
        <v>52</v>
      </c>
      <c r="C24" s="379">
        <v>88315</v>
      </c>
      <c r="D24" s="380" t="s">
        <v>16070</v>
      </c>
      <c r="E24" s="379" t="s">
        <v>54</v>
      </c>
      <c r="F24" s="381" t="s">
        <v>21376</v>
      </c>
      <c r="G24" s="382" t="s">
        <v>17553</v>
      </c>
      <c r="H24" s="383">
        <f t="shared" si="1"/>
        <v>28.96</v>
      </c>
    </row>
    <row r="25" spans="1:16">
      <c r="A25" s="377"/>
      <c r="B25" s="378" t="s">
        <v>52</v>
      </c>
      <c r="C25" s="379">
        <v>88316</v>
      </c>
      <c r="D25" s="380" t="s">
        <v>55</v>
      </c>
      <c r="E25" s="379" t="s">
        <v>54</v>
      </c>
      <c r="F25" s="381" t="s">
        <v>21376</v>
      </c>
      <c r="G25" s="382" t="s">
        <v>21357</v>
      </c>
      <c r="H25" s="383">
        <f t="shared" ref="H25:H28" si="2">TRUNC(G25*F25,2)</f>
        <v>23.53</v>
      </c>
    </row>
    <row r="26" spans="1:16" ht="22.5">
      <c r="A26" s="377"/>
      <c r="B26" s="378" t="s">
        <v>52</v>
      </c>
      <c r="C26" s="379">
        <v>43130</v>
      </c>
      <c r="D26" s="380" t="s">
        <v>21372</v>
      </c>
      <c r="E26" s="379" t="s">
        <v>3608</v>
      </c>
      <c r="F26" s="381" t="s">
        <v>21377</v>
      </c>
      <c r="G26" s="382">
        <v>16.670000000000002</v>
      </c>
      <c r="H26" s="383">
        <f t="shared" si="2"/>
        <v>1.32</v>
      </c>
    </row>
    <row r="27" spans="1:16">
      <c r="A27" s="377"/>
      <c r="B27" s="378" t="s">
        <v>52</v>
      </c>
      <c r="C27" s="379">
        <v>11002</v>
      </c>
      <c r="D27" s="380" t="s">
        <v>21373</v>
      </c>
      <c r="E27" s="379" t="s">
        <v>3608</v>
      </c>
      <c r="F27" s="381" t="s">
        <v>21378</v>
      </c>
      <c r="G27" s="382" t="s">
        <v>21380</v>
      </c>
      <c r="H27" s="383">
        <f t="shared" si="2"/>
        <v>7.0000000000000007E-2</v>
      </c>
    </row>
    <row r="28" spans="1:16" ht="22.5">
      <c r="A28" s="377"/>
      <c r="B28" s="378" t="s">
        <v>52</v>
      </c>
      <c r="C28" s="379">
        <v>7167</v>
      </c>
      <c r="D28" s="380" t="s">
        <v>21387</v>
      </c>
      <c r="E28" s="379" t="s">
        <v>21322</v>
      </c>
      <c r="F28" s="381" t="s">
        <v>21379</v>
      </c>
      <c r="G28" s="382">
        <v>34.700000000000003</v>
      </c>
      <c r="H28" s="383">
        <f t="shared" si="2"/>
        <v>35.4</v>
      </c>
    </row>
    <row r="29" spans="1:16" ht="22.5">
      <c r="A29" s="377"/>
      <c r="B29" s="378" t="s">
        <v>52</v>
      </c>
      <c r="C29" s="379">
        <v>7694</v>
      </c>
      <c r="D29" s="380" t="s">
        <v>21374</v>
      </c>
      <c r="E29" s="379" t="s">
        <v>15</v>
      </c>
      <c r="F29" s="381" t="s">
        <v>21383</v>
      </c>
      <c r="G29" s="382" t="s">
        <v>21381</v>
      </c>
      <c r="H29" s="383">
        <f t="shared" ref="H29:H30" si="3">TRUNC(G29*F29,2)</f>
        <v>67.510000000000005</v>
      </c>
    </row>
    <row r="30" spans="1:16" ht="22.5">
      <c r="A30" s="377"/>
      <c r="B30" s="378" t="s">
        <v>52</v>
      </c>
      <c r="C30" s="379">
        <v>7701</v>
      </c>
      <c r="D30" s="380" t="s">
        <v>21384</v>
      </c>
      <c r="E30" s="379" t="s">
        <v>15</v>
      </c>
      <c r="F30" s="381">
        <v>0.87009999999999998</v>
      </c>
      <c r="G30" s="382">
        <v>82.2</v>
      </c>
      <c r="H30" s="383">
        <f t="shared" si="3"/>
        <v>71.52</v>
      </c>
    </row>
    <row r="31" spans="1:16" ht="36.75" customHeight="1" thickBot="1">
      <c r="A31" s="493" t="s">
        <v>56</v>
      </c>
      <c r="B31" s="494"/>
      <c r="C31" s="495"/>
      <c r="D31" s="496" t="s">
        <v>21386</v>
      </c>
      <c r="E31" s="497"/>
      <c r="F31" s="497"/>
      <c r="G31" s="497"/>
      <c r="H31" s="498"/>
      <c r="K31" s="56">
        <v>0.87009999999999998</v>
      </c>
    </row>
    <row r="32" spans="1:16" customFormat="1" ht="26.25" customHeight="1">
      <c r="A32" s="84"/>
      <c r="B32" s="85"/>
      <c r="C32" s="85"/>
      <c r="D32" s="86"/>
      <c r="E32" s="86"/>
      <c r="F32" s="86"/>
      <c r="G32" s="86"/>
      <c r="H32" s="87"/>
      <c r="I32" s="79"/>
      <c r="J32" s="78"/>
      <c r="K32" s="79"/>
      <c r="L32" s="2"/>
      <c r="M32" s="75"/>
      <c r="N32" s="76"/>
      <c r="O32" s="76"/>
      <c r="P32" s="76"/>
    </row>
    <row r="33" spans="1:11" customFormat="1" ht="51" customHeight="1">
      <c r="A33" s="84"/>
      <c r="B33" s="88"/>
      <c r="C33" s="88"/>
      <c r="D33" s="88"/>
      <c r="E33" s="88"/>
      <c r="F33" s="89"/>
      <c r="G33" s="77"/>
      <c r="H33" s="90"/>
      <c r="I33" s="91"/>
      <c r="J33" s="78"/>
      <c r="K33" s="79"/>
    </row>
    <row r="34" spans="1:11" customFormat="1">
      <c r="A34" s="510" t="s">
        <v>59</v>
      </c>
      <c r="B34" s="511"/>
      <c r="C34" s="511"/>
      <c r="D34" s="511"/>
      <c r="E34" s="512" t="s">
        <v>60</v>
      </c>
      <c r="F34" s="512"/>
      <c r="G34" s="512"/>
      <c r="H34" s="513"/>
      <c r="I34" s="92"/>
      <c r="J34" s="78"/>
      <c r="K34" s="79"/>
    </row>
    <row r="35" spans="1:11" customFormat="1">
      <c r="A35" s="510" t="s">
        <v>61</v>
      </c>
      <c r="B35" s="511"/>
      <c r="C35" s="511"/>
      <c r="D35" s="511"/>
      <c r="E35" s="514" t="s">
        <v>62</v>
      </c>
      <c r="F35" s="514"/>
      <c r="G35" s="514"/>
      <c r="H35" s="515"/>
      <c r="I35" s="93"/>
      <c r="J35" s="94"/>
      <c r="K35" s="95"/>
    </row>
    <row r="36" spans="1:11" customFormat="1" ht="13.5" thickBot="1">
      <c r="A36" s="96"/>
      <c r="B36" s="97"/>
      <c r="C36" s="98"/>
      <c r="D36" s="99"/>
      <c r="E36" s="508"/>
      <c r="F36" s="508"/>
      <c r="G36" s="508"/>
      <c r="H36" s="509"/>
      <c r="I36" s="100"/>
      <c r="J36" s="101"/>
      <c r="K36" s="102"/>
    </row>
    <row r="38" spans="1:11" ht="17.25" customHeight="1"/>
    <row r="40" spans="1:11" ht="27" customHeight="1"/>
    <row r="42" spans="1:11" ht="27" customHeight="1"/>
    <row r="46" spans="1:11" ht="15" customHeight="1"/>
    <row r="48" spans="1:11" ht="21.75" customHeight="1"/>
    <row r="54" ht="18" customHeight="1"/>
    <row r="57" ht="24" customHeight="1"/>
    <row r="59" ht="30" customHeight="1"/>
    <row r="63" ht="22.5" customHeight="1"/>
    <row r="64" ht="54.75" customHeight="1"/>
    <row r="65" ht="17.25" customHeight="1"/>
    <row r="70" ht="15" customHeight="1"/>
    <row r="71" ht="21.75" customHeight="1"/>
    <row r="73" ht="15" customHeight="1"/>
    <row r="82" ht="15" customHeight="1"/>
    <row r="85" ht="21" customHeight="1"/>
    <row r="88" ht="30" customHeight="1"/>
    <row r="89" ht="15" customHeight="1"/>
    <row r="90" ht="30.75" customHeight="1"/>
    <row r="93" ht="15" customHeight="1"/>
    <row r="95" ht="15" customHeight="1"/>
    <row r="97" ht="22.5" customHeight="1"/>
    <row r="101" ht="23.25" customHeight="1"/>
    <row r="103" ht="15" customHeight="1"/>
    <row r="104" ht="15" customHeight="1"/>
    <row r="106" ht="15" customHeight="1"/>
    <row r="107" ht="15" customHeight="1"/>
    <row r="108" ht="15.75" customHeight="1"/>
    <row r="109" ht="15" customHeight="1"/>
    <row r="110" ht="15" customHeight="1"/>
    <row r="113" ht="17.25" customHeight="1"/>
    <row r="116" ht="15" customHeight="1"/>
    <row r="117" ht="23.25" customHeight="1"/>
    <row r="118" ht="14.25" customHeight="1"/>
    <row r="120" ht="26.25" customHeight="1"/>
    <row r="122" ht="29.25" customHeight="1"/>
    <row r="126" ht="18.75" customHeight="1"/>
    <row r="129" ht="24" customHeight="1"/>
    <row r="130" ht="15" customHeight="1"/>
    <row r="134" ht="15" customHeight="1"/>
    <row r="135" ht="24.75" customHeight="1"/>
    <row r="136" ht="15" customHeight="1"/>
    <row r="137" ht="27.75" customHeight="1"/>
    <row r="140" ht="15" customHeight="1"/>
    <row r="143" ht="15" customHeight="1"/>
    <row r="147" ht="15" customHeight="1"/>
    <row r="150" ht="24" customHeight="1"/>
    <row r="152" ht="39.75" customHeight="1"/>
    <row r="153" ht="17.25" customHeight="1"/>
    <row r="154" ht="22.5" customHeight="1"/>
    <row r="162" ht="27" customHeight="1"/>
    <row r="165" ht="15" customHeight="1"/>
    <row r="169" ht="22.5" customHeight="1"/>
    <row r="171" ht="23.25" customHeight="1"/>
    <row r="173" ht="15.75" customHeight="1"/>
    <row r="177" ht="15" customHeight="1"/>
    <row r="182" ht="15" customHeight="1"/>
    <row r="183" ht="25.5" customHeight="1"/>
    <row r="185" ht="21.75" customHeight="1"/>
    <row r="192" ht="52.5" customHeight="1"/>
    <row r="196" ht="15" customHeight="1"/>
    <row r="199" ht="15" customHeight="1"/>
    <row r="202" ht="15" customHeight="1"/>
    <row r="203" ht="27" customHeight="1"/>
    <row r="205" ht="26.25" customHeight="1"/>
    <row r="206" ht="15" customHeight="1"/>
    <row r="209" ht="18.75" customHeight="1"/>
    <row r="212" ht="27.75" customHeight="1"/>
    <row r="216" ht="18.75" customHeight="1"/>
    <row r="217" ht="27.75" customHeight="1"/>
    <row r="218" ht="27.75" customHeight="1"/>
    <row r="219" ht="27.75" customHeight="1"/>
    <row r="220" ht="27.75" customHeight="1"/>
    <row r="225" ht="21.75" customHeight="1"/>
    <row r="228" ht="25.5" customHeight="1"/>
    <row r="229" ht="46.5" customHeight="1"/>
    <row r="230" ht="18" customHeight="1"/>
    <row r="234" ht="21" customHeight="1"/>
    <row r="237" ht="25.5" customHeight="1"/>
    <row r="248" ht="27.75" customHeight="1"/>
    <row r="250" ht="25.5" customHeight="1"/>
    <row r="254" ht="19.5" customHeight="1"/>
    <row r="257" ht="27" customHeight="1"/>
    <row r="264" ht="23.25" customHeight="1"/>
    <row r="266" ht="18" customHeight="1"/>
    <row r="267" ht="24.75" customHeight="1"/>
    <row r="269" ht="27.75" customHeight="1"/>
    <row r="271" ht="15" customHeight="1"/>
    <row r="275" ht="27" customHeight="1"/>
    <row r="288" ht="27.75" customHeight="1"/>
    <row r="290" ht="25.5" customHeight="1"/>
    <row r="294" ht="22.5" customHeight="1"/>
    <row r="297" ht="27" customHeight="1"/>
    <row r="308" ht="27.75" customHeight="1"/>
    <row r="310" ht="25.5" customHeight="1"/>
    <row r="314" ht="22.5" customHeight="1"/>
    <row r="326" ht="27.75" customHeight="1"/>
    <row r="328" ht="25.5" customHeight="1"/>
    <row r="332" ht="24" customHeight="1"/>
    <row r="335" ht="24" customHeight="1"/>
    <row r="341" ht="33" customHeight="1"/>
    <row r="355" ht="27.75" customHeight="1"/>
    <row r="411" ht="28.5" customHeight="1"/>
  </sheetData>
  <mergeCells count="22">
    <mergeCell ref="A9:C9"/>
    <mergeCell ref="A2:H2"/>
    <mergeCell ref="A3:H3"/>
    <mergeCell ref="A5:H5"/>
    <mergeCell ref="A6:E6"/>
    <mergeCell ref="F6:H6"/>
    <mergeCell ref="E36:H36"/>
    <mergeCell ref="A34:D34"/>
    <mergeCell ref="E34:H34"/>
    <mergeCell ref="A35:D35"/>
    <mergeCell ref="E35:H35"/>
    <mergeCell ref="A31:C31"/>
    <mergeCell ref="D31:H31"/>
    <mergeCell ref="A10:C10"/>
    <mergeCell ref="A20:C20"/>
    <mergeCell ref="A21:C21"/>
    <mergeCell ref="A13:C13"/>
    <mergeCell ref="D13:H13"/>
    <mergeCell ref="A15:C15"/>
    <mergeCell ref="A19:C19"/>
    <mergeCell ref="D19:H19"/>
    <mergeCell ref="A14:C14"/>
  </mergeCells>
  <phoneticPr fontId="5" type="noConversion"/>
  <pageMargins left="0.511811024" right="0.511811024" top="0.78740157499999996" bottom="0.78740157499999996" header="0.31496062000000002" footer="0.31496062000000002"/>
  <pageSetup paperSize="9" scale="61" fitToHeight="0" orientation="portrait" horizontalDpi="360" verticalDpi="360"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29"/>
  <sheetViews>
    <sheetView view="pageBreakPreview" zoomScaleNormal="100" zoomScaleSheetLayoutView="100" workbookViewId="0">
      <selection activeCell="C86" sqref="C86"/>
    </sheetView>
  </sheetViews>
  <sheetFormatPr defaultColWidth="9.140625" defaultRowHeight="12.75"/>
  <cols>
    <col min="1" max="1" width="5.7109375" style="36" customWidth="1"/>
    <col min="2" max="2" width="16.85546875" style="48" customWidth="1"/>
    <col min="3" max="3" width="77.140625" style="256" customWidth="1"/>
    <col min="4" max="4" width="4.7109375" style="36" customWidth="1"/>
    <col min="5" max="5" width="11.5703125" style="36" customWidth="1"/>
    <col min="6" max="6" width="2.7109375" style="36" customWidth="1"/>
    <col min="7" max="7" width="8.7109375" style="36" customWidth="1"/>
    <col min="8" max="8" width="2.7109375" style="36" customWidth="1"/>
    <col min="9" max="9" width="8.7109375" style="36" customWidth="1"/>
    <col min="10" max="10" width="2.7109375" style="36" customWidth="1"/>
    <col min="11" max="11" width="8.7109375" style="73" customWidth="1"/>
    <col min="12" max="12" width="2.7109375" style="36" customWidth="1"/>
    <col min="13" max="13" width="12.7109375" style="46" customWidth="1"/>
    <col min="14" max="14" width="12.5703125" style="36" bestFit="1" customWidth="1"/>
    <col min="15" max="15" width="9.7109375" style="36" bestFit="1" customWidth="1"/>
    <col min="16" max="16384" width="9.140625" style="36"/>
  </cols>
  <sheetData>
    <row r="1" spans="1:13" ht="86.25" customHeight="1">
      <c r="A1" s="531" t="s">
        <v>40</v>
      </c>
      <c r="B1" s="532"/>
      <c r="C1" s="532"/>
      <c r="D1" s="532"/>
      <c r="E1" s="532"/>
      <c r="F1" s="532"/>
      <c r="G1" s="532"/>
      <c r="H1" s="532"/>
      <c r="I1" s="532"/>
      <c r="J1" s="532"/>
      <c r="K1" s="532"/>
      <c r="L1" s="532"/>
      <c r="M1" s="532"/>
    </row>
    <row r="2" spans="1:13">
      <c r="A2" s="37"/>
      <c r="B2" s="37"/>
      <c r="C2" s="38"/>
      <c r="D2" s="37"/>
      <c r="E2" s="37"/>
      <c r="F2" s="37"/>
      <c r="G2" s="37"/>
      <c r="H2" s="37"/>
      <c r="I2" s="37"/>
      <c r="J2" s="37"/>
      <c r="K2" s="71"/>
      <c r="L2" s="37"/>
      <c r="M2" s="37"/>
    </row>
    <row r="3" spans="1:13" customFormat="1" ht="26.25" customHeight="1">
      <c r="A3" s="533" t="str">
        <f>'PLANILHA ORÇAMENTÁRIA'!A3:I3</f>
        <v>OBJETO: CONTRATAÇÃO DE EMPRESA DE ENGENHARIA PARA EXECUÇÃO DOS SERVIÇOS DE REFORMA E ADEQUAÇÃO DO CAMPO DE FUTEBOL DO BAIRRO BOBOCÃO, NO MUNICÍPIO DE PAUDALHO-PE.</v>
      </c>
      <c r="B3" s="533"/>
      <c r="C3" s="533"/>
      <c r="D3" s="533"/>
      <c r="E3" s="533"/>
      <c r="F3" s="533"/>
      <c r="G3" s="533"/>
      <c r="H3" s="533"/>
      <c r="I3" s="533"/>
      <c r="J3" s="533"/>
      <c r="K3" s="533"/>
      <c r="L3" s="533"/>
      <c r="M3" s="534"/>
    </row>
    <row r="4" spans="1:13" customFormat="1">
      <c r="A4" s="535" t="s">
        <v>207</v>
      </c>
      <c r="B4" s="535"/>
      <c r="C4" s="535"/>
      <c r="D4" s="535"/>
      <c r="E4" s="535"/>
      <c r="F4" s="535"/>
      <c r="G4" s="535"/>
      <c r="H4" s="535"/>
      <c r="I4" s="535"/>
      <c r="J4" s="535"/>
      <c r="K4" s="535"/>
      <c r="L4" s="535"/>
      <c r="M4" s="536"/>
    </row>
    <row r="5" spans="1:13">
      <c r="A5" s="37"/>
      <c r="B5" s="37"/>
      <c r="C5" s="38"/>
      <c r="D5" s="37"/>
      <c r="E5" s="37"/>
      <c r="F5" s="37"/>
      <c r="G5" s="37"/>
      <c r="H5" s="37"/>
      <c r="I5" s="37"/>
      <c r="J5" s="37"/>
      <c r="K5" s="71"/>
      <c r="L5" s="37"/>
      <c r="M5" s="37"/>
    </row>
    <row r="6" spans="1:13" ht="12.75" customHeight="1">
      <c r="A6" s="530" t="s">
        <v>5</v>
      </c>
      <c r="B6" s="530" t="s">
        <v>38</v>
      </c>
      <c r="C6" s="537" t="s">
        <v>16</v>
      </c>
      <c r="D6" s="530" t="s">
        <v>17</v>
      </c>
      <c r="E6" s="530" t="s">
        <v>18</v>
      </c>
      <c r="F6" s="530"/>
      <c r="G6" s="530" t="s">
        <v>19</v>
      </c>
      <c r="H6" s="530"/>
      <c r="I6" s="538" t="s">
        <v>20</v>
      </c>
      <c r="J6" s="538"/>
      <c r="K6" s="539" t="s">
        <v>12</v>
      </c>
      <c r="L6" s="530"/>
      <c r="M6" s="530" t="s">
        <v>21</v>
      </c>
    </row>
    <row r="7" spans="1:13" ht="27" customHeight="1">
      <c r="A7" s="530"/>
      <c r="B7" s="530"/>
      <c r="C7" s="537"/>
      <c r="D7" s="530"/>
      <c r="E7" s="530"/>
      <c r="F7" s="530"/>
      <c r="G7" s="530"/>
      <c r="H7" s="530"/>
      <c r="I7" s="538"/>
      <c r="J7" s="538"/>
      <c r="K7" s="539"/>
      <c r="L7" s="530"/>
      <c r="M7" s="530"/>
    </row>
    <row r="8" spans="1:13" ht="12.75" customHeight="1">
      <c r="A8" s="39"/>
      <c r="B8" s="47"/>
      <c r="C8" s="254"/>
      <c r="D8" s="44"/>
      <c r="E8" s="45"/>
      <c r="F8" s="45"/>
      <c r="G8" s="45"/>
      <c r="H8" s="45"/>
      <c r="I8" s="45"/>
      <c r="J8" s="45"/>
      <c r="K8" s="72"/>
      <c r="L8" s="45"/>
      <c r="M8" s="45"/>
    </row>
    <row r="9" spans="1:13" s="52" customFormat="1" ht="12.75" customHeight="1">
      <c r="A9" s="20" t="s">
        <v>0</v>
      </c>
      <c r="B9" s="21"/>
      <c r="C9" s="34" t="s">
        <v>11</v>
      </c>
      <c r="D9" s="22"/>
      <c r="E9" s="22"/>
      <c r="F9" s="22"/>
      <c r="G9" s="22"/>
      <c r="H9" s="22"/>
      <c r="I9" s="22"/>
      <c r="J9" s="22"/>
      <c r="K9" s="22"/>
      <c r="L9" s="22"/>
      <c r="M9" s="22"/>
    </row>
    <row r="10" spans="1:13" ht="24">
      <c r="A10" s="28" t="s">
        <v>6</v>
      </c>
      <c r="B10" s="440">
        <v>103689</v>
      </c>
      <c r="C10" s="384" t="s">
        <v>13460</v>
      </c>
      <c r="D10" s="28" t="s">
        <v>7</v>
      </c>
      <c r="E10" s="385">
        <f>M12</f>
        <v>2.88</v>
      </c>
      <c r="F10" s="386"/>
      <c r="G10" s="386"/>
      <c r="H10" s="386"/>
      <c r="I10" s="386"/>
      <c r="J10" s="386"/>
      <c r="K10" s="387"/>
      <c r="L10" s="388"/>
      <c r="M10" s="388"/>
    </row>
    <row r="11" spans="1:13">
      <c r="A11" s="28"/>
      <c r="B11" s="311"/>
      <c r="C11" s="384"/>
      <c r="D11" s="28"/>
      <c r="E11" s="385">
        <v>2.4</v>
      </c>
      <c r="F11" s="388" t="s">
        <v>85</v>
      </c>
      <c r="G11" s="386"/>
      <c r="H11" s="388" t="s">
        <v>85</v>
      </c>
      <c r="I11" s="386">
        <v>1.2</v>
      </c>
      <c r="J11" s="388" t="s">
        <v>85</v>
      </c>
      <c r="K11" s="387"/>
      <c r="L11" s="388" t="s">
        <v>85</v>
      </c>
      <c r="M11" s="388">
        <f>ROUND(PRODUCT(E11:K11),2)</f>
        <v>2.88</v>
      </c>
    </row>
    <row r="12" spans="1:13" ht="12.75" customHeight="1">
      <c r="A12" s="389"/>
      <c r="B12" s="390"/>
      <c r="C12" s="384"/>
      <c r="D12" s="391"/>
      <c r="E12" s="385"/>
      <c r="F12" s="386"/>
      <c r="G12" s="386"/>
      <c r="H12" s="386"/>
      <c r="I12" s="386"/>
      <c r="J12" s="386"/>
      <c r="K12" s="387" t="s">
        <v>21</v>
      </c>
      <c r="L12" s="388" t="s">
        <v>22</v>
      </c>
      <c r="M12" s="388">
        <f>SUM(M11)</f>
        <v>2.88</v>
      </c>
    </row>
    <row r="13" spans="1:13" ht="24">
      <c r="A13" s="28" t="s">
        <v>21308</v>
      </c>
      <c r="B13" s="311">
        <v>99059</v>
      </c>
      <c r="C13" s="384" t="s">
        <v>131</v>
      </c>
      <c r="D13" s="28" t="s">
        <v>15</v>
      </c>
      <c r="E13" s="385">
        <f>M15</f>
        <v>94</v>
      </c>
      <c r="F13" s="386"/>
      <c r="G13" s="386"/>
      <c r="H13" s="386"/>
      <c r="I13" s="386"/>
      <c r="J13" s="386"/>
      <c r="K13" s="387"/>
      <c r="L13" s="388"/>
      <c r="M13" s="388"/>
    </row>
    <row r="14" spans="1:13">
      <c r="A14" s="28"/>
      <c r="B14" s="311"/>
      <c r="C14" s="384"/>
      <c r="D14" s="28"/>
      <c r="E14" s="385">
        <f>31+31+16+16</f>
        <v>94</v>
      </c>
      <c r="F14" s="388" t="s">
        <v>85</v>
      </c>
      <c r="G14" s="386"/>
      <c r="H14" s="388" t="s">
        <v>85</v>
      </c>
      <c r="I14" s="386"/>
      <c r="J14" s="388" t="s">
        <v>85</v>
      </c>
      <c r="K14" s="387"/>
      <c r="L14" s="388" t="s">
        <v>85</v>
      </c>
      <c r="M14" s="388">
        <f>ROUND(PRODUCT(E14:K14),2)</f>
        <v>94</v>
      </c>
    </row>
    <row r="15" spans="1:13" ht="12.75" customHeight="1">
      <c r="A15" s="389"/>
      <c r="B15" s="390"/>
      <c r="C15" s="384"/>
      <c r="D15" s="391"/>
      <c r="E15" s="385"/>
      <c r="F15" s="386"/>
      <c r="G15" s="386"/>
      <c r="H15" s="386"/>
      <c r="I15" s="386"/>
      <c r="J15" s="386"/>
      <c r="K15" s="387" t="s">
        <v>21</v>
      </c>
      <c r="L15" s="388" t="s">
        <v>22</v>
      </c>
      <c r="M15" s="388">
        <f>SUM(M14)</f>
        <v>94</v>
      </c>
    </row>
    <row r="16" spans="1:13">
      <c r="A16" s="28" t="s">
        <v>21321</v>
      </c>
      <c r="B16" s="311">
        <v>98459</v>
      </c>
      <c r="C16" s="384" t="s">
        <v>21320</v>
      </c>
      <c r="D16" s="28" t="s">
        <v>7</v>
      </c>
      <c r="E16" s="385">
        <f>M18</f>
        <v>176.4</v>
      </c>
      <c r="F16" s="386"/>
      <c r="G16" s="386"/>
      <c r="H16" s="386"/>
      <c r="I16" s="386"/>
      <c r="J16" s="386"/>
      <c r="K16" s="387"/>
      <c r="L16" s="388"/>
      <c r="M16" s="388"/>
    </row>
    <row r="17" spans="1:14">
      <c r="A17" s="28"/>
      <c r="B17" s="311"/>
      <c r="C17" s="384"/>
      <c r="D17" s="28"/>
      <c r="E17" s="385">
        <f>17+17+32+32</f>
        <v>98</v>
      </c>
      <c r="F17" s="388" t="s">
        <v>85</v>
      </c>
      <c r="G17" s="386"/>
      <c r="H17" s="388" t="s">
        <v>85</v>
      </c>
      <c r="I17" s="386">
        <v>1.8</v>
      </c>
      <c r="J17" s="388" t="s">
        <v>85</v>
      </c>
      <c r="K17" s="387"/>
      <c r="L17" s="388" t="s">
        <v>85</v>
      </c>
      <c r="M17" s="388">
        <f>ROUND(PRODUCT(E17:K17),2)</f>
        <v>176.4</v>
      </c>
    </row>
    <row r="18" spans="1:14" ht="12.75" customHeight="1">
      <c r="A18" s="389"/>
      <c r="B18" s="390"/>
      <c r="C18" s="384"/>
      <c r="D18" s="391"/>
      <c r="E18" s="385"/>
      <c r="F18" s="386"/>
      <c r="G18" s="386"/>
      <c r="H18" s="386"/>
      <c r="I18" s="386"/>
      <c r="J18" s="386"/>
      <c r="K18" s="387" t="s">
        <v>21</v>
      </c>
      <c r="L18" s="388" t="s">
        <v>22</v>
      </c>
      <c r="M18" s="388">
        <f>SUM(M17)</f>
        <v>176.4</v>
      </c>
    </row>
    <row r="19" spans="1:14" s="52" customFormat="1" ht="12.75" customHeight="1">
      <c r="A19" s="20" t="s">
        <v>1</v>
      </c>
      <c r="B19" s="23"/>
      <c r="C19" s="34" t="s">
        <v>34</v>
      </c>
      <c r="D19" s="22"/>
      <c r="E19" s="22"/>
      <c r="F19" s="22"/>
      <c r="G19" s="22"/>
      <c r="H19" s="22"/>
      <c r="I19" s="22"/>
      <c r="J19" s="22"/>
      <c r="K19" s="22"/>
      <c r="L19" s="22"/>
      <c r="M19" s="22"/>
    </row>
    <row r="20" spans="1:14" ht="23.25" customHeight="1">
      <c r="A20" s="28" t="s">
        <v>2</v>
      </c>
      <c r="B20" s="441" t="str">
        <f>COMPOSIÇÕES!A10</f>
        <v>001</v>
      </c>
      <c r="C20" s="384" t="str">
        <f>COMPOSIÇÕES!D10</f>
        <v>REGULARIZACAO MANUAL DE TERRENO NATURAL, CORTE OU ATERRO ATE 20 CM DE  ESPESSURA.</v>
      </c>
      <c r="D20" s="28" t="str">
        <f>COMPOSIÇÕES!E10</f>
        <v>M²</v>
      </c>
      <c r="E20" s="385">
        <f>M22</f>
        <v>450</v>
      </c>
      <c r="F20" s="386"/>
      <c r="G20" s="386"/>
      <c r="H20" s="386"/>
      <c r="I20" s="386"/>
      <c r="J20" s="386"/>
      <c r="K20" s="442"/>
      <c r="L20" s="386"/>
      <c r="M20" s="386"/>
    </row>
    <row r="21" spans="1:14">
      <c r="A21" s="28"/>
      <c r="B21" s="311"/>
      <c r="C21" s="443" t="s">
        <v>16715</v>
      </c>
      <c r="D21" s="28"/>
      <c r="E21" s="386">
        <v>30</v>
      </c>
      <c r="F21" s="388" t="s">
        <v>85</v>
      </c>
      <c r="G21" s="386">
        <v>15</v>
      </c>
      <c r="H21" s="388" t="s">
        <v>85</v>
      </c>
      <c r="J21" s="388" t="s">
        <v>85</v>
      </c>
      <c r="K21" s="442"/>
      <c r="L21" s="388" t="s">
        <v>85</v>
      </c>
      <c r="M21" s="388">
        <f>ROUND(PRODUCT(E21:K21),2)</f>
        <v>450</v>
      </c>
    </row>
    <row r="22" spans="1:14" ht="12" customHeight="1">
      <c r="A22" s="389"/>
      <c r="B22" s="390"/>
      <c r="C22" s="443"/>
      <c r="D22" s="391"/>
      <c r="E22" s="385"/>
      <c r="F22" s="386"/>
      <c r="G22" s="386"/>
      <c r="H22" s="386"/>
      <c r="I22" s="386"/>
      <c r="J22" s="386"/>
      <c r="K22" s="387" t="s">
        <v>21</v>
      </c>
      <c r="L22" s="388" t="s">
        <v>22</v>
      </c>
      <c r="M22" s="388">
        <f>SUM(M21:M21)</f>
        <v>450</v>
      </c>
    </row>
    <row r="23" spans="1:14" ht="23.25" customHeight="1">
      <c r="A23" s="28" t="s">
        <v>21309</v>
      </c>
      <c r="B23" s="441" t="s">
        <v>12751</v>
      </c>
      <c r="C23" s="384" t="s">
        <v>21324</v>
      </c>
      <c r="D23" s="28" t="s">
        <v>14</v>
      </c>
      <c r="E23" s="385">
        <f>M26</f>
        <v>18.490000000000002</v>
      </c>
      <c r="F23" s="386"/>
      <c r="G23" s="386"/>
      <c r="H23" s="386"/>
      <c r="I23" s="386"/>
      <c r="J23" s="386"/>
      <c r="K23" s="442"/>
      <c r="L23" s="386"/>
      <c r="M23" s="386"/>
    </row>
    <row r="24" spans="1:14">
      <c r="A24" s="28"/>
      <c r="B24" s="311"/>
      <c r="C24" s="443" t="s">
        <v>21363</v>
      </c>
      <c r="D24" s="28"/>
      <c r="E24" s="385">
        <f>(30+15+30+15)-2</f>
        <v>88</v>
      </c>
      <c r="F24" s="388" t="s">
        <v>85</v>
      </c>
      <c r="G24" s="386">
        <f>0.2*2</f>
        <v>0.4</v>
      </c>
      <c r="H24" s="388" t="s">
        <v>85</v>
      </c>
      <c r="I24" s="386">
        <v>0.4</v>
      </c>
      <c r="J24" s="388" t="s">
        <v>85</v>
      </c>
      <c r="K24" s="442"/>
      <c r="L24" s="388" t="s">
        <v>85</v>
      </c>
      <c r="M24" s="388">
        <f>ROUND(PRODUCT(E24:K24),2)</f>
        <v>14.08</v>
      </c>
    </row>
    <row r="25" spans="1:14">
      <c r="A25" s="28"/>
      <c r="B25" s="311"/>
      <c r="C25" s="443" t="s">
        <v>21310</v>
      </c>
      <c r="D25" s="28"/>
      <c r="E25" s="385">
        <v>0.7</v>
      </c>
      <c r="F25" s="388" t="s">
        <v>85</v>
      </c>
      <c r="G25" s="386">
        <v>0.7</v>
      </c>
      <c r="H25" s="388" t="s">
        <v>85</v>
      </c>
      <c r="I25" s="386">
        <v>0.3</v>
      </c>
      <c r="J25" s="388" t="s">
        <v>85</v>
      </c>
      <c r="K25" s="442">
        <f>10+10+5+5</f>
        <v>30</v>
      </c>
      <c r="L25" s="388" t="s">
        <v>85</v>
      </c>
      <c r="M25" s="388">
        <f>ROUND(PRODUCT(E25:K25),2)</f>
        <v>4.41</v>
      </c>
    </row>
    <row r="26" spans="1:14" ht="12" customHeight="1">
      <c r="A26" s="389"/>
      <c r="B26" s="390"/>
      <c r="C26" s="443"/>
      <c r="D26" s="391"/>
      <c r="E26" s="385"/>
      <c r="F26" s="386"/>
      <c r="G26" s="386"/>
      <c r="H26" s="386"/>
      <c r="I26" s="386"/>
      <c r="J26" s="386"/>
      <c r="K26" s="387" t="s">
        <v>21</v>
      </c>
      <c r="L26" s="388" t="s">
        <v>22</v>
      </c>
      <c r="M26" s="388">
        <f>SUM(M24:M25)</f>
        <v>18.490000000000002</v>
      </c>
    </row>
    <row r="27" spans="1:14" ht="23.25" customHeight="1">
      <c r="A27" s="28" t="s">
        <v>21312</v>
      </c>
      <c r="B27" s="441" t="s">
        <v>21313</v>
      </c>
      <c r="C27" s="384" t="s">
        <v>12922</v>
      </c>
      <c r="D27" s="28" t="s">
        <v>14</v>
      </c>
      <c r="E27" s="385">
        <f>M30</f>
        <v>7.78</v>
      </c>
      <c r="F27" s="386"/>
      <c r="G27" s="386"/>
      <c r="H27" s="386"/>
      <c r="I27" s="386"/>
      <c r="J27" s="386"/>
      <c r="K27" s="442"/>
      <c r="L27" s="386"/>
      <c r="M27" s="386"/>
    </row>
    <row r="28" spans="1:14" s="52" customFormat="1">
      <c r="A28" s="40"/>
      <c r="B28" s="41"/>
      <c r="C28" s="422" t="s">
        <v>21363</v>
      </c>
      <c r="D28" s="40"/>
      <c r="E28" s="414">
        <f>E24</f>
        <v>88</v>
      </c>
      <c r="F28" s="417" t="s">
        <v>85</v>
      </c>
      <c r="G28" s="415">
        <f>G24-0.2</f>
        <v>0.2</v>
      </c>
      <c r="H28" s="417" t="s">
        <v>85</v>
      </c>
      <c r="I28" s="415">
        <v>0.4</v>
      </c>
      <c r="J28" s="417" t="s">
        <v>85</v>
      </c>
      <c r="K28" s="421"/>
      <c r="L28" s="417" t="s">
        <v>85</v>
      </c>
      <c r="M28" s="417">
        <f>ROUND(PRODUCT(E28:K28),2)</f>
        <v>7.04</v>
      </c>
    </row>
    <row r="29" spans="1:14" s="52" customFormat="1">
      <c r="A29" s="40"/>
      <c r="B29" s="41"/>
      <c r="C29" s="422" t="s">
        <v>21325</v>
      </c>
      <c r="D29" s="40"/>
      <c r="E29" s="414">
        <f>M25</f>
        <v>4.41</v>
      </c>
      <c r="F29" s="417" t="s">
        <v>196</v>
      </c>
      <c r="G29" s="415">
        <f>(0.6*0.6*0.3)*34</f>
        <v>3.6720000000000002</v>
      </c>
      <c r="H29" s="417"/>
      <c r="I29" s="415"/>
      <c r="J29" s="417"/>
      <c r="K29" s="421"/>
      <c r="L29" s="417" t="s">
        <v>22</v>
      </c>
      <c r="M29" s="417">
        <f>ROUND(SUM(E29-G29),2)</f>
        <v>0.74</v>
      </c>
    </row>
    <row r="30" spans="1:14" s="52" customFormat="1" ht="12" customHeight="1">
      <c r="A30" s="418"/>
      <c r="B30" s="419"/>
      <c r="C30" s="422"/>
      <c r="D30" s="420"/>
      <c r="E30" s="414"/>
      <c r="F30" s="415"/>
      <c r="G30" s="415"/>
      <c r="H30" s="415"/>
      <c r="I30" s="415"/>
      <c r="J30" s="415"/>
      <c r="K30" s="416" t="s">
        <v>21</v>
      </c>
      <c r="L30" s="417" t="s">
        <v>22</v>
      </c>
      <c r="M30" s="417">
        <f>SUM(M28:M29)</f>
        <v>7.78</v>
      </c>
    </row>
    <row r="31" spans="1:14" s="52" customFormat="1" ht="12.75" customHeight="1">
      <c r="A31" s="20" t="s">
        <v>8</v>
      </c>
      <c r="B31" s="24"/>
      <c r="C31" s="34" t="s">
        <v>35</v>
      </c>
      <c r="D31" s="25"/>
      <c r="E31" s="22"/>
      <c r="F31" s="22"/>
      <c r="G31" s="22"/>
      <c r="H31" s="22"/>
      <c r="I31" s="22"/>
      <c r="J31" s="22"/>
      <c r="K31" s="22"/>
      <c r="L31" s="22"/>
      <c r="M31" s="22"/>
    </row>
    <row r="32" spans="1:14" s="447" customFormat="1" ht="24.75" customHeight="1">
      <c r="A32" s="389" t="s">
        <v>9</v>
      </c>
      <c r="B32" s="311">
        <v>94974</v>
      </c>
      <c r="C32" s="384" t="s">
        <v>5908</v>
      </c>
      <c r="D32" s="28" t="s">
        <v>21316</v>
      </c>
      <c r="E32" s="385">
        <f>M35</f>
        <v>0.97</v>
      </c>
      <c r="F32" s="444"/>
      <c r="G32" s="444"/>
      <c r="H32" s="444"/>
      <c r="I32" s="444"/>
      <c r="J32" s="444"/>
      <c r="K32" s="445"/>
      <c r="L32" s="444"/>
      <c r="M32" s="446"/>
      <c r="N32" s="447">
        <v>2</v>
      </c>
    </row>
    <row r="33" spans="1:16">
      <c r="A33" s="28"/>
      <c r="B33" s="311"/>
      <c r="C33" s="443" t="s">
        <v>21311</v>
      </c>
      <c r="D33" s="28"/>
      <c r="E33" s="386">
        <f>E24</f>
        <v>88</v>
      </c>
      <c r="F33" s="388" t="s">
        <v>85</v>
      </c>
      <c r="G33" s="386">
        <v>0.2</v>
      </c>
      <c r="H33" s="388" t="s">
        <v>85</v>
      </c>
      <c r="I33" s="448">
        <v>0.03</v>
      </c>
      <c r="J33" s="388" t="s">
        <v>85</v>
      </c>
      <c r="K33" s="442"/>
      <c r="L33" s="388" t="s">
        <v>85</v>
      </c>
      <c r="M33" s="388">
        <f>ROUND(PRODUCT(E33:K33),2)</f>
        <v>0.53</v>
      </c>
      <c r="N33" s="36">
        <f>25.8/0.15</f>
        <v>172</v>
      </c>
    </row>
    <row r="34" spans="1:16">
      <c r="A34" s="28"/>
      <c r="B34" s="311"/>
      <c r="C34" s="443" t="s">
        <v>21310</v>
      </c>
      <c r="D34" s="28"/>
      <c r="E34" s="386">
        <v>0.7</v>
      </c>
      <c r="F34" s="388" t="s">
        <v>85</v>
      </c>
      <c r="G34" s="386">
        <v>0.7</v>
      </c>
      <c r="H34" s="388" t="s">
        <v>85</v>
      </c>
      <c r="I34" s="448">
        <v>0.03</v>
      </c>
      <c r="J34" s="388" t="s">
        <v>85</v>
      </c>
      <c r="K34" s="442">
        <f>10+10+5+5</f>
        <v>30</v>
      </c>
      <c r="L34" s="388" t="s">
        <v>85</v>
      </c>
      <c r="M34" s="388">
        <f>ROUND(PRODUCT(E34:K34),2)</f>
        <v>0.44</v>
      </c>
    </row>
    <row r="35" spans="1:16" ht="12.75" customHeight="1">
      <c r="A35" s="389"/>
      <c r="B35" s="390"/>
      <c r="C35" s="384"/>
      <c r="D35" s="391"/>
      <c r="E35" s="385"/>
      <c r="F35" s="386"/>
      <c r="G35" s="386"/>
      <c r="H35" s="386"/>
      <c r="I35" s="386"/>
      <c r="J35" s="386"/>
      <c r="K35" s="387" t="s">
        <v>21</v>
      </c>
      <c r="L35" s="388" t="s">
        <v>22</v>
      </c>
      <c r="M35" s="388">
        <f>SUM(M33:M34)</f>
        <v>0.97</v>
      </c>
    </row>
    <row r="36" spans="1:16" ht="24.75" customHeight="1">
      <c r="A36" s="389" t="s">
        <v>3</v>
      </c>
      <c r="B36" s="311">
        <v>104918</v>
      </c>
      <c r="C36" s="384" t="s">
        <v>18467</v>
      </c>
      <c r="D36" s="28" t="s">
        <v>64</v>
      </c>
      <c r="E36" s="385">
        <f>M39</f>
        <v>255.17</v>
      </c>
      <c r="F36" s="385"/>
      <c r="G36" s="385"/>
      <c r="H36" s="385"/>
      <c r="I36" s="385" t="s">
        <v>21356</v>
      </c>
      <c r="J36" s="385"/>
      <c r="K36" s="442"/>
      <c r="L36" s="385"/>
      <c r="M36" s="386"/>
      <c r="N36" s="36">
        <v>2</v>
      </c>
    </row>
    <row r="37" spans="1:16">
      <c r="A37" s="28"/>
      <c r="B37" s="311"/>
      <c r="C37" s="443" t="s">
        <v>21311</v>
      </c>
      <c r="D37" s="28"/>
      <c r="E37" s="385">
        <f>E28</f>
        <v>88</v>
      </c>
      <c r="F37" s="388" t="s">
        <v>85</v>
      </c>
      <c r="G37" s="386">
        <v>4</v>
      </c>
      <c r="H37" s="388" t="s">
        <v>85</v>
      </c>
      <c r="I37" s="448">
        <v>0.39500000000000002</v>
      </c>
      <c r="J37" s="388" t="s">
        <v>85</v>
      </c>
      <c r="K37" s="36"/>
      <c r="L37" s="388" t="s">
        <v>85</v>
      </c>
      <c r="M37" s="388">
        <f>ROUND(PRODUCT(E37:J37),2)</f>
        <v>139.04</v>
      </c>
      <c r="N37" s="36">
        <f>22.3/0.15</f>
        <v>148.66666666666669</v>
      </c>
    </row>
    <row r="38" spans="1:16">
      <c r="A38" s="28"/>
      <c r="B38" s="311"/>
      <c r="C38" s="443" t="s">
        <v>21310</v>
      </c>
      <c r="D38" s="28"/>
      <c r="E38" s="386">
        <v>0.7</v>
      </c>
      <c r="F38" s="388" t="s">
        <v>85</v>
      </c>
      <c r="G38" s="386">
        <v>14</v>
      </c>
      <c r="H38" s="388" t="s">
        <v>85</v>
      </c>
      <c r="I38" s="448">
        <v>0.39500000000000002</v>
      </c>
      <c r="J38" s="388" t="s">
        <v>85</v>
      </c>
      <c r="K38" s="442">
        <f>10+10+5+5</f>
        <v>30</v>
      </c>
      <c r="L38" s="388" t="s">
        <v>85</v>
      </c>
      <c r="M38" s="388">
        <f>ROUND(PRODUCT(E38:K38),2)</f>
        <v>116.13</v>
      </c>
    </row>
    <row r="39" spans="1:16" ht="12.75" customHeight="1">
      <c r="A39" s="389"/>
      <c r="B39" s="390"/>
      <c r="C39" s="384"/>
      <c r="D39" s="391"/>
      <c r="E39" s="385"/>
      <c r="F39" s="386"/>
      <c r="G39" s="386"/>
      <c r="H39" s="386"/>
      <c r="I39" s="386"/>
      <c r="J39" s="386"/>
      <c r="K39" s="387" t="s">
        <v>21</v>
      </c>
      <c r="L39" s="388" t="s">
        <v>22</v>
      </c>
      <c r="M39" s="388">
        <f>SUM(M37:M38)</f>
        <v>255.17</v>
      </c>
      <c r="N39" s="36">
        <f>E38/0.1</f>
        <v>6.9999999999999991</v>
      </c>
    </row>
    <row r="40" spans="1:16" ht="24.75" customHeight="1">
      <c r="A40" s="389" t="s">
        <v>66</v>
      </c>
      <c r="B40" s="311">
        <v>104916</v>
      </c>
      <c r="C40" s="384" t="s">
        <v>18552</v>
      </c>
      <c r="D40" s="28" t="s">
        <v>64</v>
      </c>
      <c r="E40" s="385">
        <f>M42</f>
        <v>72.319999999999993</v>
      </c>
      <c r="F40" s="385"/>
      <c r="G40" s="385"/>
      <c r="H40" s="385"/>
      <c r="I40" s="385" t="s">
        <v>21356</v>
      </c>
      <c r="J40" s="385"/>
      <c r="K40" s="442"/>
      <c r="L40" s="385"/>
      <c r="M40" s="386"/>
      <c r="P40" s="36">
        <f>E33/0.15</f>
        <v>586.66666666666674</v>
      </c>
    </row>
    <row r="41" spans="1:16">
      <c r="A41" s="28"/>
      <c r="B41" s="311"/>
      <c r="C41" s="443" t="s">
        <v>21311</v>
      </c>
      <c r="D41" s="28"/>
      <c r="E41" s="386">
        <f>0.2+0.2+0.2+0.2</f>
        <v>0.8</v>
      </c>
      <c r="F41" s="388" t="s">
        <v>85</v>
      </c>
      <c r="G41" s="386">
        <v>587</v>
      </c>
      <c r="H41" s="388" t="s">
        <v>85</v>
      </c>
      <c r="I41" s="448">
        <v>0.154</v>
      </c>
      <c r="J41" s="388" t="s">
        <v>85</v>
      </c>
      <c r="K41" s="442"/>
      <c r="L41" s="388" t="s">
        <v>85</v>
      </c>
      <c r="M41" s="388">
        <f>ROUND(PRODUCT(E41:K41),2)</f>
        <v>72.319999999999993</v>
      </c>
      <c r="N41" s="36">
        <f>22.3/0.15</f>
        <v>148.66666666666669</v>
      </c>
    </row>
    <row r="42" spans="1:16" ht="12.75" customHeight="1">
      <c r="A42" s="389"/>
      <c r="B42" s="390"/>
      <c r="C42" s="384"/>
      <c r="D42" s="391"/>
      <c r="E42" s="385"/>
      <c r="F42" s="386"/>
      <c r="G42" s="386"/>
      <c r="H42" s="386"/>
      <c r="I42" s="386"/>
      <c r="J42" s="386"/>
      <c r="K42" s="387" t="s">
        <v>21</v>
      </c>
      <c r="L42" s="388" t="s">
        <v>22</v>
      </c>
      <c r="M42" s="388">
        <f>SUM(M41)</f>
        <v>72.319999999999993</v>
      </c>
    </row>
    <row r="43" spans="1:16" ht="23.25" customHeight="1">
      <c r="A43" s="389" t="s">
        <v>21314</v>
      </c>
      <c r="B43" s="311">
        <v>96536</v>
      </c>
      <c r="C43" s="384" t="s">
        <v>18314</v>
      </c>
      <c r="D43" s="28" t="s">
        <v>7</v>
      </c>
      <c r="E43" s="385">
        <f>M45</f>
        <v>35.200000000000003</v>
      </c>
      <c r="F43" s="385"/>
      <c r="G43" s="385"/>
      <c r="H43" s="385"/>
      <c r="I43" s="385"/>
      <c r="J43" s="385"/>
      <c r="K43" s="442"/>
      <c r="L43" s="385"/>
      <c r="M43" s="386"/>
    </row>
    <row r="44" spans="1:16">
      <c r="A44" s="28"/>
      <c r="B44" s="311"/>
      <c r="C44" s="443" t="s">
        <v>21311</v>
      </c>
      <c r="D44" s="28"/>
      <c r="E44" s="386">
        <f>E24</f>
        <v>88</v>
      </c>
      <c r="F44" s="388" t="s">
        <v>85</v>
      </c>
      <c r="G44" s="386"/>
      <c r="H44" s="388" t="s">
        <v>85</v>
      </c>
      <c r="I44" s="386">
        <f>0.2+0.2</f>
        <v>0.4</v>
      </c>
      <c r="J44" s="388" t="s">
        <v>85</v>
      </c>
      <c r="K44" s="442"/>
      <c r="L44" s="388" t="s">
        <v>85</v>
      </c>
      <c r="M44" s="388">
        <f>ROUND(PRODUCT(E44:K44),2)</f>
        <v>35.200000000000003</v>
      </c>
    </row>
    <row r="45" spans="1:16" ht="12.75" customHeight="1">
      <c r="A45" s="389"/>
      <c r="B45" s="390"/>
      <c r="C45" s="384"/>
      <c r="D45" s="391"/>
      <c r="E45" s="385"/>
      <c r="F45" s="386"/>
      <c r="G45" s="386"/>
      <c r="H45" s="386"/>
      <c r="I45" s="386"/>
      <c r="J45" s="386"/>
      <c r="K45" s="387" t="s">
        <v>21</v>
      </c>
      <c r="L45" s="388" t="s">
        <v>22</v>
      </c>
      <c r="M45" s="388">
        <f>SUM(M44:M44)</f>
        <v>35.200000000000003</v>
      </c>
      <c r="N45" s="36">
        <f>E37/0.15</f>
        <v>586.66666666666674</v>
      </c>
    </row>
    <row r="46" spans="1:16" ht="23.25" customHeight="1">
      <c r="A46" s="389" t="s">
        <v>21315</v>
      </c>
      <c r="B46" s="311">
        <v>96535</v>
      </c>
      <c r="C46" s="384" t="s">
        <v>18312</v>
      </c>
      <c r="D46" s="28" t="s">
        <v>7</v>
      </c>
      <c r="E46" s="385">
        <f>M48</f>
        <v>21.6</v>
      </c>
      <c r="F46" s="385"/>
      <c r="G46" s="385"/>
      <c r="H46" s="385"/>
      <c r="I46" s="385"/>
      <c r="J46" s="385"/>
      <c r="K46" s="442"/>
      <c r="L46" s="385"/>
      <c r="M46" s="386"/>
    </row>
    <row r="47" spans="1:16">
      <c r="A47" s="28"/>
      <c r="B47" s="311"/>
      <c r="C47" s="443" t="s">
        <v>21310</v>
      </c>
      <c r="D47" s="28"/>
      <c r="E47" s="386">
        <f>0.6+0.6+0.6+0.6</f>
        <v>2.4</v>
      </c>
      <c r="F47" s="388" t="s">
        <v>85</v>
      </c>
      <c r="G47" s="386"/>
      <c r="H47" s="388" t="s">
        <v>85</v>
      </c>
      <c r="I47" s="386">
        <v>0.3</v>
      </c>
      <c r="J47" s="388" t="s">
        <v>85</v>
      </c>
      <c r="K47" s="442">
        <f>10+10+5+5</f>
        <v>30</v>
      </c>
      <c r="L47" s="388" t="s">
        <v>85</v>
      </c>
      <c r="M47" s="388">
        <f>ROUND(PRODUCT(E47:K47),2)</f>
        <v>21.6</v>
      </c>
    </row>
    <row r="48" spans="1:16" ht="12.75" customHeight="1">
      <c r="A48" s="389"/>
      <c r="B48" s="390"/>
      <c r="C48" s="384"/>
      <c r="D48" s="391"/>
      <c r="E48" s="385"/>
      <c r="F48" s="386"/>
      <c r="G48" s="386"/>
      <c r="H48" s="386"/>
      <c r="I48" s="386"/>
      <c r="J48" s="386"/>
      <c r="K48" s="387" t="s">
        <v>21</v>
      </c>
      <c r="L48" s="388" t="s">
        <v>22</v>
      </c>
      <c r="M48" s="388">
        <f>SUM(M47:M47)</f>
        <v>21.6</v>
      </c>
    </row>
    <row r="49" spans="1:15" ht="23.25" customHeight="1">
      <c r="A49" s="389" t="s">
        <v>21366</v>
      </c>
      <c r="B49" s="311">
        <v>96556</v>
      </c>
      <c r="C49" s="384" t="s">
        <v>18503</v>
      </c>
      <c r="D49" s="28" t="s">
        <v>14</v>
      </c>
      <c r="E49" s="385">
        <f>M51</f>
        <v>3.24</v>
      </c>
      <c r="F49" s="385"/>
      <c r="G49" s="385"/>
      <c r="H49" s="385"/>
      <c r="I49" s="385"/>
      <c r="J49" s="385"/>
      <c r="K49" s="442"/>
      <c r="L49" s="385"/>
      <c r="M49" s="386"/>
    </row>
    <row r="50" spans="1:15">
      <c r="A50" s="28"/>
      <c r="B50" s="311"/>
      <c r="C50" s="443" t="s">
        <v>21310</v>
      </c>
      <c r="D50" s="28"/>
      <c r="E50" s="386">
        <v>0.6</v>
      </c>
      <c r="F50" s="388" t="s">
        <v>85</v>
      </c>
      <c r="G50" s="386">
        <v>0.6</v>
      </c>
      <c r="H50" s="388" t="s">
        <v>85</v>
      </c>
      <c r="I50" s="386">
        <v>0.3</v>
      </c>
      <c r="J50" s="388" t="s">
        <v>85</v>
      </c>
      <c r="K50" s="442">
        <f>10+10+5+5</f>
        <v>30</v>
      </c>
      <c r="L50" s="388" t="s">
        <v>85</v>
      </c>
      <c r="M50" s="388">
        <f>ROUND(PRODUCT(E50:K50),2)</f>
        <v>3.24</v>
      </c>
    </row>
    <row r="51" spans="1:15" ht="12.75" customHeight="1">
      <c r="A51" s="389"/>
      <c r="B51" s="390"/>
      <c r="C51" s="384"/>
      <c r="D51" s="391"/>
      <c r="E51" s="385"/>
      <c r="F51" s="386"/>
      <c r="G51" s="386"/>
      <c r="H51" s="386"/>
      <c r="I51" s="386"/>
      <c r="J51" s="386"/>
      <c r="K51" s="387" t="s">
        <v>21</v>
      </c>
      <c r="L51" s="388" t="s">
        <v>22</v>
      </c>
      <c r="M51" s="388">
        <f>SUM(M50:M50)</f>
        <v>3.24</v>
      </c>
    </row>
    <row r="52" spans="1:15" ht="23.25" customHeight="1">
      <c r="A52" s="389" t="s">
        <v>21367</v>
      </c>
      <c r="B52" s="311">
        <v>96557</v>
      </c>
      <c r="C52" s="384" t="s">
        <v>18505</v>
      </c>
      <c r="D52" s="28" t="s">
        <v>14</v>
      </c>
      <c r="E52" s="385">
        <f>M54</f>
        <v>3.52</v>
      </c>
      <c r="F52" s="385"/>
      <c r="G52" s="385"/>
      <c r="H52" s="385"/>
      <c r="I52" s="385"/>
      <c r="J52" s="385"/>
      <c r="K52" s="442"/>
      <c r="L52" s="385"/>
      <c r="M52" s="386"/>
    </row>
    <row r="53" spans="1:15" s="52" customFormat="1">
      <c r="A53" s="40"/>
      <c r="B53" s="41"/>
      <c r="C53" s="422" t="s">
        <v>21311</v>
      </c>
      <c r="D53" s="40"/>
      <c r="E53" s="415">
        <f>E24</f>
        <v>88</v>
      </c>
      <c r="F53" s="417" t="s">
        <v>85</v>
      </c>
      <c r="G53" s="415">
        <v>0.2</v>
      </c>
      <c r="H53" s="417" t="s">
        <v>85</v>
      </c>
      <c r="I53" s="415">
        <v>0.2</v>
      </c>
      <c r="J53" s="417" t="s">
        <v>85</v>
      </c>
      <c r="K53" s="421"/>
      <c r="L53" s="417" t="s">
        <v>85</v>
      </c>
      <c r="M53" s="417">
        <f>ROUND(PRODUCT(E53:K53),2)</f>
        <v>3.52</v>
      </c>
    </row>
    <row r="54" spans="1:15" ht="12.75" customHeight="1">
      <c r="A54" s="389"/>
      <c r="B54" s="390"/>
      <c r="C54" s="384"/>
      <c r="D54" s="391"/>
      <c r="E54" s="385"/>
      <c r="F54" s="386"/>
      <c r="G54" s="386"/>
      <c r="H54" s="386"/>
      <c r="I54" s="386"/>
      <c r="J54" s="386"/>
      <c r="K54" s="387" t="s">
        <v>21</v>
      </c>
      <c r="L54" s="388" t="s">
        <v>22</v>
      </c>
      <c r="M54" s="388">
        <f>SUM(M53:M53)</f>
        <v>3.52</v>
      </c>
    </row>
    <row r="55" spans="1:15" s="52" customFormat="1" ht="12.75" customHeight="1">
      <c r="A55" s="20" t="s">
        <v>4</v>
      </c>
      <c r="B55" s="23"/>
      <c r="C55" s="34" t="s">
        <v>16716</v>
      </c>
      <c r="D55" s="22"/>
      <c r="E55" s="22"/>
      <c r="F55" s="22"/>
      <c r="G55" s="22"/>
      <c r="H55" s="22"/>
      <c r="I55" s="22"/>
      <c r="J55" s="22"/>
      <c r="K55" s="22"/>
      <c r="L55" s="22"/>
      <c r="M55" s="22"/>
      <c r="O55" s="3"/>
    </row>
    <row r="56" spans="1:15" ht="24">
      <c r="A56" s="389" t="s">
        <v>81</v>
      </c>
      <c r="B56" s="311">
        <v>92759</v>
      </c>
      <c r="C56" s="384" t="s">
        <v>5649</v>
      </c>
      <c r="D56" s="28" t="s">
        <v>64</v>
      </c>
      <c r="E56" s="385">
        <f>M58</f>
        <v>25.87</v>
      </c>
      <c r="F56" s="386"/>
      <c r="G56" s="386"/>
      <c r="H56" s="386"/>
      <c r="I56" s="449" t="s">
        <v>21356</v>
      </c>
      <c r="J56" s="386"/>
      <c r="K56" s="450"/>
      <c r="L56" s="386"/>
      <c r="M56" s="386"/>
      <c r="O56"/>
    </row>
    <row r="57" spans="1:15">
      <c r="A57" s="28"/>
      <c r="B57" s="311"/>
      <c r="C57" s="443" t="s">
        <v>137</v>
      </c>
      <c r="D57" s="28"/>
      <c r="E57" s="385">
        <f>0.2+0.2+0.2+0.2</f>
        <v>0.8</v>
      </c>
      <c r="F57" s="388" t="s">
        <v>85</v>
      </c>
      <c r="G57" s="451">
        <v>7</v>
      </c>
      <c r="H57" s="388" t="s">
        <v>85</v>
      </c>
      <c r="I57" s="452">
        <v>0.154</v>
      </c>
      <c r="J57" s="388" t="s">
        <v>85</v>
      </c>
      <c r="K57" s="442">
        <f>10+10+5+5</f>
        <v>30</v>
      </c>
      <c r="L57" s="388" t="s">
        <v>85</v>
      </c>
      <c r="M57" s="388">
        <f>ROUND(PRODUCT(E57:K57),2)</f>
        <v>25.87</v>
      </c>
      <c r="N57" s="36">
        <f>E60/0.15</f>
        <v>6.666666666666667</v>
      </c>
      <c r="O57" s="453"/>
    </row>
    <row r="58" spans="1:15" ht="12.75" customHeight="1">
      <c r="A58" s="389"/>
      <c r="B58" s="390"/>
      <c r="C58" s="384"/>
      <c r="D58" s="391"/>
      <c r="E58" s="385"/>
      <c r="F58" s="386"/>
      <c r="G58" s="386"/>
      <c r="H58" s="386"/>
      <c r="I58" s="386"/>
      <c r="J58" s="386"/>
      <c r="K58" s="387" t="s">
        <v>21</v>
      </c>
      <c r="L58" s="388" t="s">
        <v>22</v>
      </c>
      <c r="M58" s="388">
        <f>SUM(M57:M57)</f>
        <v>25.87</v>
      </c>
    </row>
    <row r="59" spans="1:15" ht="24">
      <c r="A59" s="389" t="s">
        <v>82</v>
      </c>
      <c r="B59" s="311">
        <v>92762</v>
      </c>
      <c r="C59" s="384" t="s">
        <v>5658</v>
      </c>
      <c r="D59" s="28" t="s">
        <v>64</v>
      </c>
      <c r="E59" s="385">
        <f>M61</f>
        <v>74.040000000000006</v>
      </c>
      <c r="F59" s="386"/>
      <c r="G59" s="386"/>
      <c r="H59" s="386"/>
      <c r="I59" s="449" t="s">
        <v>21356</v>
      </c>
      <c r="J59" s="386"/>
      <c r="K59" s="450"/>
      <c r="L59" s="386"/>
      <c r="M59" s="386"/>
      <c r="O59"/>
    </row>
    <row r="60" spans="1:15">
      <c r="A60" s="28"/>
      <c r="B60" s="311"/>
      <c r="C60" s="443" t="s">
        <v>137</v>
      </c>
      <c r="D60" s="28"/>
      <c r="E60" s="385">
        <v>1</v>
      </c>
      <c r="F60" s="388" t="s">
        <v>85</v>
      </c>
      <c r="G60" s="386">
        <v>4</v>
      </c>
      <c r="H60" s="388" t="s">
        <v>85</v>
      </c>
      <c r="I60" s="448">
        <v>0.61699999999999999</v>
      </c>
      <c r="J60" s="388" t="s">
        <v>85</v>
      </c>
      <c r="K60" s="442">
        <f>10+10+5+5</f>
        <v>30</v>
      </c>
      <c r="L60" s="388" t="s">
        <v>85</v>
      </c>
      <c r="M60" s="388">
        <f>ROUND(PRODUCT(E60:K60),2)</f>
        <v>74.040000000000006</v>
      </c>
      <c r="N60" s="36">
        <v>4.3</v>
      </c>
      <c r="O60" s="36">
        <v>28.666666666666668</v>
      </c>
    </row>
    <row r="61" spans="1:15" ht="12.75" customHeight="1">
      <c r="A61" s="389"/>
      <c r="B61" s="390"/>
      <c r="C61" s="384"/>
      <c r="D61" s="391"/>
      <c r="E61" s="385"/>
      <c r="F61" s="386"/>
      <c r="G61" s="386"/>
      <c r="H61" s="386"/>
      <c r="I61" s="386"/>
      <c r="J61" s="386"/>
      <c r="K61" s="387" t="s">
        <v>21</v>
      </c>
      <c r="L61" s="388" t="s">
        <v>22</v>
      </c>
      <c r="M61" s="388">
        <f>SUM(M60:M60)</f>
        <v>74.040000000000006</v>
      </c>
    </row>
    <row r="62" spans="1:15" ht="36">
      <c r="A62" s="389" t="s">
        <v>83</v>
      </c>
      <c r="B62" s="311">
        <v>92419</v>
      </c>
      <c r="C62" s="384" t="s">
        <v>5223</v>
      </c>
      <c r="D62" s="28" t="s">
        <v>7</v>
      </c>
      <c r="E62" s="385">
        <f>M64</f>
        <v>24</v>
      </c>
      <c r="F62" s="386"/>
      <c r="G62" s="386"/>
      <c r="H62" s="386"/>
      <c r="I62" s="386"/>
      <c r="J62" s="386"/>
      <c r="K62" s="450"/>
      <c r="L62" s="386"/>
      <c r="M62" s="386"/>
      <c r="O62"/>
    </row>
    <row r="63" spans="1:15">
      <c r="A63" s="28"/>
      <c r="B63" s="311"/>
      <c r="C63" s="443" t="s">
        <v>137</v>
      </c>
      <c r="D63" s="28"/>
      <c r="E63" s="385">
        <f>0.2+0.2+0.2+0.2</f>
        <v>0.8</v>
      </c>
      <c r="F63" s="388" t="s">
        <v>85</v>
      </c>
      <c r="G63" s="386"/>
      <c r="H63" s="388" t="s">
        <v>85</v>
      </c>
      <c r="I63" s="386">
        <v>1</v>
      </c>
      <c r="J63" s="388" t="s">
        <v>85</v>
      </c>
      <c r="K63" s="442">
        <f>10+10+5+5</f>
        <v>30</v>
      </c>
      <c r="L63" s="388" t="s">
        <v>85</v>
      </c>
      <c r="M63" s="388">
        <f>ROUND(PRODUCT(E63:K63),2)</f>
        <v>24</v>
      </c>
    </row>
    <row r="64" spans="1:15" ht="12.75" customHeight="1">
      <c r="A64" s="389"/>
      <c r="B64" s="390"/>
      <c r="C64" s="384"/>
      <c r="D64" s="391"/>
      <c r="E64" s="385"/>
      <c r="F64" s="386"/>
      <c r="G64" s="386"/>
      <c r="H64" s="386"/>
      <c r="I64" s="386"/>
      <c r="J64" s="386"/>
      <c r="K64" s="387" t="s">
        <v>21</v>
      </c>
      <c r="L64" s="388" t="s">
        <v>22</v>
      </c>
      <c r="M64" s="388">
        <f>SUM(M63:M63)</f>
        <v>24</v>
      </c>
    </row>
    <row r="65" spans="1:15" ht="24">
      <c r="A65" s="28" t="s">
        <v>87</v>
      </c>
      <c r="B65" s="311">
        <v>103669</v>
      </c>
      <c r="C65" s="384" t="s">
        <v>21317</v>
      </c>
      <c r="D65" s="28" t="s">
        <v>14</v>
      </c>
      <c r="E65" s="385">
        <f>M67</f>
        <v>1.2</v>
      </c>
      <c r="F65" s="386"/>
      <c r="G65" s="386"/>
      <c r="H65" s="386"/>
      <c r="I65" s="386"/>
      <c r="J65" s="386"/>
      <c r="K65" s="450"/>
      <c r="L65" s="386"/>
      <c r="M65" s="386"/>
      <c r="O65"/>
    </row>
    <row r="66" spans="1:15">
      <c r="A66" s="28"/>
      <c r="B66" s="311"/>
      <c r="C66" s="443" t="s">
        <v>137</v>
      </c>
      <c r="D66" s="28"/>
      <c r="E66" s="385">
        <v>0.2</v>
      </c>
      <c r="F66" s="388" t="s">
        <v>85</v>
      </c>
      <c r="G66" s="386">
        <v>0.2</v>
      </c>
      <c r="H66" s="388" t="s">
        <v>85</v>
      </c>
      <c r="I66" s="386">
        <v>1</v>
      </c>
      <c r="J66" s="388" t="s">
        <v>85</v>
      </c>
      <c r="K66" s="442">
        <f>10+10+5+5</f>
        <v>30</v>
      </c>
      <c r="L66" s="388" t="s">
        <v>85</v>
      </c>
      <c r="M66" s="388">
        <f>ROUND(PRODUCT(E66:K66),2)</f>
        <v>1.2</v>
      </c>
    </row>
    <row r="67" spans="1:15" s="52" customFormat="1" ht="12.75" customHeight="1">
      <c r="A67" s="418"/>
      <c r="B67" s="419"/>
      <c r="C67" s="413"/>
      <c r="D67" s="420"/>
      <c r="E67" s="414"/>
      <c r="F67" s="415"/>
      <c r="G67" s="415"/>
      <c r="H67" s="415"/>
      <c r="I67" s="415"/>
      <c r="J67" s="415"/>
      <c r="K67" s="416" t="s">
        <v>21</v>
      </c>
      <c r="L67" s="417" t="s">
        <v>22</v>
      </c>
      <c r="M67" s="417">
        <f>SUM(M66:M66)</f>
        <v>1.2</v>
      </c>
    </row>
    <row r="68" spans="1:15" s="52" customFormat="1">
      <c r="A68" s="20" t="s">
        <v>13</v>
      </c>
      <c r="B68" s="23"/>
      <c r="C68" s="34" t="s">
        <v>21318</v>
      </c>
      <c r="D68" s="22"/>
      <c r="E68" s="22"/>
      <c r="F68" s="22"/>
      <c r="G68" s="22"/>
      <c r="H68" s="22"/>
      <c r="I68" s="22"/>
      <c r="J68" s="22"/>
      <c r="K68" s="22"/>
      <c r="L68" s="22"/>
      <c r="M68" s="22"/>
      <c r="O68" s="3"/>
    </row>
    <row r="69" spans="1:15" ht="24">
      <c r="A69" s="389" t="s">
        <v>151</v>
      </c>
      <c r="B69" s="311">
        <v>98555</v>
      </c>
      <c r="C69" s="384" t="s">
        <v>6250</v>
      </c>
      <c r="D69" s="28" t="s">
        <v>7</v>
      </c>
      <c r="E69" s="385">
        <f>M72</f>
        <v>228.79999999999998</v>
      </c>
      <c r="F69" s="386"/>
      <c r="G69" s="386"/>
      <c r="H69" s="386"/>
      <c r="I69" s="386"/>
      <c r="J69" s="386"/>
      <c r="K69" s="450"/>
      <c r="L69" s="386"/>
      <c r="M69" s="386"/>
      <c r="O69"/>
    </row>
    <row r="70" spans="1:15" s="52" customFormat="1">
      <c r="A70" s="40"/>
      <c r="B70" s="41"/>
      <c r="C70" s="422" t="s">
        <v>21363</v>
      </c>
      <c r="D70" s="40"/>
      <c r="E70" s="414">
        <f>E24</f>
        <v>88</v>
      </c>
      <c r="F70" s="417" t="s">
        <v>85</v>
      </c>
      <c r="G70" s="415"/>
      <c r="H70" s="417" t="s">
        <v>85</v>
      </c>
      <c r="I70" s="415">
        <v>1.2</v>
      </c>
      <c r="J70" s="417" t="s">
        <v>85</v>
      </c>
      <c r="K70" s="421">
        <v>2</v>
      </c>
      <c r="L70" s="417" t="s">
        <v>85</v>
      </c>
      <c r="M70" s="417">
        <f>ROUND(PRODUCT(E70:K70),2)</f>
        <v>211.2</v>
      </c>
      <c r="N70" s="423">
        <v>8</v>
      </c>
    </row>
    <row r="71" spans="1:15" s="52" customFormat="1">
      <c r="A71" s="40"/>
      <c r="B71" s="41"/>
      <c r="C71" s="422" t="s">
        <v>86</v>
      </c>
      <c r="D71" s="40"/>
      <c r="E71" s="414">
        <f>E28</f>
        <v>88</v>
      </c>
      <c r="F71" s="417" t="s">
        <v>85</v>
      </c>
      <c r="G71" s="415"/>
      <c r="H71" s="417" t="s">
        <v>85</v>
      </c>
      <c r="I71" s="415">
        <v>0.2</v>
      </c>
      <c r="J71" s="417" t="s">
        <v>85</v>
      </c>
      <c r="K71" s="421"/>
      <c r="L71" s="417" t="s">
        <v>85</v>
      </c>
      <c r="M71" s="417">
        <f>ROUND(PRODUCT(E71:K71),2)</f>
        <v>17.600000000000001</v>
      </c>
      <c r="N71" s="423">
        <v>8</v>
      </c>
    </row>
    <row r="72" spans="1:15" ht="12.75" customHeight="1">
      <c r="A72" s="389"/>
      <c r="B72" s="390"/>
      <c r="C72" s="384"/>
      <c r="D72" s="391"/>
      <c r="E72" s="385"/>
      <c r="F72" s="386"/>
      <c r="G72" s="386"/>
      <c r="H72" s="386"/>
      <c r="I72" s="386"/>
      <c r="J72" s="386"/>
      <c r="K72" s="387" t="s">
        <v>21</v>
      </c>
      <c r="L72" s="388" t="s">
        <v>22</v>
      </c>
      <c r="M72" s="388">
        <f>SUM(M70:M71)</f>
        <v>228.79999999999998</v>
      </c>
    </row>
    <row r="73" spans="1:15" s="52" customFormat="1" ht="12.75" customHeight="1">
      <c r="A73" s="20" t="s">
        <v>23</v>
      </c>
      <c r="B73" s="24"/>
      <c r="C73" s="34" t="s">
        <v>36</v>
      </c>
      <c r="D73" s="22"/>
      <c r="E73" s="22"/>
      <c r="F73" s="22"/>
      <c r="G73" s="22"/>
      <c r="H73" s="22"/>
      <c r="I73" s="22"/>
      <c r="J73" s="22"/>
      <c r="K73" s="22"/>
      <c r="L73" s="22"/>
      <c r="M73" s="22"/>
      <c r="O73" s="3"/>
    </row>
    <row r="74" spans="1:15" ht="36">
      <c r="A74" s="389" t="s">
        <v>24</v>
      </c>
      <c r="B74" s="311">
        <v>103329</v>
      </c>
      <c r="C74" s="384" t="s">
        <v>13011</v>
      </c>
      <c r="D74" s="28" t="s">
        <v>7</v>
      </c>
      <c r="E74" s="385">
        <f>M76</f>
        <v>88</v>
      </c>
      <c r="F74" s="386"/>
      <c r="G74" s="386"/>
      <c r="H74" s="386"/>
      <c r="I74" s="386"/>
      <c r="J74" s="386"/>
      <c r="K74" s="450"/>
      <c r="L74" s="386"/>
      <c r="M74" s="386"/>
      <c r="O74"/>
    </row>
    <row r="75" spans="1:15">
      <c r="A75" s="28"/>
      <c r="B75" s="311"/>
      <c r="C75" s="443" t="s">
        <v>21363</v>
      </c>
      <c r="D75" s="454"/>
      <c r="E75" s="386">
        <f>E33</f>
        <v>88</v>
      </c>
      <c r="F75" s="455" t="s">
        <v>85</v>
      </c>
      <c r="G75" s="456"/>
      <c r="H75" s="455" t="s">
        <v>85</v>
      </c>
      <c r="I75" s="385">
        <v>1</v>
      </c>
      <c r="J75" s="455" t="s">
        <v>85</v>
      </c>
      <c r="K75" s="385"/>
      <c r="L75" s="455" t="s">
        <v>22</v>
      </c>
      <c r="M75" s="388">
        <f>ROUND(PRODUCT(E75:K75),2)</f>
        <v>88</v>
      </c>
      <c r="N75" s="73">
        <v>8</v>
      </c>
    </row>
    <row r="76" spans="1:15" ht="12.75" customHeight="1">
      <c r="A76" s="389"/>
      <c r="B76" s="390"/>
      <c r="C76" s="384"/>
      <c r="D76" s="391"/>
      <c r="E76" s="385"/>
      <c r="F76" s="386"/>
      <c r="G76" s="386"/>
      <c r="H76" s="386"/>
      <c r="I76" s="386"/>
      <c r="J76" s="386"/>
      <c r="K76" s="387" t="s">
        <v>21</v>
      </c>
      <c r="L76" s="388" t="s">
        <v>22</v>
      </c>
      <c r="M76" s="388">
        <f>SUM(M75:M75)</f>
        <v>88</v>
      </c>
    </row>
    <row r="77" spans="1:15" ht="24">
      <c r="A77" s="389" t="s">
        <v>25</v>
      </c>
      <c r="B77" s="311">
        <v>87878</v>
      </c>
      <c r="C77" s="384" t="s">
        <v>67</v>
      </c>
      <c r="D77" s="28" t="s">
        <v>7</v>
      </c>
      <c r="E77" s="385">
        <f>M79</f>
        <v>176</v>
      </c>
      <c r="F77" s="386"/>
      <c r="G77" s="386"/>
      <c r="H77" s="386"/>
      <c r="I77" s="386"/>
      <c r="J77" s="386"/>
      <c r="K77" s="450"/>
      <c r="L77" s="386"/>
      <c r="M77" s="386"/>
      <c r="O77"/>
    </row>
    <row r="78" spans="1:15">
      <c r="A78" s="28"/>
      <c r="B78" s="311"/>
      <c r="C78" s="443" t="s">
        <v>208</v>
      </c>
      <c r="D78" s="28"/>
      <c r="E78" s="385">
        <f>M76</f>
        <v>88</v>
      </c>
      <c r="F78" s="388" t="s">
        <v>85</v>
      </c>
      <c r="G78" s="386"/>
      <c r="H78" s="388" t="s">
        <v>85</v>
      </c>
      <c r="I78" s="386"/>
      <c r="J78" s="388" t="s">
        <v>85</v>
      </c>
      <c r="K78" s="442">
        <v>2</v>
      </c>
      <c r="L78" s="388" t="s">
        <v>85</v>
      </c>
      <c r="M78" s="388">
        <f t="shared" ref="M78" si="0">ROUND(PRODUCT(E78:K78),2)</f>
        <v>176</v>
      </c>
    </row>
    <row r="79" spans="1:15" ht="12.75" customHeight="1">
      <c r="A79" s="389"/>
      <c r="B79" s="390"/>
      <c r="C79" s="384"/>
      <c r="D79" s="391"/>
      <c r="E79" s="385"/>
      <c r="F79" s="386"/>
      <c r="G79" s="386"/>
      <c r="H79" s="386"/>
      <c r="I79" s="386"/>
      <c r="J79" s="386"/>
      <c r="K79" s="387" t="s">
        <v>21</v>
      </c>
      <c r="L79" s="388" t="s">
        <v>22</v>
      </c>
      <c r="M79" s="388">
        <f>SUM(M78:M78)</f>
        <v>176</v>
      </c>
    </row>
    <row r="80" spans="1:15" ht="36">
      <c r="A80" s="389" t="s">
        <v>84</v>
      </c>
      <c r="B80" s="457">
        <v>104952</v>
      </c>
      <c r="C80" s="458" t="s">
        <v>21364</v>
      </c>
      <c r="D80" s="28" t="s">
        <v>7</v>
      </c>
      <c r="E80" s="385">
        <f>M82</f>
        <v>176</v>
      </c>
      <c r="F80" s="386"/>
      <c r="G80" s="386"/>
      <c r="H80" s="386"/>
      <c r="I80" s="386"/>
      <c r="J80" s="386"/>
      <c r="K80" s="450"/>
      <c r="L80" s="386"/>
      <c r="M80" s="386"/>
      <c r="O80"/>
    </row>
    <row r="81" spans="1:15" s="52" customFormat="1">
      <c r="A81" s="40"/>
      <c r="B81" s="41"/>
      <c r="C81" s="422" t="s">
        <v>208</v>
      </c>
      <c r="D81" s="40"/>
      <c r="E81" s="414">
        <f>E78</f>
        <v>88</v>
      </c>
      <c r="F81" s="417" t="s">
        <v>85</v>
      </c>
      <c r="G81" s="415"/>
      <c r="H81" s="417" t="s">
        <v>85</v>
      </c>
      <c r="I81" s="415"/>
      <c r="J81" s="417" t="s">
        <v>85</v>
      </c>
      <c r="K81" s="421">
        <v>2</v>
      </c>
      <c r="L81" s="417" t="s">
        <v>85</v>
      </c>
      <c r="M81" s="417">
        <f>ROUND(PRODUCT(E81:K81),2)</f>
        <v>176</v>
      </c>
    </row>
    <row r="82" spans="1:15" s="52" customFormat="1" ht="12.75" customHeight="1">
      <c r="A82" s="418"/>
      <c r="B82" s="419"/>
      <c r="C82" s="413"/>
      <c r="D82" s="420"/>
      <c r="E82" s="414"/>
      <c r="F82" s="415"/>
      <c r="G82" s="415"/>
      <c r="H82" s="415"/>
      <c r="I82" s="415"/>
      <c r="J82" s="415"/>
      <c r="K82" s="416" t="s">
        <v>21</v>
      </c>
      <c r="L82" s="417" t="s">
        <v>22</v>
      </c>
      <c r="M82" s="417">
        <f>SUM(M81:M81)</f>
        <v>176</v>
      </c>
    </row>
    <row r="83" spans="1:15" s="312" customFormat="1" ht="13.5" customHeight="1">
      <c r="A83" s="32" t="s">
        <v>128</v>
      </c>
      <c r="B83" s="33"/>
      <c r="C83" s="34" t="s">
        <v>37</v>
      </c>
      <c r="D83" s="35"/>
      <c r="E83" s="22"/>
      <c r="F83" s="22"/>
      <c r="G83" s="22"/>
      <c r="H83" s="22"/>
      <c r="I83" s="22"/>
      <c r="J83" s="22"/>
      <c r="K83" s="22"/>
      <c r="L83" s="22"/>
      <c r="M83" s="22"/>
      <c r="O83" s="313"/>
    </row>
    <row r="84" spans="1:15" ht="23.25" customHeight="1">
      <c r="A84" s="28" t="s">
        <v>129</v>
      </c>
      <c r="B84" s="441" t="s">
        <v>143</v>
      </c>
      <c r="C84" s="384" t="str">
        <f>COMPOSIÇÕES!D15</f>
        <v>COLCHÃO DE AREIA (REF.:03212/ORSE)</v>
      </c>
      <c r="D84" s="28" t="str">
        <f>COMPOSIÇÕES!E15</f>
        <v>M³</v>
      </c>
      <c r="E84" s="385">
        <f>M86</f>
        <v>135</v>
      </c>
      <c r="F84" s="386"/>
      <c r="G84" s="386"/>
      <c r="H84" s="386"/>
      <c r="I84" s="386"/>
      <c r="J84" s="386"/>
      <c r="K84" s="442"/>
      <c r="L84" s="386"/>
      <c r="M84" s="386"/>
    </row>
    <row r="85" spans="1:15">
      <c r="A85" s="28"/>
      <c r="B85" s="311"/>
      <c r="C85" s="443" t="s">
        <v>16715</v>
      </c>
      <c r="D85" s="28"/>
      <c r="E85" s="386">
        <v>15</v>
      </c>
      <c r="F85" s="388" t="s">
        <v>85</v>
      </c>
      <c r="G85" s="386">
        <v>30</v>
      </c>
      <c r="H85" s="388" t="s">
        <v>85</v>
      </c>
      <c r="I85" s="36">
        <v>0.3</v>
      </c>
      <c r="J85" s="388" t="s">
        <v>85</v>
      </c>
      <c r="K85" s="442"/>
      <c r="L85" s="388" t="s">
        <v>85</v>
      </c>
      <c r="M85" s="388">
        <f>ROUND(PRODUCT(E85:K85),2)</f>
        <v>135</v>
      </c>
    </row>
    <row r="86" spans="1:15" ht="12" customHeight="1">
      <c r="A86" s="389"/>
      <c r="B86" s="390"/>
      <c r="C86" s="443"/>
      <c r="D86" s="391"/>
      <c r="E86" s="385"/>
      <c r="F86" s="386"/>
      <c r="G86" s="386"/>
      <c r="H86" s="386"/>
      <c r="I86" s="386"/>
      <c r="J86" s="386"/>
      <c r="K86" s="387" t="s">
        <v>21</v>
      </c>
      <c r="L86" s="388" t="s">
        <v>22</v>
      </c>
      <c r="M86" s="388">
        <f>SUM(M85)</f>
        <v>135</v>
      </c>
    </row>
    <row r="87" spans="1:15" ht="23.25" customHeight="1">
      <c r="A87" s="28" t="s">
        <v>130</v>
      </c>
      <c r="B87" s="441" t="s">
        <v>3709</v>
      </c>
      <c r="C87" s="384" t="s">
        <v>3710</v>
      </c>
      <c r="D87" s="28" t="s">
        <v>7</v>
      </c>
      <c r="E87" s="385">
        <f>M89</f>
        <v>496</v>
      </c>
      <c r="F87" s="386"/>
      <c r="G87" s="386"/>
      <c r="H87" s="386"/>
      <c r="I87" s="386"/>
      <c r="J87" s="386"/>
      <c r="K87" s="442"/>
      <c r="L87" s="386"/>
      <c r="M87" s="386"/>
    </row>
    <row r="88" spans="1:15" s="52" customFormat="1">
      <c r="A88" s="40"/>
      <c r="B88" s="41"/>
      <c r="C88" s="422" t="s">
        <v>16715</v>
      </c>
      <c r="D88" s="40"/>
      <c r="E88" s="415">
        <f>15+0.5+0.5</f>
        <v>16</v>
      </c>
      <c r="F88" s="417" t="s">
        <v>85</v>
      </c>
      <c r="G88" s="415">
        <f>30+0.5+0.5</f>
        <v>31</v>
      </c>
      <c r="H88" s="417" t="s">
        <v>85</v>
      </c>
      <c r="J88" s="417" t="s">
        <v>85</v>
      </c>
      <c r="K88" s="421"/>
      <c r="L88" s="417" t="s">
        <v>85</v>
      </c>
      <c r="M88" s="417">
        <f>ROUND(PRODUCT(E88:K88),2)</f>
        <v>496</v>
      </c>
    </row>
    <row r="89" spans="1:15" s="52" customFormat="1" ht="12" customHeight="1">
      <c r="A89" s="418"/>
      <c r="B89" s="419"/>
      <c r="C89" s="422"/>
      <c r="D89" s="420"/>
      <c r="E89" s="414"/>
      <c r="F89" s="415"/>
      <c r="G89" s="415"/>
      <c r="H89" s="415"/>
      <c r="I89" s="415"/>
      <c r="J89" s="415"/>
      <c r="K89" s="416" t="s">
        <v>21</v>
      </c>
      <c r="L89" s="417" t="s">
        <v>22</v>
      </c>
      <c r="M89" s="417">
        <f>SUM(M88)</f>
        <v>496</v>
      </c>
    </row>
    <row r="90" spans="1:15" s="52" customFormat="1" ht="13.5" customHeight="1">
      <c r="A90" s="103" t="s">
        <v>75</v>
      </c>
      <c r="B90" s="33"/>
      <c r="C90" s="34" t="s">
        <v>76</v>
      </c>
      <c r="D90" s="32"/>
      <c r="E90" s="22"/>
      <c r="F90" s="22"/>
      <c r="G90" s="22"/>
      <c r="H90" s="22"/>
      <c r="I90" s="22"/>
      <c r="J90" s="22"/>
      <c r="K90" s="22"/>
      <c r="L90" s="22"/>
      <c r="M90" s="22"/>
      <c r="O90" s="3"/>
    </row>
    <row r="91" spans="1:15">
      <c r="A91" s="459" t="s">
        <v>77</v>
      </c>
      <c r="B91" s="460">
        <v>100701</v>
      </c>
      <c r="C91" s="384" t="s">
        <v>4868</v>
      </c>
      <c r="D91" s="28" t="s">
        <v>7</v>
      </c>
      <c r="E91" s="385">
        <f>M93</f>
        <v>4.2</v>
      </c>
      <c r="F91" s="386"/>
      <c r="G91" s="386"/>
      <c r="H91" s="386"/>
      <c r="I91" s="386"/>
      <c r="J91" s="386"/>
      <c r="K91" s="450"/>
      <c r="L91" s="386"/>
      <c r="M91" s="386"/>
      <c r="O91"/>
    </row>
    <row r="92" spans="1:15" s="428" customFormat="1">
      <c r="A92" s="40"/>
      <c r="B92" s="41"/>
      <c r="C92" s="422"/>
      <c r="D92" s="40"/>
      <c r="E92" s="424">
        <v>2</v>
      </c>
      <c r="F92" s="425" t="s">
        <v>85</v>
      </c>
      <c r="G92" s="426"/>
      <c r="H92" s="425" t="s">
        <v>85</v>
      </c>
      <c r="I92" s="426">
        <v>2.1</v>
      </c>
      <c r="J92" s="425" t="s">
        <v>85</v>
      </c>
      <c r="K92" s="427"/>
      <c r="L92" s="425" t="s">
        <v>85</v>
      </c>
      <c r="M92" s="425">
        <f t="shared" ref="M92" si="1">ROUND(PRODUCT(E92:K92),2)</f>
        <v>4.2</v>
      </c>
    </row>
    <row r="93" spans="1:15" s="52" customFormat="1" ht="12.75" customHeight="1">
      <c r="A93" s="418"/>
      <c r="B93" s="419"/>
      <c r="C93" s="422"/>
      <c r="D93" s="420"/>
      <c r="E93" s="414"/>
      <c r="F93" s="415"/>
      <c r="G93" s="415"/>
      <c r="H93" s="415"/>
      <c r="I93" s="415"/>
      <c r="J93" s="415"/>
      <c r="K93" s="416" t="s">
        <v>21</v>
      </c>
      <c r="L93" s="417" t="s">
        <v>22</v>
      </c>
      <c r="M93" s="417">
        <f>SUM(M92:M92)</f>
        <v>4.2</v>
      </c>
    </row>
    <row r="94" spans="1:15" s="52" customFormat="1" ht="13.5" customHeight="1">
      <c r="A94" s="103" t="s">
        <v>70</v>
      </c>
      <c r="B94" s="33"/>
      <c r="C94" s="34" t="s">
        <v>71</v>
      </c>
      <c r="D94" s="32"/>
      <c r="E94" s="22"/>
      <c r="F94" s="22"/>
      <c r="G94" s="22"/>
      <c r="H94" s="22"/>
      <c r="I94" s="22"/>
      <c r="J94" s="22"/>
      <c r="K94" s="22"/>
      <c r="L94" s="22"/>
      <c r="M94" s="22"/>
      <c r="O94" s="3"/>
    </row>
    <row r="95" spans="1:15" ht="24">
      <c r="A95" s="459" t="s">
        <v>27</v>
      </c>
      <c r="B95" s="457">
        <v>88415</v>
      </c>
      <c r="C95" s="458" t="s">
        <v>214</v>
      </c>
      <c r="D95" s="461" t="s">
        <v>7</v>
      </c>
      <c r="E95" s="385">
        <f>M98</f>
        <v>158.4</v>
      </c>
      <c r="F95" s="386"/>
      <c r="G95" s="386"/>
      <c r="H95" s="386"/>
      <c r="I95" s="386"/>
      <c r="J95" s="386"/>
      <c r="K95" s="450"/>
      <c r="L95" s="386"/>
      <c r="M95" s="386"/>
      <c r="O95"/>
    </row>
    <row r="96" spans="1:15">
      <c r="A96" s="28"/>
      <c r="B96" s="311"/>
      <c r="C96" s="443" t="s">
        <v>21363</v>
      </c>
      <c r="D96" s="28"/>
      <c r="E96" s="385">
        <f>E24</f>
        <v>88</v>
      </c>
      <c r="F96" s="388" t="s">
        <v>85</v>
      </c>
      <c r="G96" s="386"/>
      <c r="H96" s="388" t="s">
        <v>85</v>
      </c>
      <c r="I96" s="386">
        <v>0.8</v>
      </c>
      <c r="J96" s="388" t="s">
        <v>85</v>
      </c>
      <c r="K96" s="442">
        <v>2</v>
      </c>
      <c r="L96" s="388" t="s">
        <v>85</v>
      </c>
      <c r="M96" s="388">
        <f>ROUND(PRODUCT(E96:K96),2)</f>
        <v>140.80000000000001</v>
      </c>
      <c r="N96" s="73">
        <v>8</v>
      </c>
    </row>
    <row r="97" spans="1:15">
      <c r="A97" s="28"/>
      <c r="B97" s="311"/>
      <c r="C97" s="443" t="s">
        <v>86</v>
      </c>
      <c r="D97" s="28"/>
      <c r="E97" s="385">
        <f>E24</f>
        <v>88</v>
      </c>
      <c r="F97" s="388" t="s">
        <v>85</v>
      </c>
      <c r="G97" s="386"/>
      <c r="H97" s="388" t="s">
        <v>85</v>
      </c>
      <c r="I97" s="386">
        <v>0.2</v>
      </c>
      <c r="J97" s="388" t="s">
        <v>85</v>
      </c>
      <c r="K97" s="442"/>
      <c r="L97" s="388" t="s">
        <v>85</v>
      </c>
      <c r="M97" s="388">
        <f>ROUND(PRODUCT(E97:K97),2)</f>
        <v>17.600000000000001</v>
      </c>
      <c r="N97" s="73">
        <v>8</v>
      </c>
    </row>
    <row r="98" spans="1:15" ht="12.75" customHeight="1">
      <c r="A98" s="389"/>
      <c r="B98" s="390"/>
      <c r="C98" s="384"/>
      <c r="D98" s="391"/>
      <c r="E98" s="385"/>
      <c r="F98" s="386"/>
      <c r="G98" s="386"/>
      <c r="H98" s="386"/>
      <c r="I98" s="386"/>
      <c r="J98" s="386"/>
      <c r="K98" s="387" t="s">
        <v>21</v>
      </c>
      <c r="L98" s="388" t="s">
        <v>22</v>
      </c>
      <c r="M98" s="388">
        <f>SUM(M96:M97)</f>
        <v>158.4</v>
      </c>
    </row>
    <row r="99" spans="1:15" ht="24">
      <c r="A99" s="459" t="s">
        <v>72</v>
      </c>
      <c r="B99" s="457">
        <v>96135</v>
      </c>
      <c r="C99" s="458" t="s">
        <v>216</v>
      </c>
      <c r="D99" s="461" t="s">
        <v>7</v>
      </c>
      <c r="E99" s="385">
        <f>M102</f>
        <v>158.4</v>
      </c>
      <c r="F99" s="386"/>
      <c r="G99" s="386"/>
      <c r="H99" s="386"/>
      <c r="I99" s="386"/>
      <c r="J99" s="386"/>
      <c r="K99" s="450"/>
      <c r="L99" s="386"/>
      <c r="M99" s="386"/>
      <c r="O99"/>
    </row>
    <row r="100" spans="1:15">
      <c r="A100" s="28"/>
      <c r="B100" s="311"/>
      <c r="C100" s="443" t="s">
        <v>21363</v>
      </c>
      <c r="D100" s="28"/>
      <c r="E100" s="385">
        <f>E28</f>
        <v>88</v>
      </c>
      <c r="F100" s="388" t="s">
        <v>85</v>
      </c>
      <c r="G100" s="386"/>
      <c r="H100" s="388" t="s">
        <v>85</v>
      </c>
      <c r="I100" s="386">
        <v>0.8</v>
      </c>
      <c r="J100" s="388" t="s">
        <v>85</v>
      </c>
      <c r="K100" s="442">
        <v>2</v>
      </c>
      <c r="L100" s="388" t="s">
        <v>85</v>
      </c>
      <c r="M100" s="388">
        <f>ROUND(PRODUCT(E100:K100),2)</f>
        <v>140.80000000000001</v>
      </c>
      <c r="N100" s="73">
        <v>8</v>
      </c>
    </row>
    <row r="101" spans="1:15">
      <c r="A101" s="28"/>
      <c r="B101" s="311"/>
      <c r="C101" s="443" t="s">
        <v>86</v>
      </c>
      <c r="D101" s="28"/>
      <c r="E101" s="385">
        <f>E28</f>
        <v>88</v>
      </c>
      <c r="F101" s="388" t="s">
        <v>85</v>
      </c>
      <c r="G101" s="386"/>
      <c r="H101" s="388" t="s">
        <v>85</v>
      </c>
      <c r="I101" s="386">
        <v>0.2</v>
      </c>
      <c r="J101" s="388" t="s">
        <v>85</v>
      </c>
      <c r="K101" s="442"/>
      <c r="L101" s="388" t="s">
        <v>85</v>
      </c>
      <c r="M101" s="388">
        <f>ROUND(PRODUCT(E101:K101),2)</f>
        <v>17.600000000000001</v>
      </c>
      <c r="N101" s="73">
        <v>8</v>
      </c>
    </row>
    <row r="102" spans="1:15" ht="12.75" customHeight="1">
      <c r="A102" s="389"/>
      <c r="B102" s="390"/>
      <c r="C102" s="384"/>
      <c r="D102" s="391"/>
      <c r="E102" s="385"/>
      <c r="F102" s="386"/>
      <c r="G102" s="386"/>
      <c r="H102" s="386"/>
      <c r="I102" s="386"/>
      <c r="J102" s="386"/>
      <c r="K102" s="387" t="s">
        <v>21</v>
      </c>
      <c r="L102" s="388" t="s">
        <v>22</v>
      </c>
      <c r="M102" s="388">
        <f>SUM(M100:M101)</f>
        <v>158.4</v>
      </c>
    </row>
    <row r="103" spans="1:15" ht="24">
      <c r="A103" s="459" t="s">
        <v>73</v>
      </c>
      <c r="B103" s="457">
        <v>88489</v>
      </c>
      <c r="C103" s="458" t="s">
        <v>218</v>
      </c>
      <c r="D103" s="461" t="s">
        <v>7</v>
      </c>
      <c r="E103" s="385">
        <f>M106</f>
        <v>158.4</v>
      </c>
      <c r="F103" s="386"/>
      <c r="G103" s="386"/>
      <c r="H103" s="386"/>
      <c r="I103" s="386"/>
      <c r="J103" s="386"/>
      <c r="K103" s="450"/>
      <c r="L103" s="386"/>
      <c r="M103" s="386"/>
      <c r="O103"/>
    </row>
    <row r="104" spans="1:15">
      <c r="A104" s="28"/>
      <c r="B104" s="311"/>
      <c r="C104" s="443" t="s">
        <v>21363</v>
      </c>
      <c r="D104" s="28"/>
      <c r="E104" s="385">
        <f>E24</f>
        <v>88</v>
      </c>
      <c r="F104" s="388" t="s">
        <v>85</v>
      </c>
      <c r="G104" s="386"/>
      <c r="H104" s="388" t="s">
        <v>85</v>
      </c>
      <c r="I104" s="386">
        <v>0.8</v>
      </c>
      <c r="J104" s="388" t="s">
        <v>85</v>
      </c>
      <c r="K104" s="442">
        <v>2</v>
      </c>
      <c r="L104" s="388" t="s">
        <v>85</v>
      </c>
      <c r="M104" s="388">
        <f>ROUND(PRODUCT(E104:K104),2)</f>
        <v>140.80000000000001</v>
      </c>
      <c r="N104" s="73">
        <v>8</v>
      </c>
    </row>
    <row r="105" spans="1:15">
      <c r="A105" s="28"/>
      <c r="B105" s="311"/>
      <c r="C105" s="443" t="s">
        <v>86</v>
      </c>
      <c r="D105" s="28"/>
      <c r="E105" s="385">
        <f>E24</f>
        <v>88</v>
      </c>
      <c r="F105" s="388" t="s">
        <v>85</v>
      </c>
      <c r="G105" s="386"/>
      <c r="H105" s="388" t="s">
        <v>85</v>
      </c>
      <c r="I105" s="386">
        <v>0.2</v>
      </c>
      <c r="J105" s="388" t="s">
        <v>85</v>
      </c>
      <c r="K105" s="442"/>
      <c r="L105" s="388" t="s">
        <v>85</v>
      </c>
      <c r="M105" s="388">
        <f>ROUND(PRODUCT(E105:K105),2)</f>
        <v>17.600000000000001</v>
      </c>
      <c r="N105" s="73">
        <v>8</v>
      </c>
    </row>
    <row r="106" spans="1:15" ht="12.75" customHeight="1">
      <c r="A106" s="389"/>
      <c r="B106" s="390"/>
      <c r="C106" s="384"/>
      <c r="D106" s="391"/>
      <c r="E106" s="385"/>
      <c r="F106" s="386"/>
      <c r="G106" s="386"/>
      <c r="H106" s="386"/>
      <c r="I106" s="386"/>
      <c r="J106" s="386"/>
      <c r="K106" s="387" t="s">
        <v>21</v>
      </c>
      <c r="L106" s="388" t="s">
        <v>22</v>
      </c>
      <c r="M106" s="388">
        <f>SUM(M104:M105)</f>
        <v>158.4</v>
      </c>
    </row>
    <row r="107" spans="1:15" ht="36">
      <c r="A107" s="459" t="s">
        <v>21323</v>
      </c>
      <c r="B107" s="457">
        <v>100722</v>
      </c>
      <c r="C107" s="458" t="s">
        <v>13660</v>
      </c>
      <c r="D107" s="461" t="s">
        <v>7</v>
      </c>
      <c r="E107" s="385">
        <f>M109</f>
        <v>4.2</v>
      </c>
      <c r="F107" s="386"/>
      <c r="G107" s="386"/>
      <c r="H107" s="386"/>
      <c r="I107" s="386"/>
      <c r="J107" s="386"/>
      <c r="K107" s="450"/>
      <c r="L107" s="386"/>
      <c r="M107" s="386"/>
      <c r="O107"/>
    </row>
    <row r="108" spans="1:15">
      <c r="A108" s="28"/>
      <c r="B108" s="311"/>
      <c r="C108" s="443" t="s">
        <v>21371</v>
      </c>
      <c r="D108" s="28"/>
      <c r="E108" s="385">
        <v>2</v>
      </c>
      <c r="F108" s="388" t="s">
        <v>85</v>
      </c>
      <c r="G108" s="386"/>
      <c r="H108" s="388" t="s">
        <v>85</v>
      </c>
      <c r="I108" s="386">
        <v>2.1</v>
      </c>
      <c r="J108" s="388" t="s">
        <v>85</v>
      </c>
      <c r="K108" s="442"/>
      <c r="L108" s="388" t="s">
        <v>85</v>
      </c>
      <c r="M108" s="388">
        <f>ROUND(PRODUCT(E108:K108),2)</f>
        <v>4.2</v>
      </c>
      <c r="N108" s="73">
        <v>8</v>
      </c>
    </row>
    <row r="109" spans="1:15" ht="12.75" customHeight="1">
      <c r="A109" s="389"/>
      <c r="B109" s="390"/>
      <c r="C109" s="384"/>
      <c r="D109" s="391"/>
      <c r="E109" s="385"/>
      <c r="F109" s="386"/>
      <c r="G109" s="386"/>
      <c r="H109" s="386"/>
      <c r="I109" s="386"/>
      <c r="J109" s="386"/>
      <c r="K109" s="387" t="s">
        <v>21</v>
      </c>
      <c r="L109" s="388" t="s">
        <v>22</v>
      </c>
      <c r="M109" s="388">
        <f>SUM(M108:M108)</f>
        <v>4.2</v>
      </c>
    </row>
    <row r="110" spans="1:15" ht="36">
      <c r="A110" s="459" t="s">
        <v>21368</v>
      </c>
      <c r="B110" s="457">
        <v>100742</v>
      </c>
      <c r="C110" s="458" t="s">
        <v>13696</v>
      </c>
      <c r="D110" s="461" t="s">
        <v>7</v>
      </c>
      <c r="E110" s="385">
        <f>M113</f>
        <v>39.08</v>
      </c>
      <c r="F110" s="386"/>
      <c r="G110" s="386"/>
      <c r="H110" s="386"/>
      <c r="I110" s="386"/>
      <c r="J110" s="386"/>
      <c r="K110" s="450"/>
      <c r="L110" s="386"/>
      <c r="M110" s="386"/>
      <c r="O110"/>
    </row>
    <row r="111" spans="1:15" s="52" customFormat="1">
      <c r="A111" s="40"/>
      <c r="B111" s="41"/>
      <c r="C111" s="422" t="s">
        <v>21370</v>
      </c>
      <c r="D111" s="40"/>
      <c r="E111" s="439">
        <f>3.14*0.076</f>
        <v>0.23863999999999999</v>
      </c>
      <c r="F111" s="417" t="s">
        <v>85</v>
      </c>
      <c r="G111" s="415"/>
      <c r="H111" s="417" t="s">
        <v>85</v>
      </c>
      <c r="I111" s="415">
        <v>3</v>
      </c>
      <c r="J111" s="417" t="s">
        <v>85</v>
      </c>
      <c r="K111" s="421">
        <f>10+10+5+5</f>
        <v>30</v>
      </c>
      <c r="L111" s="417" t="s">
        <v>85</v>
      </c>
      <c r="M111" s="438">
        <f>ROUND(PRODUCT(E111:K111),2)</f>
        <v>21.48</v>
      </c>
      <c r="N111" s="423">
        <v>8</v>
      </c>
    </row>
    <row r="112" spans="1:15" s="52" customFormat="1">
      <c r="A112" s="40"/>
      <c r="B112" s="41"/>
      <c r="C112" s="422" t="s">
        <v>86</v>
      </c>
      <c r="D112" s="40"/>
      <c r="E112" s="437">
        <v>0.2</v>
      </c>
      <c r="F112" s="417" t="s">
        <v>85</v>
      </c>
      <c r="G112" s="415"/>
      <c r="H112" s="417" t="s">
        <v>85</v>
      </c>
      <c r="I112" s="415"/>
      <c r="J112" s="417" t="s">
        <v>85</v>
      </c>
      <c r="K112" s="421">
        <f>E24</f>
        <v>88</v>
      </c>
      <c r="L112" s="417" t="s">
        <v>85</v>
      </c>
      <c r="M112" s="438">
        <f>ROUND(PRODUCT(E112:K112),2)</f>
        <v>17.600000000000001</v>
      </c>
      <c r="N112" s="423">
        <v>8</v>
      </c>
    </row>
    <row r="113" spans="1:16" s="52" customFormat="1" ht="12.75" customHeight="1">
      <c r="A113" s="418"/>
      <c r="B113" s="419"/>
      <c r="C113" s="413"/>
      <c r="D113" s="420"/>
      <c r="E113" s="414"/>
      <c r="F113" s="415"/>
      <c r="G113" s="415"/>
      <c r="H113" s="415"/>
      <c r="I113" s="415"/>
      <c r="J113" s="415"/>
      <c r="K113" s="416" t="s">
        <v>21</v>
      </c>
      <c r="L113" s="417" t="s">
        <v>22</v>
      </c>
      <c r="M113" s="417">
        <f>SUM(M111:M112)</f>
        <v>39.08</v>
      </c>
      <c r="P113" s="52">
        <f>3.14*0.064</f>
        <v>0.20096</v>
      </c>
    </row>
    <row r="114" spans="1:16" s="52" customFormat="1" ht="13.5" customHeight="1">
      <c r="A114" s="103" t="s">
        <v>28</v>
      </c>
      <c r="B114" s="33"/>
      <c r="C114" s="34" t="s">
        <v>21389</v>
      </c>
      <c r="D114" s="32"/>
      <c r="E114" s="22"/>
      <c r="F114" s="22"/>
      <c r="G114" s="22"/>
      <c r="H114" s="22"/>
      <c r="I114" s="22"/>
      <c r="J114" s="22"/>
      <c r="K114" s="22"/>
      <c r="L114" s="22"/>
      <c r="M114" s="22"/>
      <c r="O114" s="3"/>
      <c r="P114" s="52">
        <f>3.14*0.076</f>
        <v>0.23863999999999999</v>
      </c>
    </row>
    <row r="115" spans="1:16">
      <c r="A115" s="459" t="s">
        <v>29</v>
      </c>
      <c r="B115" s="462" t="s">
        <v>3727</v>
      </c>
      <c r="C115" s="458" t="s">
        <v>3728</v>
      </c>
      <c r="D115" s="461" t="s">
        <v>21382</v>
      </c>
      <c r="E115" s="385">
        <f>M117</f>
        <v>10</v>
      </c>
      <c r="F115" s="386"/>
      <c r="G115" s="386"/>
      <c r="H115" s="386"/>
      <c r="I115" s="386"/>
      <c r="J115" s="386"/>
      <c r="K115" s="450"/>
      <c r="L115" s="386"/>
      <c r="M115" s="386"/>
      <c r="O115"/>
    </row>
    <row r="116" spans="1:16" s="52" customFormat="1">
      <c r="A116" s="40"/>
      <c r="B116" s="41"/>
      <c r="C116" s="422"/>
      <c r="D116" s="40"/>
      <c r="E116" s="414"/>
      <c r="F116" s="417" t="s">
        <v>85</v>
      </c>
      <c r="G116" s="415"/>
      <c r="H116" s="417" t="s">
        <v>85</v>
      </c>
      <c r="I116" s="415"/>
      <c r="J116" s="417" t="s">
        <v>85</v>
      </c>
      <c r="K116" s="421">
        <v>10</v>
      </c>
      <c r="L116" s="417" t="s">
        <v>85</v>
      </c>
      <c r="M116" s="417">
        <f>ROUND(PRODUCT(E116:K116),2)</f>
        <v>10</v>
      </c>
      <c r="N116" s="423">
        <v>8</v>
      </c>
    </row>
    <row r="117" spans="1:16" s="52" customFormat="1" ht="12.75" customHeight="1">
      <c r="A117" s="418"/>
      <c r="B117" s="419"/>
      <c r="C117" s="413"/>
      <c r="D117" s="420"/>
      <c r="E117" s="414"/>
      <c r="F117" s="415"/>
      <c r="G117" s="415"/>
      <c r="H117" s="415"/>
      <c r="I117" s="415"/>
      <c r="J117" s="415"/>
      <c r="K117" s="416" t="s">
        <v>21</v>
      </c>
      <c r="L117" s="417" t="s">
        <v>22</v>
      </c>
      <c r="M117" s="417">
        <f>SUM(M116:M116)</f>
        <v>10</v>
      </c>
    </row>
    <row r="118" spans="1:16" s="52" customFormat="1" ht="13.5" customHeight="1">
      <c r="A118" s="103" t="s">
        <v>78</v>
      </c>
      <c r="B118" s="33"/>
      <c r="C118" s="34" t="s">
        <v>21365</v>
      </c>
      <c r="D118" s="32"/>
      <c r="E118" s="22"/>
      <c r="F118" s="22"/>
      <c r="G118" s="22"/>
      <c r="H118" s="22"/>
      <c r="I118" s="22"/>
      <c r="J118" s="22"/>
      <c r="K118" s="22"/>
      <c r="L118" s="22"/>
      <c r="M118" s="22"/>
      <c r="O118" s="3"/>
    </row>
    <row r="119" spans="1:16" ht="48">
      <c r="A119" s="459" t="s">
        <v>31</v>
      </c>
      <c r="B119" s="462" t="str">
        <f>COMPOSIÇÕES!A21</f>
        <v>003</v>
      </c>
      <c r="C119" s="458" t="str">
        <f>COMPOSIÇÕES!D21</f>
        <v>ALAMBRADO PARA QUADRA POLIESPORTIVA, ESTRUTURADO POR TUBOS DE ACO GALVANIZADO, (MONTANTES COM DIAMETRO 4", TRAVESSAS E ESCORAS COM DIÂMETRO 3"), COM TELA DE ARAME GALVANIZADO, FIO 12 BWG E MALHA QUADRADA 5X5CM (EXCETO MURETA). AF_03/2021. ( REF.: SINPI - 102363)</v>
      </c>
      <c r="D119" s="461" t="str">
        <f>COMPOSIÇÕES!E21</f>
        <v>M²</v>
      </c>
      <c r="E119" s="385">
        <f>M121</f>
        <v>264</v>
      </c>
      <c r="F119" s="386"/>
      <c r="G119" s="386"/>
      <c r="H119" s="386"/>
      <c r="I119" s="386"/>
      <c r="J119" s="386"/>
      <c r="K119" s="450"/>
      <c r="L119" s="386"/>
      <c r="M119" s="386"/>
      <c r="O119"/>
    </row>
    <row r="120" spans="1:16">
      <c r="A120" s="28"/>
      <c r="B120" s="311"/>
      <c r="C120" s="443"/>
      <c r="D120" s="28"/>
      <c r="E120" s="385">
        <f>E24</f>
        <v>88</v>
      </c>
      <c r="F120" s="388" t="s">
        <v>85</v>
      </c>
      <c r="G120" s="386"/>
      <c r="H120" s="388" t="s">
        <v>85</v>
      </c>
      <c r="I120" s="386">
        <v>3</v>
      </c>
      <c r="J120" s="388" t="s">
        <v>85</v>
      </c>
      <c r="K120" s="442"/>
      <c r="L120" s="388" t="s">
        <v>85</v>
      </c>
      <c r="M120" s="388">
        <f>ROUND(PRODUCT(E120:K120),2)</f>
        <v>264</v>
      </c>
      <c r="N120" s="73">
        <v>8</v>
      </c>
    </row>
    <row r="121" spans="1:16" ht="12.75" customHeight="1">
      <c r="A121" s="389"/>
      <c r="B121" s="390"/>
      <c r="C121" s="384"/>
      <c r="D121" s="391"/>
      <c r="E121" s="385"/>
      <c r="F121" s="386"/>
      <c r="G121" s="386"/>
      <c r="H121" s="386"/>
      <c r="I121" s="386"/>
      <c r="J121" s="386"/>
      <c r="K121" s="387" t="s">
        <v>21</v>
      </c>
      <c r="L121" s="388" t="s">
        <v>22</v>
      </c>
      <c r="M121" s="388">
        <f>SUM(M120:M120)</f>
        <v>264</v>
      </c>
    </row>
    <row r="122" spans="1:16">
      <c r="A122" s="459" t="s">
        <v>32</v>
      </c>
      <c r="B122" s="457">
        <v>103764</v>
      </c>
      <c r="C122" s="458" t="s">
        <v>21369</v>
      </c>
      <c r="D122" s="461" t="s">
        <v>212</v>
      </c>
      <c r="E122" s="385">
        <f>M124</f>
        <v>1</v>
      </c>
      <c r="F122" s="386"/>
      <c r="G122" s="386"/>
      <c r="H122" s="386"/>
      <c r="I122" s="386"/>
      <c r="J122" s="386"/>
      <c r="K122" s="450"/>
      <c r="L122" s="386"/>
      <c r="M122" s="386"/>
      <c r="O122"/>
    </row>
    <row r="123" spans="1:16" s="52" customFormat="1">
      <c r="A123" s="40"/>
      <c r="B123" s="41"/>
      <c r="C123" s="422"/>
      <c r="D123" s="40"/>
      <c r="E123" s="414"/>
      <c r="F123" s="417" t="s">
        <v>85</v>
      </c>
      <c r="G123" s="415"/>
      <c r="H123" s="417" t="s">
        <v>85</v>
      </c>
      <c r="I123" s="415"/>
      <c r="J123" s="417" t="s">
        <v>85</v>
      </c>
      <c r="K123" s="421">
        <v>1</v>
      </c>
      <c r="L123" s="417" t="s">
        <v>85</v>
      </c>
      <c r="M123" s="417">
        <f>ROUND(PRODUCT(E123:K123),2)</f>
        <v>1</v>
      </c>
      <c r="N123" s="423">
        <v>8</v>
      </c>
    </row>
    <row r="124" spans="1:16" s="52" customFormat="1" ht="12.75" customHeight="1">
      <c r="A124" s="418"/>
      <c r="B124" s="419"/>
      <c r="C124" s="413"/>
      <c r="D124" s="420"/>
      <c r="E124" s="414"/>
      <c r="F124" s="415"/>
      <c r="G124" s="415"/>
      <c r="H124" s="415"/>
      <c r="I124" s="415"/>
      <c r="J124" s="415"/>
      <c r="K124" s="416" t="s">
        <v>21</v>
      </c>
      <c r="L124" s="417" t="s">
        <v>22</v>
      </c>
      <c r="M124" s="417">
        <f>SUM(M123:M123)</f>
        <v>1</v>
      </c>
    </row>
    <row r="125" spans="1:16">
      <c r="C125" s="255"/>
    </row>
    <row r="126" spans="1:16">
      <c r="C126" s="255"/>
    </row>
    <row r="127" spans="1:16">
      <c r="C127" s="255"/>
    </row>
    <row r="128" spans="1:16">
      <c r="C128" s="255"/>
    </row>
    <row r="129" spans="3:3">
      <c r="C129" s="255"/>
    </row>
  </sheetData>
  <mergeCells count="16">
    <mergeCell ref="M6:M7"/>
    <mergeCell ref="A1:M1"/>
    <mergeCell ref="A3:M3"/>
    <mergeCell ref="A4:M4"/>
    <mergeCell ref="A6:A7"/>
    <mergeCell ref="C6:C7"/>
    <mergeCell ref="D6:D7"/>
    <mergeCell ref="E6:E7"/>
    <mergeCell ref="F6:F7"/>
    <mergeCell ref="G6:G7"/>
    <mergeCell ref="B6:B7"/>
    <mergeCell ref="H6:H7"/>
    <mergeCell ref="I6:I7"/>
    <mergeCell ref="J6:J7"/>
    <mergeCell ref="K6:K7"/>
    <mergeCell ref="L6:L7"/>
  </mergeCells>
  <phoneticPr fontId="66" type="noConversion"/>
  <printOptions horizontalCentered="1"/>
  <pageMargins left="3.937007874015748E-2" right="3.937007874015748E-2" top="0.74803149606299213" bottom="0.74803149606299213" header="0.31496062992125984" footer="0.31496062992125984"/>
  <pageSetup paperSize="9" scale="62" fitToHeight="0" orientation="portrait" verticalDpi="360" r:id="rId1"/>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65092"/>
  <sheetViews>
    <sheetView tabSelected="1" view="pageBreakPreview" topLeftCell="A46" zoomScaleNormal="100" zoomScaleSheetLayoutView="100" workbookViewId="0">
      <selection activeCell="M52" sqref="M52"/>
    </sheetView>
  </sheetViews>
  <sheetFormatPr defaultRowHeight="12.75"/>
  <cols>
    <col min="1" max="1" width="5.42578125" style="1" customWidth="1"/>
    <col min="2" max="2" width="11.85546875" style="1" hidden="1" customWidth="1"/>
    <col min="3" max="3" width="12.85546875" style="1" customWidth="1"/>
    <col min="4" max="4" width="60.5703125" style="259" customWidth="1"/>
    <col min="5" max="5" width="5.42578125" customWidth="1"/>
    <col min="6" max="6" width="11.28515625" style="2" customWidth="1"/>
    <col min="7" max="8" width="15" style="31" bestFit="1" customWidth="1"/>
    <col min="9" max="9" width="18.140625" style="286" bestFit="1" customWidth="1"/>
    <col min="10" max="10" width="12.42578125" style="2" bestFit="1" customWidth="1"/>
    <col min="11" max="11" width="11.28515625" bestFit="1" customWidth="1"/>
    <col min="12" max="12" width="19.85546875" style="19" bestFit="1" customWidth="1"/>
  </cols>
  <sheetData>
    <row r="1" spans="1:14" s="3" customFormat="1" ht="65.25" customHeight="1">
      <c r="A1" s="543" t="s">
        <v>21307</v>
      </c>
      <c r="B1" s="544"/>
      <c r="C1" s="545"/>
      <c r="D1" s="545"/>
      <c r="E1" s="545"/>
      <c r="F1" s="545"/>
      <c r="G1" s="545"/>
      <c r="H1" s="545"/>
      <c r="I1" s="546"/>
      <c r="J1" s="8"/>
      <c r="L1" s="17"/>
    </row>
    <row r="2" spans="1:14" s="3" customFormat="1" ht="12.75" customHeight="1" thickBot="1">
      <c r="A2" s="300"/>
      <c r="B2" s="6"/>
      <c r="C2" s="6"/>
      <c r="D2" s="301"/>
      <c r="E2" s="1"/>
      <c r="F2" s="302"/>
      <c r="G2" s="303"/>
      <c r="H2" s="303"/>
      <c r="I2" s="304"/>
      <c r="J2" s="8"/>
      <c r="L2" s="17"/>
    </row>
    <row r="3" spans="1:14" s="4" customFormat="1" ht="36.75" customHeight="1" thickBot="1">
      <c r="A3" s="551" t="s">
        <v>21392</v>
      </c>
      <c r="B3" s="552"/>
      <c r="C3" s="552"/>
      <c r="D3" s="552"/>
      <c r="E3" s="552"/>
      <c r="F3" s="552"/>
      <c r="G3" s="552"/>
      <c r="H3" s="552"/>
      <c r="I3" s="553"/>
      <c r="J3" s="8"/>
      <c r="K3" s="3">
        <v>1.2034</v>
      </c>
      <c r="L3" s="18"/>
    </row>
    <row r="4" spans="1:14" s="4" customFormat="1" ht="15.75" customHeight="1" thickBot="1">
      <c r="A4" s="9" t="s">
        <v>80</v>
      </c>
      <c r="B4" s="10"/>
      <c r="C4" s="10"/>
      <c r="D4" s="10"/>
      <c r="E4" s="10"/>
      <c r="F4" s="10"/>
      <c r="G4" s="30"/>
      <c r="H4" s="30"/>
      <c r="I4" s="283"/>
      <c r="J4" s="6"/>
      <c r="K4" s="3"/>
      <c r="L4" s="18"/>
    </row>
    <row r="5" spans="1:14" s="4" customFormat="1" ht="16.5" customHeight="1" thickBot="1">
      <c r="A5" s="14" t="s">
        <v>21388</v>
      </c>
      <c r="B5" s="15"/>
      <c r="C5" s="15"/>
      <c r="D5" s="257"/>
      <c r="E5" s="16"/>
      <c r="F5" s="554"/>
      <c r="G5" s="555"/>
      <c r="H5" s="555"/>
      <c r="I5" s="556"/>
      <c r="J5" s="7">
        <v>1.2034</v>
      </c>
      <c r="K5" s="3"/>
      <c r="L5" s="18"/>
    </row>
    <row r="6" spans="1:14" s="4" customFormat="1" ht="16.5" customHeight="1" thickBot="1">
      <c r="A6" s="14"/>
      <c r="B6" s="15"/>
      <c r="C6" s="15"/>
      <c r="D6" s="257"/>
      <c r="E6" s="16"/>
      <c r="F6" s="50"/>
      <c r="G6" s="51"/>
      <c r="H6" s="51"/>
      <c r="I6" s="284"/>
      <c r="J6" s="7"/>
      <c r="K6" s="3"/>
      <c r="L6" s="18"/>
    </row>
    <row r="7" spans="1:14" s="29" customFormat="1" ht="12.75" customHeight="1">
      <c r="A7" s="547" t="s">
        <v>10</v>
      </c>
      <c r="B7" s="49"/>
      <c r="C7" s="547" t="s">
        <v>38</v>
      </c>
      <c r="D7" s="547" t="s">
        <v>63</v>
      </c>
      <c r="E7" s="547" t="s">
        <v>42</v>
      </c>
      <c r="F7" s="549" t="s">
        <v>41</v>
      </c>
      <c r="G7" s="549" t="s">
        <v>16713</v>
      </c>
      <c r="H7" s="549" t="s">
        <v>21319</v>
      </c>
      <c r="I7" s="557" t="s">
        <v>33</v>
      </c>
      <c r="J7" s="7"/>
      <c r="K7" s="74"/>
      <c r="L7" s="18"/>
      <c r="M7" s="4"/>
      <c r="N7" s="4"/>
    </row>
    <row r="8" spans="1:14" s="29" customFormat="1" ht="12.75" customHeight="1" thickBot="1">
      <c r="A8" s="548"/>
      <c r="B8" s="263"/>
      <c r="C8" s="548"/>
      <c r="D8" s="548"/>
      <c r="E8" s="548"/>
      <c r="F8" s="550"/>
      <c r="G8" s="550"/>
      <c r="H8" s="550"/>
      <c r="I8" s="558"/>
      <c r="J8" s="7"/>
      <c r="K8" s="74"/>
      <c r="L8" s="18"/>
      <c r="M8" s="4"/>
      <c r="N8" s="4"/>
    </row>
    <row r="9" spans="1:14" s="1" customFormat="1" ht="12.75" customHeight="1" thickBot="1">
      <c r="A9" s="305"/>
      <c r="B9" s="264"/>
      <c r="C9" s="264"/>
      <c r="D9" s="265"/>
      <c r="E9" s="264"/>
      <c r="F9" s="266"/>
      <c r="G9" s="267"/>
      <c r="H9" s="267"/>
      <c r="I9" s="306"/>
      <c r="J9" s="7"/>
      <c r="K9" s="3"/>
      <c r="L9" s="18"/>
      <c r="M9" s="4"/>
      <c r="N9" s="4"/>
    </row>
    <row r="10" spans="1:14" s="5" customFormat="1" ht="12.75" customHeight="1" thickBot="1">
      <c r="A10" s="273" t="s">
        <v>0</v>
      </c>
      <c r="B10" s="274"/>
      <c r="C10" s="275"/>
      <c r="D10" s="276" t="str">
        <f>VLOOKUP((""&amp;A10),'MEMÓRIA DE CÁLCULO'!A9:M106,3,0)</f>
        <v>SERVIÇOS PRELIMINARES:</v>
      </c>
      <c r="E10" s="277"/>
      <c r="F10" s="278"/>
      <c r="G10" s="279"/>
      <c r="H10" s="279"/>
      <c r="I10" s="285">
        <f>SUM(I11:I13)</f>
        <v>29670.59</v>
      </c>
      <c r="J10" s="12"/>
      <c r="K10"/>
      <c r="L10" s="18"/>
      <c r="M10" s="4"/>
      <c r="N10" s="4"/>
    </row>
    <row r="11" spans="1:14" s="248" customFormat="1" ht="24">
      <c r="A11" s="294" t="s">
        <v>6</v>
      </c>
      <c r="B11" s="269"/>
      <c r="C11" s="269">
        <f>VLOOKUP((""&amp;A11),'MEMÓRIA DE CÁLCULO'!A9:M106,2,0)</f>
        <v>103689</v>
      </c>
      <c r="D11" s="270" t="str">
        <f>VLOOKUP((""&amp;A11),'MEMÓRIA DE CÁLCULO'!A9:M106,3,0)</f>
        <v>FORNECIMENTO E INSTALAÇÃO DE PLACA DE OBRA COM CHAPA GALVANIZADA E ESTRUTURA DE MADEIRA. AF_03/2022_PS</v>
      </c>
      <c r="E11" s="268" t="str">
        <f>VLOOKUP((""&amp;A11),'MEMÓRIA DE CÁLCULO'!A9:M106,4,0)</f>
        <v>M²</v>
      </c>
      <c r="F11" s="271">
        <f>VLOOKUP((""&amp;A11),'MEMÓRIA DE CÁLCULO'!A9:M106,5,0)</f>
        <v>2.88</v>
      </c>
      <c r="G11" s="314">
        <v>468.43</v>
      </c>
      <c r="H11" s="272">
        <f>TRUNC(PRODUCT(G11*$K$3),2)</f>
        <v>563.70000000000005</v>
      </c>
      <c r="I11" s="307">
        <f>TRUNC(PRODUCT(F11*H11),2)</f>
        <v>1623.45</v>
      </c>
      <c r="J11" s="244"/>
      <c r="K11" s="245"/>
      <c r="L11" s="246"/>
      <c r="M11" s="247"/>
      <c r="N11" s="247"/>
    </row>
    <row r="12" spans="1:14" s="248" customFormat="1" ht="36">
      <c r="A12" s="294" t="s">
        <v>21308</v>
      </c>
      <c r="B12" s="269"/>
      <c r="C12" s="269">
        <f>VLOOKUP((""&amp;A12),'MEMÓRIA DE CÁLCULO'!A10:M125,2,0)</f>
        <v>99059</v>
      </c>
      <c r="D12" s="270" t="str">
        <f>VLOOKUP((""&amp;A12),'MEMÓRIA DE CÁLCULO'!A10:M125,3,0)</f>
        <v>LOCACAO CONVENCIONAL DE OBRA, UTILIZANDO GABARITO DE TÁBUAS CORRIDAS PONTALETADAS A CADA 2,00M - 2 UTILIZAÇÕES. AF_10/2018</v>
      </c>
      <c r="E12" s="268" t="str">
        <f>VLOOKUP((""&amp;A12),'MEMÓRIA DE CÁLCULO'!A10:M125,4,0)</f>
        <v>M</v>
      </c>
      <c r="F12" s="271">
        <f>VLOOKUP((""&amp;A12),'MEMÓRIA DE CÁLCULO'!A10:M125,5,0)</f>
        <v>94</v>
      </c>
      <c r="G12" s="272">
        <v>69.44</v>
      </c>
      <c r="H12" s="272">
        <f t="shared" ref="H12:H13" si="0">TRUNC(PRODUCT(G12*$K$3),2)</f>
        <v>83.56</v>
      </c>
      <c r="I12" s="307">
        <f>TRUNC(PRODUCT(F12*H12),2)</f>
        <v>7854.64</v>
      </c>
      <c r="J12" s="244"/>
      <c r="K12" s="245"/>
      <c r="L12" s="246"/>
      <c r="M12" s="247"/>
      <c r="N12" s="247"/>
    </row>
    <row r="13" spans="1:14" s="27" customFormat="1" ht="15.75" thickBot="1">
      <c r="A13" s="464" t="s">
        <v>21321</v>
      </c>
      <c r="B13" s="465"/>
      <c r="C13" s="465">
        <f>VLOOKUP((""&amp;A13),'MEMÓRIA DE CÁLCULO'!A11:M126,2,0)</f>
        <v>98459</v>
      </c>
      <c r="D13" s="466" t="str">
        <f>VLOOKUP((""&amp;A13),'MEMÓRIA DE CÁLCULO'!A11:M126,3,0)</f>
        <v>TAPUME COM TELHA METÁLICA. AF_03/2024</v>
      </c>
      <c r="E13" s="467" t="str">
        <f>VLOOKUP((""&amp;A13),'MEMÓRIA DE CÁLCULO'!A11:M126,4,0)</f>
        <v>M²</v>
      </c>
      <c r="F13" s="468">
        <f>VLOOKUP((""&amp;A13),'MEMÓRIA DE CÁLCULO'!A11:M126,5,0)</f>
        <v>176.4</v>
      </c>
      <c r="G13" s="469">
        <v>95.13</v>
      </c>
      <c r="H13" s="470">
        <f t="shared" si="0"/>
        <v>114.47</v>
      </c>
      <c r="I13" s="471">
        <f>TRUNC(PRODUCT(F13*H13),2)</f>
        <v>20192.5</v>
      </c>
      <c r="J13" s="26"/>
      <c r="K13" s="472"/>
      <c r="L13" s="473"/>
      <c r="M13" s="474"/>
      <c r="N13" s="474"/>
    </row>
    <row r="14" spans="1:14" s="5" customFormat="1" ht="12.75" customHeight="1" thickBot="1">
      <c r="A14" s="273" t="s">
        <v>1</v>
      </c>
      <c r="B14" s="274"/>
      <c r="C14" s="275"/>
      <c r="D14" s="276" t="str">
        <f>VLOOKUP((""&amp;A14),'MEMÓRIA DE CÁLCULO'!A13:M128,3,0)</f>
        <v>TRABALHOS EM TERRA:</v>
      </c>
      <c r="E14" s="277"/>
      <c r="F14" s="278"/>
      <c r="G14" s="279"/>
      <c r="H14" s="279"/>
      <c r="I14" s="285">
        <f>SUM(I15:I17)</f>
        <v>6282.37</v>
      </c>
      <c r="J14" s="12"/>
      <c r="K14"/>
      <c r="L14" s="18"/>
      <c r="M14" s="4"/>
      <c r="N14" s="4"/>
    </row>
    <row r="15" spans="1:14" s="248" customFormat="1" ht="24">
      <c r="A15" s="294" t="s">
        <v>2</v>
      </c>
      <c r="B15" s="269"/>
      <c r="C15" s="269" t="str">
        <f>VLOOKUP((""&amp;A15),'MEMÓRIA DE CÁLCULO'!A13:M128,2,0)</f>
        <v>001</v>
      </c>
      <c r="D15" s="270" t="str">
        <f>VLOOKUP((""&amp;A15),'MEMÓRIA DE CÁLCULO'!A13:M128,3,0)</f>
        <v>REGULARIZACAO MANUAL DE TERRENO NATURAL, CORTE OU ATERRO ATE 20 CM DE  ESPESSURA.</v>
      </c>
      <c r="E15" s="268" t="str">
        <f>VLOOKUP((""&amp;A15),'MEMÓRIA DE CÁLCULO'!A13:M128,4,0)</f>
        <v>M²</v>
      </c>
      <c r="F15" s="271">
        <f>VLOOKUP((""&amp;A15),'MEMÓRIA DE CÁLCULO'!A13:M128,5,0)</f>
        <v>450</v>
      </c>
      <c r="G15" s="272">
        <f>COMPOSIÇÕES!H10</f>
        <v>7.22</v>
      </c>
      <c r="H15" s="272">
        <f t="shared" ref="H15:H17" si="1">TRUNC(PRODUCT(G15*$K$3),2)</f>
        <v>8.68</v>
      </c>
      <c r="I15" s="307">
        <f t="shared" ref="I15:I17" si="2">TRUNC(PRODUCT(F15*H15),2)</f>
        <v>3906</v>
      </c>
      <c r="J15" s="244"/>
      <c r="K15" s="245"/>
      <c r="L15" s="246"/>
      <c r="M15" s="247"/>
      <c r="N15" s="247"/>
    </row>
    <row r="16" spans="1:14" s="248" customFormat="1" ht="15">
      <c r="A16" s="294" t="s">
        <v>21309</v>
      </c>
      <c r="B16" s="269"/>
      <c r="C16" s="269" t="str">
        <f>VLOOKUP((""&amp;A16),'MEMÓRIA DE CÁLCULO'!A14:M129,2,0)</f>
        <v>93358</v>
      </c>
      <c r="D16" s="270" t="str">
        <f>VLOOKUP((""&amp;A16),'MEMÓRIA DE CÁLCULO'!A14:M129,3,0)</f>
        <v xml:space="preserve">ESCAVAÇÃO MANUAL DE VALA. AF_09/2024 </v>
      </c>
      <c r="E16" s="268" t="str">
        <f>VLOOKUP((""&amp;A16),'MEMÓRIA DE CÁLCULO'!A14:M129,4,0)</f>
        <v>M³</v>
      </c>
      <c r="F16" s="271">
        <f>VLOOKUP((""&amp;A16),'MEMÓRIA DE CÁLCULO'!A14:M129,5,0)</f>
        <v>18.490000000000002</v>
      </c>
      <c r="G16" s="272">
        <v>95.25</v>
      </c>
      <c r="H16" s="272">
        <f t="shared" si="1"/>
        <v>114.62</v>
      </c>
      <c r="I16" s="307">
        <f t="shared" si="2"/>
        <v>2119.3200000000002</v>
      </c>
      <c r="J16" s="244"/>
      <c r="K16" s="245"/>
      <c r="L16" s="246"/>
      <c r="M16" s="247"/>
      <c r="N16" s="247"/>
    </row>
    <row r="17" spans="1:14" s="248" customFormat="1" ht="24.75" thickBot="1">
      <c r="A17" s="294" t="s">
        <v>21312</v>
      </c>
      <c r="B17" s="269"/>
      <c r="C17" s="269" t="str">
        <f>VLOOKUP((""&amp;A17),'MEMÓRIA DE CÁLCULO'!A15:M130,2,0)</f>
        <v xml:space="preserve">93382 </v>
      </c>
      <c r="D17" s="270" t="str">
        <f>VLOOKUP((""&amp;A17),'MEMÓRIA DE CÁLCULO'!A15:M130,3,0)</f>
        <v>REATERRO MANUAL DE VALAS, COM COMPACTADOR DE SOLOS DE PERCUSSÃO. AF_08/2023</v>
      </c>
      <c r="E17" s="268" t="str">
        <f>VLOOKUP((""&amp;A17),'MEMÓRIA DE CÁLCULO'!A15:M130,4,0)</f>
        <v>M³</v>
      </c>
      <c r="F17" s="271">
        <f>VLOOKUP((""&amp;A17),'MEMÓRIA DE CÁLCULO'!A15:M130,5,0)</f>
        <v>7.78</v>
      </c>
      <c r="G17" s="314">
        <v>27.46</v>
      </c>
      <c r="H17" s="272">
        <f t="shared" si="1"/>
        <v>33.04</v>
      </c>
      <c r="I17" s="307">
        <f t="shared" si="2"/>
        <v>257.05</v>
      </c>
      <c r="J17" s="244"/>
      <c r="K17" s="245"/>
      <c r="L17" s="246"/>
      <c r="M17" s="247"/>
      <c r="N17" s="247"/>
    </row>
    <row r="18" spans="1:14" s="1" customFormat="1" ht="12.75" customHeight="1" thickBot="1">
      <c r="A18" s="273" t="s">
        <v>8</v>
      </c>
      <c r="B18" s="274"/>
      <c r="C18" s="280"/>
      <c r="D18" s="276" t="str">
        <f>VLOOKUP((""&amp;A18),'MEMÓRIA DE CÁLCULO'!A15:M127,3,0)</f>
        <v>INFRAESTRUTURA:</v>
      </c>
      <c r="E18" s="277"/>
      <c r="F18" s="278"/>
      <c r="G18" s="279"/>
      <c r="H18" s="279"/>
      <c r="I18" s="285">
        <f>SUM(I19:I25)</f>
        <v>20140.590000000004</v>
      </c>
      <c r="J18" s="12"/>
    </row>
    <row r="19" spans="1:14" s="250" customFormat="1" ht="24">
      <c r="A19" s="294" t="s">
        <v>9</v>
      </c>
      <c r="B19" s="269"/>
      <c r="C19" s="412">
        <f>VLOOKUP((""&amp;A19),'MEMÓRIA DE CÁLCULO'!A19:M128,2,0)</f>
        <v>94974</v>
      </c>
      <c r="D19" s="270" t="str">
        <f>VLOOKUP((""&amp;A19),'MEMÓRIA DE CÁLCULO'!A19:M128,3,0)</f>
        <v>CONCRETO MAGRO PARA LASTRO, TRAÇO 1:4,5:4,5 (EM MASSA SECA DE CIMENTO/ AREIA MÉDIA/ BRITA 1) - PREPARO MANUAL. AF_05/2021</v>
      </c>
      <c r="E19" s="268" t="str">
        <f>VLOOKUP((""&amp;A19),'MEMÓRIA DE CÁLCULO'!A19:M128,4,0)</f>
        <v xml:space="preserve">M³ </v>
      </c>
      <c r="F19" s="271">
        <f>VLOOKUP((""&amp;A19),'MEMÓRIA DE CÁLCULO'!A19:M128,5,0)</f>
        <v>0.97</v>
      </c>
      <c r="G19" s="272">
        <v>519.13</v>
      </c>
      <c r="H19" s="272">
        <f>TRUNC(PRODUCT(G19*$K$3),2)</f>
        <v>624.72</v>
      </c>
      <c r="I19" s="307">
        <f t="shared" ref="I19:I25" si="3">TRUNC(PRODUCT(F19*H19),2)</f>
        <v>605.97</v>
      </c>
      <c r="J19" s="249"/>
    </row>
    <row r="20" spans="1:14" s="250" customFormat="1" ht="24">
      <c r="A20" s="294" t="s">
        <v>3</v>
      </c>
      <c r="B20" s="269"/>
      <c r="C20" s="269">
        <f>VLOOKUP((""&amp;A20),'MEMÓRIA DE CÁLCULO'!A20:M129,2,0)</f>
        <v>104918</v>
      </c>
      <c r="D20" s="270" t="str">
        <f>VLOOKUP((""&amp;A20),'MEMÓRIA DE CÁLCULO'!A20:M129,3,0)</f>
        <v>ARMAÇÃO DE SAPATA ISOLADA, VIGA BALDRAME E SAPATA CORRIDA UTILIZANDO AÇO CA-50 DE 8 MM - MONTAGEM. AF_01/2024</v>
      </c>
      <c r="E20" s="268" t="str">
        <f>VLOOKUP((""&amp;A20),'MEMÓRIA DE CÁLCULO'!A20:M129,4,0)</f>
        <v xml:space="preserve">KG </v>
      </c>
      <c r="F20" s="271">
        <f>VLOOKUP((""&amp;A20),'MEMÓRIA DE CÁLCULO'!A20:M129,5,0)</f>
        <v>255.17</v>
      </c>
      <c r="G20" s="272">
        <v>13.84</v>
      </c>
      <c r="H20" s="272">
        <f t="shared" ref="H20:H23" si="4">TRUNC(PRODUCT(G20*$K$3),2)</f>
        <v>16.649999999999999</v>
      </c>
      <c r="I20" s="307">
        <f t="shared" si="3"/>
        <v>4248.58</v>
      </c>
      <c r="J20" s="249"/>
    </row>
    <row r="21" spans="1:14" s="250" customFormat="1" ht="24">
      <c r="A21" s="294" t="s">
        <v>66</v>
      </c>
      <c r="B21" s="269"/>
      <c r="C21" s="269">
        <f>VLOOKUP((""&amp;A21),'MEMÓRIA DE CÁLCULO'!A21:M130,2,0)</f>
        <v>104916</v>
      </c>
      <c r="D21" s="270" t="str">
        <f>VLOOKUP((""&amp;A21),'MEMÓRIA DE CÁLCULO'!A21:M130,3,0)</f>
        <v>ARMAÇÃO DE SAPATA ISOLADA, VIGA BALDRAME E SAPATA CORRIDA UTILIZANDO AÇO CA-60 DE 5 MM - MONTAGEM. AF_01/2024</v>
      </c>
      <c r="E21" s="268" t="str">
        <f>VLOOKUP((""&amp;A21),'MEMÓRIA DE CÁLCULO'!A21:M130,4,0)</f>
        <v xml:space="preserve">KG </v>
      </c>
      <c r="F21" s="271">
        <f>VLOOKUP((""&amp;A21),'MEMÓRIA DE CÁLCULO'!A21:M130,5,0)</f>
        <v>72.319999999999993</v>
      </c>
      <c r="G21" s="272">
        <v>16.61</v>
      </c>
      <c r="H21" s="272">
        <f t="shared" si="4"/>
        <v>19.98</v>
      </c>
      <c r="I21" s="307">
        <f t="shared" si="3"/>
        <v>1444.95</v>
      </c>
      <c r="J21" s="249"/>
    </row>
    <row r="22" spans="1:14" s="250" customFormat="1" ht="36">
      <c r="A22" s="294" t="s">
        <v>21314</v>
      </c>
      <c r="B22" s="269"/>
      <c r="C22" s="269">
        <f>VLOOKUP((""&amp;A22),'MEMÓRIA DE CÁLCULO'!A22:M131,2,0)</f>
        <v>96536</v>
      </c>
      <c r="D22" s="270" t="str">
        <f>VLOOKUP((""&amp;A22),'MEMÓRIA DE CÁLCULO'!A22:M131,3,0)</f>
        <v>FABRICAÇÃO, MONTAGEM E DESMONTAGEM DE FÔRMA PARA VIGA BALDRAME, EM MADEIRA SERRADA, E=25 MM, 4 UTILIZAÇÕES. AF_01/2024</v>
      </c>
      <c r="E22" s="268" t="str">
        <f>VLOOKUP((""&amp;A22),'MEMÓRIA DE CÁLCULO'!A22:M131,4,0)</f>
        <v>M²</v>
      </c>
      <c r="F22" s="271">
        <f>VLOOKUP((""&amp;A22),'MEMÓRIA DE CÁLCULO'!A22:M131,5,0)</f>
        <v>35.200000000000003</v>
      </c>
      <c r="G22" s="314">
        <v>76.209999999999994</v>
      </c>
      <c r="H22" s="272">
        <f t="shared" si="4"/>
        <v>91.71</v>
      </c>
      <c r="I22" s="307">
        <f t="shared" si="3"/>
        <v>3228.19</v>
      </c>
      <c r="J22" s="249"/>
    </row>
    <row r="23" spans="1:14" s="250" customFormat="1" ht="24">
      <c r="A23" s="294" t="s">
        <v>21315</v>
      </c>
      <c r="B23" s="269"/>
      <c r="C23" s="269">
        <f>VLOOKUP((""&amp;A23),'MEMÓRIA DE CÁLCULO'!A23:M132,2,0)</f>
        <v>96535</v>
      </c>
      <c r="D23" s="270" t="str">
        <f>VLOOKUP((""&amp;A23),'MEMÓRIA DE CÁLCULO'!A23:M132,3,0)</f>
        <v>FABRICAÇÃO, MONTAGEM E DESMONTAGEM DE FÔRMA PARA SAPATA, EM MADEIRA SERRADA, E=25 MM, 4 UTILIZAÇÕES. AF_01/2024</v>
      </c>
      <c r="E23" s="268" t="str">
        <f>VLOOKUP((""&amp;A23),'MEMÓRIA DE CÁLCULO'!A23:M132,4,0)</f>
        <v>M²</v>
      </c>
      <c r="F23" s="271">
        <f>VLOOKUP((""&amp;A23),'MEMÓRIA DE CÁLCULO'!A23:M132,5,0)</f>
        <v>21.6</v>
      </c>
      <c r="G23" s="314">
        <v>143.94999999999999</v>
      </c>
      <c r="H23" s="272">
        <f t="shared" si="4"/>
        <v>173.22</v>
      </c>
      <c r="I23" s="307">
        <f t="shared" si="3"/>
        <v>3741.55</v>
      </c>
      <c r="J23" s="249"/>
    </row>
    <row r="24" spans="1:14" s="250" customFormat="1" ht="24">
      <c r="A24" s="294" t="s">
        <v>21366</v>
      </c>
      <c r="B24" s="269"/>
      <c r="C24" s="269">
        <f>VLOOKUP((""&amp;A24),'MEMÓRIA DE CÁLCULO'!A24:M133,2,0)</f>
        <v>96556</v>
      </c>
      <c r="D24" s="270" t="str">
        <f>VLOOKUP((""&amp;A24),'MEMÓRIA DE CÁLCULO'!A24:M133,3,0)</f>
        <v>CONCRETAGEM DE SAPATA, FCK 30 MPA, COM USO DE JERICA - LANÇAMENTO, ADENSAMENTO E ACABAMENTO. AF_01/2024</v>
      </c>
      <c r="E24" s="268" t="str">
        <f>VLOOKUP((""&amp;A24),'MEMÓRIA DE CÁLCULO'!A24:M133,4,0)</f>
        <v>M³</v>
      </c>
      <c r="F24" s="271">
        <f>VLOOKUP((""&amp;A24),'MEMÓRIA DE CÁLCULO'!A24:M133,5,0)</f>
        <v>3.24</v>
      </c>
      <c r="G24" s="314">
        <v>971.11</v>
      </c>
      <c r="H24" s="272">
        <f t="shared" ref="H24:H25" si="5">TRUNC(PRODUCT(G24*$K$3),2)</f>
        <v>1168.6300000000001</v>
      </c>
      <c r="I24" s="307">
        <f t="shared" si="3"/>
        <v>3786.36</v>
      </c>
      <c r="J24" s="249"/>
    </row>
    <row r="25" spans="1:14" s="250" customFormat="1" ht="36.75" thickBot="1">
      <c r="A25" s="294" t="s">
        <v>21367</v>
      </c>
      <c r="B25" s="269"/>
      <c r="C25" s="269">
        <f>VLOOKUP((""&amp;A25),'MEMÓRIA DE CÁLCULO'!A25:M134,2,0)</f>
        <v>96557</v>
      </c>
      <c r="D25" s="270" t="str">
        <f>VLOOKUP((""&amp;A25),'MEMÓRIA DE CÁLCULO'!A25:M134,3,0)</f>
        <v>CONCRETAGEM DE BLOCO DE COROAMENTO OU VIGA BALDRAME, FCK 30 MPA, COM USO DE BOMBA - LANÇAMENTO, ADENSAMENTO E ACABAMENTO. AF_01/2024</v>
      </c>
      <c r="E25" s="268" t="str">
        <f>VLOOKUP((""&amp;A25),'MEMÓRIA DE CÁLCULO'!A25:M134,4,0)</f>
        <v>M³</v>
      </c>
      <c r="F25" s="271">
        <f>VLOOKUP((""&amp;A25),'MEMÓRIA DE CÁLCULO'!A25:M134,5,0)</f>
        <v>3.52</v>
      </c>
      <c r="G25" s="314">
        <v>728.29</v>
      </c>
      <c r="H25" s="272">
        <f t="shared" si="5"/>
        <v>876.42</v>
      </c>
      <c r="I25" s="307">
        <f t="shared" si="3"/>
        <v>3084.99</v>
      </c>
      <c r="J25" s="249"/>
    </row>
    <row r="26" spans="1:14" s="1" customFormat="1" ht="13.5" customHeight="1" thickBot="1">
      <c r="A26" s="273" t="s">
        <v>4</v>
      </c>
      <c r="B26" s="274"/>
      <c r="C26" s="281"/>
      <c r="D26" s="276" t="str">
        <f>VLOOKUP((""&amp;A26),'MEMÓRIA DE CÁLCULO'!A20:M132,3,0)</f>
        <v>SUPERESTRUTURA:</v>
      </c>
      <c r="E26" s="282"/>
      <c r="F26" s="278"/>
      <c r="G26" s="279"/>
      <c r="H26" s="279"/>
      <c r="I26" s="285">
        <f>SUM(I27:I30)</f>
        <v>5513.67</v>
      </c>
      <c r="J26" s="12"/>
    </row>
    <row r="27" spans="1:14" s="250" customFormat="1" ht="36">
      <c r="A27" s="294" t="s">
        <v>81</v>
      </c>
      <c r="B27" s="269"/>
      <c r="C27" s="269">
        <f>VLOOKUP((""&amp;A27),'MEMÓRIA DE CÁLCULO'!A23:M132,2,0)</f>
        <v>92759</v>
      </c>
      <c r="D27" s="270" t="str">
        <f>VLOOKUP((""&amp;A27),'MEMÓRIA DE CÁLCULO'!A23:M132,3,0)</f>
        <v>ARMAÇÃO DE PILAR OU VIGA DE ESTRUTURA CONVENCIONAL DE CONCRETO ARMADO UTILIZANDO AÇO CA-60 DE 5,0 MM - MONTAGEM. AF_06/2022</v>
      </c>
      <c r="E27" s="268" t="str">
        <f>VLOOKUP((""&amp;A27),'MEMÓRIA DE CÁLCULO'!A23:M132,4,0)</f>
        <v xml:space="preserve">KG </v>
      </c>
      <c r="F27" s="271">
        <f>VLOOKUP((""&amp;A27),'MEMÓRIA DE CÁLCULO'!A23:M132,5,0)</f>
        <v>25.87</v>
      </c>
      <c r="G27" s="314">
        <v>13.77</v>
      </c>
      <c r="H27" s="272">
        <f t="shared" ref="H27:H30" si="6">TRUNC(PRODUCT(G27*$K$3),2)</f>
        <v>16.57</v>
      </c>
      <c r="I27" s="307">
        <f>TRUNC(PRODUCT(F27*H27),2)</f>
        <v>428.66</v>
      </c>
      <c r="J27" s="249"/>
    </row>
    <row r="28" spans="1:14" s="250" customFormat="1" ht="36">
      <c r="A28" s="294" t="s">
        <v>82</v>
      </c>
      <c r="B28" s="269"/>
      <c r="C28" s="269">
        <f>VLOOKUP((""&amp;A28),'MEMÓRIA DE CÁLCULO'!A27:M136,2,0)</f>
        <v>92762</v>
      </c>
      <c r="D28" s="270" t="str">
        <f>VLOOKUP((""&amp;A28),'MEMÓRIA DE CÁLCULO'!A27:M136,3,0)</f>
        <v>ARMAÇÃO DE PILAR OU VIGA DE ESTRUTURA CONVENCIONAL DE CONCRETO ARMADO UTILIZANDO AÇO CA-50 DE 10,0 MM - MONTAGEM. AF_06/2022</v>
      </c>
      <c r="E28" s="268" t="str">
        <f>VLOOKUP((""&amp;A28),'MEMÓRIA DE CÁLCULO'!A27:M136,4,0)</f>
        <v xml:space="preserve">KG </v>
      </c>
      <c r="F28" s="271">
        <f>VLOOKUP((""&amp;A28),'MEMÓRIA DE CÁLCULO'!A27:M136,5,0)</f>
        <v>74.040000000000006</v>
      </c>
      <c r="G28" s="314">
        <v>10.42</v>
      </c>
      <c r="H28" s="272">
        <f t="shared" si="6"/>
        <v>12.53</v>
      </c>
      <c r="I28" s="307">
        <f t="shared" ref="I28:I30" si="7">TRUNC(PRODUCT(F28*H28),2)</f>
        <v>927.72</v>
      </c>
      <c r="J28" s="249"/>
    </row>
    <row r="29" spans="1:14" s="250" customFormat="1" ht="48">
      <c r="A29" s="294" t="s">
        <v>83</v>
      </c>
      <c r="B29" s="41"/>
      <c r="C29" s="41">
        <f>VLOOKUP((""&amp;A29),'MEMÓRIA DE CÁLCULO'!A21:M134,2,0)</f>
        <v>92419</v>
      </c>
      <c r="D29" s="258" t="str">
        <f>VLOOKUP((""&amp;A29),'MEMÓRIA DE CÁLCULO'!A21:M134,3,0)</f>
        <v>MONTAGEM E DESMONTAGEM DE FÔRMA DE PILARES RETANGULARES E ESTRUTURAS SIMILARES, PÉ-DIREITO SIMPLES, EM CHAPA DE MADEIRA COMPENSADA RESINADA, 4 UTILIZAÇÕES. AF_09/2020</v>
      </c>
      <c r="E29" s="40" t="str">
        <f>VLOOKUP((""&amp;A29),'MEMÓRIA DE CÁLCULO'!A21:M134,4,0)</f>
        <v>M²</v>
      </c>
      <c r="F29" s="42">
        <f>VLOOKUP((""&amp;A29),'MEMÓRIA DE CÁLCULO'!A21:M134,5,0)</f>
        <v>24</v>
      </c>
      <c r="G29" s="43">
        <v>95.08</v>
      </c>
      <c r="H29" s="272">
        <f t="shared" si="6"/>
        <v>114.41</v>
      </c>
      <c r="I29" s="307">
        <f t="shared" si="7"/>
        <v>2745.84</v>
      </c>
      <c r="J29" s="249"/>
      <c r="K29" s="262" t="s">
        <v>126</v>
      </c>
    </row>
    <row r="30" spans="1:14" s="250" customFormat="1" ht="24.75" thickBot="1">
      <c r="A30" s="294" t="s">
        <v>87</v>
      </c>
      <c r="B30" s="269"/>
      <c r="C30" s="269">
        <f>VLOOKUP((""&amp;A30),'MEMÓRIA DE CÁLCULO'!A26:M135,2,0)</f>
        <v>103669</v>
      </c>
      <c r="D30" s="270" t="str">
        <f>VLOOKUP((""&amp;A30),'MEMÓRIA DE CÁLCULO'!A26:M135,3,0)</f>
        <v>CONCRETAGEM DE PILARES, FCK = 25 MPA, COM USO DE BALDES - LANÇAMENTO, ADENSAMENTO E ACABAMENTO. AF_02/2022</v>
      </c>
      <c r="E30" s="268" t="str">
        <f>VLOOKUP((""&amp;A30),'MEMÓRIA DE CÁLCULO'!A26:M135,4,0)</f>
        <v>M³</v>
      </c>
      <c r="F30" s="271">
        <f>VLOOKUP((""&amp;A30),'MEMÓRIA DE CÁLCULO'!A26:M135,5,0)</f>
        <v>1.2</v>
      </c>
      <c r="G30" s="272">
        <v>977.41</v>
      </c>
      <c r="H30" s="272">
        <f t="shared" si="6"/>
        <v>1176.21</v>
      </c>
      <c r="I30" s="307">
        <f t="shared" si="7"/>
        <v>1411.45</v>
      </c>
      <c r="J30" s="249">
        <v>183.40325000000001</v>
      </c>
    </row>
    <row r="31" spans="1:14" s="310" customFormat="1" ht="13.5" customHeight="1" thickBot="1">
      <c r="A31" s="273" t="s">
        <v>13</v>
      </c>
      <c r="B31" s="274"/>
      <c r="C31" s="280"/>
      <c r="D31" s="276" t="str">
        <f>VLOOKUP((""&amp;A31),'MEMÓRIA DE CÁLCULO'!A22:M141,3,0)</f>
        <v xml:space="preserve">IMPERMEABILIZAÇÃO: </v>
      </c>
      <c r="E31" s="277"/>
      <c r="F31" s="278"/>
      <c r="G31" s="279"/>
      <c r="H31" s="279"/>
      <c r="I31" s="285">
        <f>SUM(I32:I32)</f>
        <v>9348.76</v>
      </c>
      <c r="J31" s="309">
        <v>231.982</v>
      </c>
    </row>
    <row r="32" spans="1:14" s="1" customFormat="1" ht="24.75" thickBot="1">
      <c r="A32" s="475" t="s">
        <v>151</v>
      </c>
      <c r="B32" s="465"/>
      <c r="C32" s="465">
        <f>VLOOKUP((""&amp;A32),'MEMÓRIA DE CÁLCULO'!A22:M139,2,0)</f>
        <v>98555</v>
      </c>
      <c r="D32" s="466" t="str">
        <f>VLOOKUP((""&amp;A32),'MEMÓRIA DE CÁLCULO'!A22:M139,3,0)</f>
        <v>IMPERMEABILIZAÇÃO DE SUPERFÍCIE COM ARGAMASSA POLIMÉRICA / MEMBRANA ACRÍLICA, 3 DEMÃOS. AF_09/2023</v>
      </c>
      <c r="E32" s="467" t="str">
        <f>VLOOKUP((""&amp;A32),'MEMÓRIA DE CÁLCULO'!A22:M139,4,0)</f>
        <v>M²</v>
      </c>
      <c r="F32" s="468">
        <f>VLOOKUP((""&amp;A32),'MEMÓRIA DE CÁLCULO'!A22:M139,5,0)</f>
        <v>228.79999999999998</v>
      </c>
      <c r="G32" s="476">
        <v>33.96</v>
      </c>
      <c r="H32" s="470">
        <f t="shared" ref="H32" si="8">TRUNC(PRODUCT(G32*$K$3),2)</f>
        <v>40.86</v>
      </c>
      <c r="I32" s="471">
        <f t="shared" ref="I32" si="9">TRUNC(PRODUCT(F32*H32),2)</f>
        <v>9348.76</v>
      </c>
      <c r="J32" s="12"/>
      <c r="M32" s="29"/>
    </row>
    <row r="33" spans="1:12" s="1" customFormat="1" ht="13.5" customHeight="1" thickBot="1">
      <c r="A33" s="273" t="s">
        <v>23</v>
      </c>
      <c r="B33" s="274"/>
      <c r="C33" s="281"/>
      <c r="D33" s="276" t="str">
        <f>VLOOKUP((""&amp;A33),'MEMÓRIA DE CÁLCULO'!A22:M150,3,0)</f>
        <v>PAREDES E REVESTIMENTOS:</v>
      </c>
      <c r="E33" s="277"/>
      <c r="F33" s="278"/>
      <c r="G33" s="279"/>
      <c r="H33" s="279"/>
      <c r="I33" s="285">
        <f>SUM(I34:I36)</f>
        <v>20427.440000000002</v>
      </c>
      <c r="J33" s="12">
        <v>231.982</v>
      </c>
      <c r="K33" s="150"/>
    </row>
    <row r="34" spans="1:12" s="250" customFormat="1" ht="36">
      <c r="A34" s="308" t="s">
        <v>24</v>
      </c>
      <c r="B34" s="269"/>
      <c r="C34" s="269">
        <f>VLOOKUP((""&amp;A34),'MEMÓRIA DE CÁLCULO'!A22:M146,2,0)</f>
        <v>103329</v>
      </c>
      <c r="D34" s="270" t="str">
        <f>VLOOKUP((""&amp;A34),'MEMÓRIA DE CÁLCULO'!A22:M146,3,0)</f>
        <v>ALVENARIA DE VEDAÇÃO DE BLOCOS CERÂMICOS FURADOS NA HORIZONTAL DE 9X19X19 CM (ESPESSURA 9 CM) E ARGAMASSA DE ASSENTAMENTO COM PREPARO MANUAL. AF_12/2021</v>
      </c>
      <c r="E34" s="268" t="str">
        <f>VLOOKUP((""&amp;A34),'MEMÓRIA DE CÁLCULO'!A22:M146,4,0)</f>
        <v>M²</v>
      </c>
      <c r="F34" s="271">
        <f>VLOOKUP((""&amp;A34),'MEMÓRIA DE CÁLCULO'!A22:M146,5,0)</f>
        <v>88</v>
      </c>
      <c r="G34" s="272">
        <v>94.99</v>
      </c>
      <c r="H34" s="272">
        <f>TRUNC(PRODUCT(G34*$K$3),2)</f>
        <v>114.31</v>
      </c>
      <c r="I34" s="307">
        <f>TRUNC(PRODUCT(F34*H34),2)</f>
        <v>10059.280000000001</v>
      </c>
      <c r="J34" s="249"/>
      <c r="K34" s="251">
        <f>F34</f>
        <v>88</v>
      </c>
    </row>
    <row r="35" spans="1:12" s="248" customFormat="1" ht="36">
      <c r="A35" s="308" t="s">
        <v>25</v>
      </c>
      <c r="B35" s="41"/>
      <c r="C35" s="41">
        <f>VLOOKUP((""&amp;A35),'MEMÓRIA DE CÁLCULO'!A22:M144,2,0)</f>
        <v>87878</v>
      </c>
      <c r="D35" s="258" t="str">
        <f>VLOOKUP((""&amp;A35),'MEMÓRIA DE CÁLCULO'!A22:M144,3,0)</f>
        <v>CHAPISCO APLICADO EM ALVENARIAS E ESTRUTURAS DE CONCRETO INTERNAS, COM COLHER DE PEDREIRO. ARGAMASSA TRAÇO 1:3 COM PREPARO MANUAL. AF_06/2014</v>
      </c>
      <c r="E35" s="40" t="str">
        <f>VLOOKUP((""&amp;A35),'MEMÓRIA DE CÁLCULO'!A22:M144,4,0)</f>
        <v>M²</v>
      </c>
      <c r="F35" s="42">
        <f>VLOOKUP((""&amp;A35),'MEMÓRIA DE CÁLCULO'!A22:M144,5,0)</f>
        <v>176</v>
      </c>
      <c r="G35" s="43">
        <v>5.44</v>
      </c>
      <c r="H35" s="272">
        <f t="shared" ref="H35:H36" si="10">TRUNC(PRODUCT(G35*$K$3),2)</f>
        <v>6.54</v>
      </c>
      <c r="I35" s="307">
        <f>TRUNC(PRODUCT(F35*H35),2)</f>
        <v>1151.04</v>
      </c>
      <c r="J35" s="244"/>
      <c r="L35" s="253" t="e">
        <f>F36+#REF!</f>
        <v>#REF!</v>
      </c>
    </row>
    <row r="36" spans="1:12" s="248" customFormat="1" ht="36.75" thickBot="1">
      <c r="A36" s="308" t="s">
        <v>84</v>
      </c>
      <c r="B36" s="41"/>
      <c r="C36" s="41">
        <f>VLOOKUP((""&amp;A36),'MEMÓRIA DE CÁLCULO'!A22:M146,2,0)</f>
        <v>104952</v>
      </c>
      <c r="D36" s="258" t="str">
        <f>VLOOKUP((""&amp;A36),'MEMÓRIA DE CÁLCULO'!A22:M146,3,0)</f>
        <v>MASSA ÚNICA, EM ARGAMASSA TRAÇO 1:2:8, PREPARO MANUAL, APLICADA MANUALMENTE EM PAREDES INTERNAS DE AMBIENTES COM ÁREA MAIOR QUE 10M², E = 17,5MM, COM TALISCAS. AF_03/2024</v>
      </c>
      <c r="E36" s="40" t="str">
        <f>VLOOKUP((""&amp;A36),'MEMÓRIA DE CÁLCULO'!A22:M146,4,0)</f>
        <v>M²</v>
      </c>
      <c r="F36" s="42">
        <f>VLOOKUP((""&amp;A36),'MEMÓRIA DE CÁLCULO'!A22:M146,5,0)</f>
        <v>176</v>
      </c>
      <c r="G36" s="315">
        <v>43.52</v>
      </c>
      <c r="H36" s="272">
        <f t="shared" si="10"/>
        <v>52.37</v>
      </c>
      <c r="I36" s="307">
        <f>TRUNC(PRODUCT(F36*H36),2)</f>
        <v>9217.1200000000008</v>
      </c>
      <c r="J36" s="244"/>
      <c r="K36" s="251">
        <f>F36+F37</f>
        <v>176</v>
      </c>
    </row>
    <row r="37" spans="1:12" s="27" customFormat="1" ht="12.75" customHeight="1" thickBot="1">
      <c r="A37" s="289" t="s">
        <v>128</v>
      </c>
      <c r="B37" s="290"/>
      <c r="C37" s="291"/>
      <c r="D37" s="276" t="str">
        <f>VLOOKUP((""&amp;A37),'MEMÓRIA DE CÁLCULO'!A31:M158,3,0)</f>
        <v>PISOS:</v>
      </c>
      <c r="E37" s="292"/>
      <c r="F37" s="279"/>
      <c r="G37" s="279"/>
      <c r="H37" s="279"/>
      <c r="I37" s="293">
        <f>SUM(I38:I39)</f>
        <v>37626.229999999996</v>
      </c>
      <c r="J37" s="26"/>
    </row>
    <row r="38" spans="1:12" s="248" customFormat="1" ht="15">
      <c r="A38" s="294" t="s">
        <v>129</v>
      </c>
      <c r="B38" s="269"/>
      <c r="C38" s="269" t="str">
        <f>VLOOKUP((""&amp;A38),'MEMÓRIA DE CÁLCULO'!A22:M151,2,0)</f>
        <v>002</v>
      </c>
      <c r="D38" s="270" t="str">
        <f>VLOOKUP((""&amp;A38),'MEMÓRIA DE CÁLCULO'!A22:M151,3,0)</f>
        <v>COLCHÃO DE AREIA (REF.:03212/ORSE)</v>
      </c>
      <c r="E38" s="268" t="str">
        <f>VLOOKUP((""&amp;A38),'MEMÓRIA DE CÁLCULO'!A22:M151,4,0)</f>
        <v>M³</v>
      </c>
      <c r="F38" s="271">
        <f>VLOOKUP((""&amp;A38),'MEMÓRIA DE CÁLCULO'!A36:M151,5,0)</f>
        <v>135</v>
      </c>
      <c r="G38" s="272">
        <f>COMPOSIÇÕES!H15</f>
        <v>186.48000000000002</v>
      </c>
      <c r="H38" s="272">
        <f t="shared" ref="H38:H39" si="11">TRUNC(PRODUCT(G38*$K$3),2)</f>
        <v>224.41</v>
      </c>
      <c r="I38" s="307">
        <f t="shared" ref="I38:I39" si="12">TRUNC(PRODUCT(F38*H38),2)</f>
        <v>30295.35</v>
      </c>
      <c r="J38" s="244"/>
    </row>
    <row r="39" spans="1:12" s="248" customFormat="1" ht="36.75" thickBot="1">
      <c r="A39" s="294" t="s">
        <v>130</v>
      </c>
      <c r="B39" s="41"/>
      <c r="C39" s="41" t="str">
        <f>VLOOKUP((""&amp;A39),'MEMÓRIA DE CÁLCULO'!A22:M152,2,0)</f>
        <v>102713</v>
      </c>
      <c r="D39" s="258" t="str">
        <f>VLOOKUP((""&amp;A39),'MEMÓRIA DE CÁLCULO'!A22:M152,3,0)</f>
        <v>GEOTÊXTIL NÃO TECIDO 100% POLIÉSTER, RESISTÊNCIA A TRAÇÃO DE 14 KN/M (RT - 14), INSTALADO EM DRENO - FORNECIMENTO E INSTALAÇÃO. AF_07/2021</v>
      </c>
      <c r="E39" s="40" t="str">
        <f>VLOOKUP((""&amp;A39),'MEMÓRIA DE CÁLCULO'!A22:M152,4,0)</f>
        <v>M²</v>
      </c>
      <c r="F39" s="42">
        <f>VLOOKUP((""&amp;A39),'MEMÓRIA DE CÁLCULO'!A22:M152,5,0)</f>
        <v>496</v>
      </c>
      <c r="G39" s="43">
        <v>12.29</v>
      </c>
      <c r="H39" s="272">
        <f t="shared" si="11"/>
        <v>14.78</v>
      </c>
      <c r="I39" s="307">
        <f t="shared" si="12"/>
        <v>7330.88</v>
      </c>
      <c r="J39" s="244"/>
    </row>
    <row r="40" spans="1:12" s="27" customFormat="1" ht="12.75" customHeight="1" thickBot="1">
      <c r="A40" s="289" t="s">
        <v>75</v>
      </c>
      <c r="B40" s="290"/>
      <c r="C40" s="291"/>
      <c r="D40" s="276" t="str">
        <f>VLOOKUP((""&amp;A40),'MEMÓRIA DE CÁLCULO'!A31:M165,3,0)</f>
        <v>ESQUADRIAS:</v>
      </c>
      <c r="E40" s="292"/>
      <c r="F40" s="279"/>
      <c r="G40" s="279"/>
      <c r="H40" s="279"/>
      <c r="I40" s="293">
        <f>SUM(I41:I41)</f>
        <v>3891.38</v>
      </c>
      <c r="J40" s="26"/>
    </row>
    <row r="41" spans="1:12" s="248" customFormat="1" ht="24.75" thickBot="1">
      <c r="A41" s="294" t="s">
        <v>77</v>
      </c>
      <c r="B41" s="269"/>
      <c r="C41" s="269">
        <f>VLOOKUP((""&amp;A41),'MEMÓRIA DE CÁLCULO'!A22:M156,2,0)</f>
        <v>100701</v>
      </c>
      <c r="D41" s="270" t="str">
        <f>VLOOKUP((""&amp;A41),'MEMÓRIA DE CÁLCULO'!A22:M156,3,0)</f>
        <v>PORTA DE FERRO, DE ABRIR, TIPO GRADE COM CHAPA, COM GUARNIÇÕES. AF_12/2019</v>
      </c>
      <c r="E41" s="268" t="str">
        <f>VLOOKUP((""&amp;A41),'MEMÓRIA DE CÁLCULO'!A22:M156,4,0)</f>
        <v>M²</v>
      </c>
      <c r="F41" s="271">
        <f>VLOOKUP((""&amp;A41),'MEMÓRIA DE CÁLCULO'!A22:M156,5,0)</f>
        <v>4.2</v>
      </c>
      <c r="G41" s="272">
        <v>769.92</v>
      </c>
      <c r="H41" s="272">
        <f t="shared" ref="H41" si="13">TRUNC(PRODUCT(G41*$K$3),2)</f>
        <v>926.52</v>
      </c>
      <c r="I41" s="307">
        <f t="shared" ref="I41" si="14">TRUNC(PRODUCT(F41*H41),2)</f>
        <v>3891.38</v>
      </c>
      <c r="J41" s="244"/>
    </row>
    <row r="42" spans="1:12" s="104" customFormat="1" ht="12.75" customHeight="1" thickBot="1">
      <c r="A42" s="289" t="s">
        <v>70</v>
      </c>
      <c r="B42" s="290"/>
      <c r="C42" s="291"/>
      <c r="D42" s="276" t="str">
        <f>VLOOKUP((""&amp;A42),'MEMÓRIA DE CÁLCULO'!A31:M178,3,0)</f>
        <v>PINTURA:</v>
      </c>
      <c r="E42" s="290"/>
      <c r="F42" s="279"/>
      <c r="G42" s="295"/>
      <c r="H42" s="295"/>
      <c r="I42" s="293">
        <f>SUM(I43:I47)</f>
        <v>10878.32</v>
      </c>
      <c r="J42" s="26"/>
    </row>
    <row r="43" spans="1:12" s="252" customFormat="1" ht="24">
      <c r="A43" s="296" t="s">
        <v>27</v>
      </c>
      <c r="B43" s="297"/>
      <c r="C43" s="269">
        <f>VLOOKUP((""&amp;A43),'MEMÓRIA DE CÁLCULO'!A31:M169,2,0)</f>
        <v>88415</v>
      </c>
      <c r="D43" s="270" t="str">
        <f>VLOOKUP((""&amp;A43),'MEMÓRIA DE CÁLCULO'!A31:M169,3,0)</f>
        <v>APLICAÇÃO MANUAL DE FUNDO SELADOR ACRÍLICO EM PAREDES EXTERNAS DE CASAS. AF_06/2014</v>
      </c>
      <c r="E43" s="268" t="str">
        <f>VLOOKUP((""&amp;A43),'MEMÓRIA DE CÁLCULO'!A31:M169,4,0)</f>
        <v>M²</v>
      </c>
      <c r="F43" s="271">
        <f>VLOOKUP((""&amp;A43),'MEMÓRIA DE CÁLCULO'!A31:M169,5,0)</f>
        <v>158.4</v>
      </c>
      <c r="G43" s="272">
        <v>5.85</v>
      </c>
      <c r="H43" s="272">
        <f>TRUNC(PRODUCT(G43*$K$3),2)</f>
        <v>7.03</v>
      </c>
      <c r="I43" s="307">
        <f>TRUNC(PRODUCT(F43*H43),2)</f>
        <v>1113.55</v>
      </c>
    </row>
    <row r="44" spans="1:12" s="252" customFormat="1" ht="24">
      <c r="A44" s="296" t="s">
        <v>72</v>
      </c>
      <c r="B44" s="105"/>
      <c r="C44" s="41">
        <f>VLOOKUP((""&amp;A44),'MEMÓRIA DE CÁLCULO'!A31:M170,2,0)</f>
        <v>96135</v>
      </c>
      <c r="D44" s="258" t="str">
        <f>VLOOKUP((""&amp;A44),'MEMÓRIA DE CÁLCULO'!A31:M170,3,0)</f>
        <v>APLICAÇÃO MANUAL DE MASSA ACRÍLICA EM PAREDES EXTERNAS DE CASAS, DUAS DEMÃOS. AF_05/2017</v>
      </c>
      <c r="E44" s="40" t="str">
        <f>VLOOKUP((""&amp;A44),'MEMÓRIA DE CÁLCULO'!A31:M170,4,0)</f>
        <v>M²</v>
      </c>
      <c r="F44" s="42">
        <f>VLOOKUP((""&amp;A44),'MEMÓRIA DE CÁLCULO'!A31:M170,5,0)</f>
        <v>158.4</v>
      </c>
      <c r="G44" s="315">
        <v>28.51</v>
      </c>
      <c r="H44" s="272">
        <f t="shared" ref="H44:H46" si="15">TRUNC(PRODUCT(G44*$K$3),2)</f>
        <v>34.299999999999997</v>
      </c>
      <c r="I44" s="307">
        <f>TRUNC(PRODUCT(F44*H44),2)</f>
        <v>5433.12</v>
      </c>
    </row>
    <row r="45" spans="1:12" s="252" customFormat="1" ht="24">
      <c r="A45" s="296" t="s">
        <v>73</v>
      </c>
      <c r="B45" s="105"/>
      <c r="C45" s="41">
        <f>VLOOKUP((""&amp;A45),'MEMÓRIA DE CÁLCULO'!A31:M171,2,0)</f>
        <v>88489</v>
      </c>
      <c r="D45" s="258" t="str">
        <f>VLOOKUP((""&amp;A45),'MEMÓRIA DE CÁLCULO'!A31:M171,3,0)</f>
        <v>PINTURA LÁTEX ACRÍLICA PREMIUM, APLICAÇÃO MANUAL EM PAREDES, DUAS DEMÃOS. AF_04/2023</v>
      </c>
      <c r="E45" s="40" t="str">
        <f>VLOOKUP((""&amp;A45),'MEMÓRIA DE CÁLCULO'!A31:M171,4,0)</f>
        <v>M²</v>
      </c>
      <c r="F45" s="42">
        <f>VLOOKUP((""&amp;A45),'MEMÓRIA DE CÁLCULO'!A31:M171,5,0)</f>
        <v>158.4</v>
      </c>
      <c r="G45" s="315">
        <v>15.12</v>
      </c>
      <c r="H45" s="272">
        <f t="shared" si="15"/>
        <v>18.190000000000001</v>
      </c>
      <c r="I45" s="307">
        <f>TRUNC(PRODUCT(F45*H45),2)</f>
        <v>2881.29</v>
      </c>
    </row>
    <row r="46" spans="1:12" s="252" customFormat="1" ht="36">
      <c r="A46" s="296" t="s">
        <v>21323</v>
      </c>
      <c r="B46" s="105"/>
      <c r="C46" s="41">
        <f>VLOOKUP((""&amp;A46),'MEMÓRIA DE CÁLCULO'!A32:M172,2,0)</f>
        <v>100722</v>
      </c>
      <c r="D46" s="258" t="str">
        <f>VLOOKUP((""&amp;A46),'MEMÓRIA DE CÁLCULO'!A32:M172,3,0)</f>
        <v>PINTURA COM TINTA ALQUÍDICA DE FUNDO (TIPO ZARCÃO) APLICADA A ROLO OU PINCEL SOBRE SUPERFÍCIES METÁLICAS (EXCETO PERFIL) EXECUTADO EM OBRA (POR DEMÃO). AF_01/2020</v>
      </c>
      <c r="E46" s="40" t="str">
        <f>VLOOKUP((""&amp;A46),'MEMÓRIA DE CÁLCULO'!A32:M172,4,0)</f>
        <v>M²</v>
      </c>
      <c r="F46" s="42">
        <f>VLOOKUP((""&amp;A46),'MEMÓRIA DE CÁLCULO'!A32:M172,5,0)</f>
        <v>4.2</v>
      </c>
      <c r="G46" s="315">
        <v>27.24</v>
      </c>
      <c r="H46" s="272">
        <f t="shared" si="15"/>
        <v>32.78</v>
      </c>
      <c r="I46" s="307">
        <f>TRUNC(PRODUCT(F46*H46),2)</f>
        <v>137.66999999999999</v>
      </c>
    </row>
    <row r="47" spans="1:12" s="252" customFormat="1" ht="48.75" thickBot="1">
      <c r="A47" s="296" t="s">
        <v>21368</v>
      </c>
      <c r="B47" s="105"/>
      <c r="C47" s="41">
        <f>VLOOKUP((""&amp;A47),'MEMÓRIA DE CÁLCULO'!A33:M173,2,0)</f>
        <v>100742</v>
      </c>
      <c r="D47" s="258" t="str">
        <f>VLOOKUP((""&amp;A47),'MEMÓRIA DE CÁLCULO'!A33:M173,3,0)</f>
        <v>PINTURA COM TINTA ALQUÍDICA DE ACABAMENTO (ESMALTE SINTÉTICO ACETINADO) APLICADA A ROLO OU PINCEL SOBRE SUPERFÍCIES METÁLICAS (EXCETO PERFIL) EXECUTADO EM OBRA (POR DEMÃO). AF_01/2020</v>
      </c>
      <c r="E47" s="40" t="str">
        <f>VLOOKUP((""&amp;A47),'MEMÓRIA DE CÁLCULO'!A33:M173,4,0)</f>
        <v>M²</v>
      </c>
      <c r="F47" s="42">
        <f>VLOOKUP((""&amp;A47),'MEMÓRIA DE CÁLCULO'!A33:M173,5,0)</f>
        <v>39.08</v>
      </c>
      <c r="G47" s="315">
        <v>27.92</v>
      </c>
      <c r="H47" s="272">
        <f t="shared" ref="H47" si="16">TRUNC(PRODUCT(G47*$K$3),2)</f>
        <v>33.590000000000003</v>
      </c>
      <c r="I47" s="307">
        <f>TRUNC(PRODUCT(F47*H47),2)</f>
        <v>1312.69</v>
      </c>
    </row>
    <row r="48" spans="1:12" s="27" customFormat="1" ht="12.75" customHeight="1" thickBot="1">
      <c r="A48" s="289" t="s">
        <v>28</v>
      </c>
      <c r="B48" s="290"/>
      <c r="C48" s="291"/>
      <c r="D48" s="276" t="str">
        <f>VLOOKUP((""&amp;A48),'MEMÓRIA DE CÁLCULO'!A31:M191,3,0)</f>
        <v>DRENAGEM:</v>
      </c>
      <c r="E48" s="290"/>
      <c r="F48" s="279"/>
      <c r="G48" s="295"/>
      <c r="H48" s="295"/>
      <c r="I48" s="293">
        <f>SUM(I49:I49)</f>
        <v>352.4</v>
      </c>
      <c r="J48" s="26"/>
    </row>
    <row r="49" spans="1:14" s="248" customFormat="1" ht="13.5" thickBot="1">
      <c r="A49" s="296" t="s">
        <v>29</v>
      </c>
      <c r="B49" s="269"/>
      <c r="C49" s="269" t="str">
        <f>VLOOKUP((""&amp;A49),'MEMÓRIA DE CÁLCULO'!A31:M176,2,0)</f>
        <v>102724</v>
      </c>
      <c r="D49" s="270" t="str">
        <f>VLOOKUP((""&amp;A49),'MEMÓRIA DE CÁLCULO'!A31:M176,3,0)</f>
        <v>DRENO BARBACÃ, DN 100 MM, COM MATERIAL DRENANTE. AF_07/2021</v>
      </c>
      <c r="E49" s="268" t="str">
        <f>VLOOKUP((""&amp;A49),'MEMÓRIA DE CÁLCULO'!A31:M176,4,0)</f>
        <v xml:space="preserve"> UN</v>
      </c>
      <c r="F49" s="271">
        <f>VLOOKUP((""&amp;A49),'MEMÓRIA DE CÁLCULO'!A31:M176,5,0)</f>
        <v>10</v>
      </c>
      <c r="G49" s="314">
        <v>29.29</v>
      </c>
      <c r="H49" s="272">
        <f t="shared" ref="H49" si="17">TRUNC(PRODUCT(G49*$K$3),2)</f>
        <v>35.24</v>
      </c>
      <c r="I49" s="307">
        <f t="shared" ref="I49" si="18">TRUNC(PRODUCT(F49*H49),2)</f>
        <v>352.4</v>
      </c>
      <c r="J49" s="253"/>
    </row>
    <row r="50" spans="1:14" s="27" customFormat="1" ht="12.75" customHeight="1" thickBot="1">
      <c r="A50" s="289" t="s">
        <v>78</v>
      </c>
      <c r="B50" s="290"/>
      <c r="C50" s="291"/>
      <c r="D50" s="276" t="str">
        <f>VLOOKUP((""&amp;A50),'MEMÓRIA DE CÁLCULO'!A34:M194,3,0)</f>
        <v>SERVIÇOS DIVERSOS:</v>
      </c>
      <c r="E50" s="290"/>
      <c r="F50" s="279"/>
      <c r="G50" s="295"/>
      <c r="H50" s="295"/>
      <c r="I50" s="293">
        <f>SUM(I51:I52)</f>
        <v>78153.11</v>
      </c>
      <c r="J50" s="26"/>
    </row>
    <row r="51" spans="1:14" s="248" customFormat="1" ht="60">
      <c r="A51" s="296" t="s">
        <v>31</v>
      </c>
      <c r="B51" s="269"/>
      <c r="C51" s="269" t="str">
        <f>VLOOKUP((""&amp;A51),'MEMÓRIA DE CÁLCULO'!A34:M179,2,0)</f>
        <v>003</v>
      </c>
      <c r="D51" s="270" t="str">
        <f>VLOOKUP((""&amp;A51),'MEMÓRIA DE CÁLCULO'!A34:M179,3,0)</f>
        <v>ALAMBRADO PARA QUADRA POLIESPORTIVA, ESTRUTURADO POR TUBOS DE ACO GALVANIZADO, (MONTANTES COM DIAMETRO 4", TRAVESSAS E ESCORAS COM DIÂMETRO 3"), COM TELA DE ARAME GALVANIZADO, FIO 12 BWG E MALHA QUADRADA 5X5CM (EXCETO MURETA). AF_03/2021. ( REF.: SINPI - 102363)</v>
      </c>
      <c r="E51" s="268" t="str">
        <f>VLOOKUP((""&amp;A51),'MEMÓRIA DE CÁLCULO'!A34:M179,4,0)</f>
        <v>M²</v>
      </c>
      <c r="F51" s="271">
        <f>VLOOKUP((""&amp;A51),'MEMÓRIA DE CÁLCULO'!A34:M179,5,0)</f>
        <v>264</v>
      </c>
      <c r="G51" s="272">
        <f>COMPOSIÇÕES!H21</f>
        <v>230.32</v>
      </c>
      <c r="H51" s="272">
        <f t="shared" ref="H51:H52" si="19">TRUNC(PRODUCT(G51*$K$3),2)</f>
        <v>277.16000000000003</v>
      </c>
      <c r="I51" s="307">
        <f t="shared" ref="I51:I52" si="20">TRUNC(PRODUCT(F51*H51),2)</f>
        <v>73170.240000000005</v>
      </c>
      <c r="J51" s="253"/>
    </row>
    <row r="52" spans="1:14" s="248" customFormat="1" ht="24.75" thickBot="1">
      <c r="A52" s="296" t="s">
        <v>32</v>
      </c>
      <c r="B52" s="41"/>
      <c r="C52" s="41">
        <f>VLOOKUP((""&amp;A52),'MEMÓRIA DE CÁLCULO'!A34:M180,2,0)</f>
        <v>103764</v>
      </c>
      <c r="D52" s="258" t="str">
        <f>VLOOKUP((""&amp;A52),'MEMÓRIA DE CÁLCULO'!A34:M180,3,0)</f>
        <v>PAR DE TRAVES E REDES DE FUTSAL - FORNECIMENTO E INSTALAÇÃO. AF_03/2022</v>
      </c>
      <c r="E52" s="40" t="str">
        <f>VLOOKUP((""&amp;A52),'MEMÓRIA DE CÁLCULO'!A34:M180,4,0)</f>
        <v>UN</v>
      </c>
      <c r="F52" s="42">
        <f>VLOOKUP((""&amp;A52),'MEMÓRIA DE CÁLCULO'!A34:M180,5,0)</f>
        <v>1</v>
      </c>
      <c r="G52" s="315">
        <v>4140.66</v>
      </c>
      <c r="H52" s="272">
        <f t="shared" si="19"/>
        <v>4982.87</v>
      </c>
      <c r="I52" s="307">
        <f t="shared" si="20"/>
        <v>4982.87</v>
      </c>
      <c r="K52" s="252"/>
    </row>
    <row r="53" spans="1:14" s="1" customFormat="1" ht="18" customHeight="1" thickBot="1">
      <c r="A53" s="540"/>
      <c r="B53" s="541"/>
      <c r="C53" s="541"/>
      <c r="D53" s="541"/>
      <c r="E53" s="541"/>
      <c r="F53" s="541"/>
      <c r="G53" s="542"/>
      <c r="H53" s="299" t="s">
        <v>26</v>
      </c>
      <c r="I53" s="298">
        <f>I48+I42+I40+I37+I33+I31+I26+I18+I14+I10+I50</f>
        <v>222284.86</v>
      </c>
      <c r="J53" s="13"/>
      <c r="K53" s="1">
        <f>110000/50</f>
        <v>2200</v>
      </c>
    </row>
    <row r="54" spans="1:14" ht="15">
      <c r="I54" s="286">
        <f>I53/200</f>
        <v>1111.4242999999999</v>
      </c>
      <c r="J54" s="7"/>
      <c r="L54"/>
    </row>
    <row r="55" spans="1:14" ht="15">
      <c r="E55" s="29"/>
      <c r="J55" s="7"/>
      <c r="K55" s="11"/>
      <c r="L55" s="18"/>
      <c r="M55" s="4"/>
      <c r="N55" s="4"/>
    </row>
    <row r="56" spans="1:14" ht="15">
      <c r="J56" s="7"/>
      <c r="K56" s="11"/>
      <c r="L56" s="18"/>
      <c r="M56" s="4"/>
      <c r="N56" s="4"/>
    </row>
    <row r="57" spans="1:14" ht="15">
      <c r="J57" s="7"/>
      <c r="K57" s="11"/>
      <c r="L57" s="18"/>
      <c r="M57" s="4"/>
      <c r="N57" s="4"/>
    </row>
    <row r="58" spans="1:14" ht="15">
      <c r="I58" s="287"/>
      <c r="J58" s="7"/>
      <c r="K58" s="11"/>
      <c r="L58" s="18"/>
      <c r="M58" s="4"/>
      <c r="N58" s="4"/>
    </row>
    <row r="59" spans="1:14" ht="15">
      <c r="I59" s="287"/>
      <c r="J59" s="7"/>
      <c r="K59" s="11"/>
      <c r="L59" s="18"/>
      <c r="M59" s="4"/>
      <c r="N59" s="4"/>
    </row>
    <row r="60" spans="1:14" ht="15">
      <c r="I60" s="287"/>
      <c r="J60" s="7"/>
      <c r="K60" s="11"/>
      <c r="L60" s="18"/>
      <c r="M60" s="4"/>
      <c r="N60" s="4"/>
    </row>
    <row r="61" spans="1:14" ht="15">
      <c r="I61" s="287"/>
      <c r="J61" s="7"/>
      <c r="K61" s="11"/>
      <c r="L61" s="18"/>
      <c r="M61" s="4"/>
      <c r="N61" s="4"/>
    </row>
    <row r="62" spans="1:14" ht="15">
      <c r="I62" s="287"/>
      <c r="J62" s="7"/>
      <c r="K62" s="11">
        <v>420044.05</v>
      </c>
      <c r="L62" s="18"/>
      <c r="M62" s="4"/>
      <c r="N62" s="4"/>
    </row>
    <row r="63" spans="1:14" ht="15">
      <c r="I63" s="287"/>
      <c r="J63" s="7"/>
      <c r="K63" s="11"/>
      <c r="L63" s="18"/>
      <c r="M63" s="4"/>
      <c r="N63" s="4"/>
    </row>
    <row r="64" spans="1:14" ht="15">
      <c r="I64" s="287"/>
      <c r="J64" s="7"/>
      <c r="K64" s="11"/>
      <c r="L64" s="18"/>
      <c r="M64" s="4"/>
      <c r="N64" s="4"/>
    </row>
    <row r="65" spans="9:14" ht="15">
      <c r="I65" s="287"/>
      <c r="J65" s="7"/>
      <c r="K65" s="11"/>
      <c r="L65" s="18"/>
      <c r="M65" s="4"/>
      <c r="N65" s="4"/>
    </row>
    <row r="66" spans="9:14" ht="15">
      <c r="I66" s="287"/>
      <c r="J66" s="7"/>
      <c r="K66" s="11"/>
      <c r="L66" s="18"/>
      <c r="M66" s="4"/>
      <c r="N66" s="4"/>
    </row>
    <row r="67" spans="9:14" ht="15">
      <c r="I67" s="287"/>
      <c r="J67" s="7"/>
      <c r="K67" s="11"/>
      <c r="L67" s="18"/>
      <c r="M67" s="4"/>
      <c r="N67" s="4"/>
    </row>
    <row r="68" spans="9:14" ht="15">
      <c r="I68" s="287"/>
      <c r="J68" s="7"/>
      <c r="K68" s="11"/>
      <c r="L68" s="18"/>
      <c r="M68" s="4"/>
      <c r="N68" s="4"/>
    </row>
    <row r="69" spans="9:14" ht="15">
      <c r="I69" s="287"/>
      <c r="J69" s="7"/>
      <c r="K69" s="11"/>
      <c r="L69" s="18"/>
      <c r="M69" s="4"/>
      <c r="N69" s="4"/>
    </row>
    <row r="70" spans="9:14" ht="15">
      <c r="I70" s="287"/>
      <c r="J70" s="7"/>
      <c r="K70" s="11"/>
      <c r="L70" s="18"/>
      <c r="M70" s="4"/>
      <c r="N70" s="4"/>
    </row>
    <row r="71" spans="9:14" ht="15">
      <c r="I71" s="287"/>
      <c r="J71" s="7"/>
      <c r="K71" s="11"/>
      <c r="L71" s="18"/>
      <c r="M71" s="4"/>
      <c r="N71" s="4"/>
    </row>
    <row r="72" spans="9:14" ht="15">
      <c r="I72" s="287"/>
      <c r="J72" s="7"/>
      <c r="K72" s="11"/>
      <c r="L72" s="18"/>
      <c r="M72" s="4"/>
      <c r="N72" s="4"/>
    </row>
    <row r="73" spans="9:14" ht="15">
      <c r="I73" s="287"/>
      <c r="J73" s="7"/>
      <c r="K73" s="11"/>
      <c r="L73" s="18"/>
      <c r="M73" s="4"/>
      <c r="N73" s="4"/>
    </row>
    <row r="74" spans="9:14" ht="15">
      <c r="I74" s="287"/>
      <c r="J74" s="7"/>
      <c r="K74" s="11"/>
      <c r="L74" s="18"/>
      <c r="M74" s="4"/>
      <c r="N74" s="4"/>
    </row>
    <row r="75" spans="9:14" ht="15">
      <c r="I75" s="287"/>
      <c r="J75" s="7"/>
      <c r="K75" s="11"/>
      <c r="L75" s="18"/>
      <c r="M75" s="4"/>
      <c r="N75" s="4"/>
    </row>
    <row r="76" spans="9:14" ht="15">
      <c r="I76" s="287"/>
      <c r="J76" s="7"/>
      <c r="K76" s="11"/>
      <c r="L76" s="18"/>
      <c r="M76" s="4"/>
      <c r="N76" s="4"/>
    </row>
    <row r="77" spans="9:14" ht="15">
      <c r="I77" s="287"/>
      <c r="J77" s="7"/>
      <c r="K77" s="11"/>
      <c r="L77" s="18"/>
      <c r="M77" s="4"/>
      <c r="N77" s="4"/>
    </row>
    <row r="78" spans="9:14" ht="15">
      <c r="I78" s="287"/>
      <c r="J78" s="7"/>
      <c r="K78" s="11"/>
      <c r="L78" s="18"/>
      <c r="M78" s="4"/>
      <c r="N78" s="4"/>
    </row>
    <row r="79" spans="9:14" ht="15">
      <c r="I79" s="287"/>
      <c r="J79" s="7"/>
      <c r="K79" s="11"/>
      <c r="L79" s="18"/>
      <c r="M79" s="4"/>
      <c r="N79" s="4"/>
    </row>
    <row r="80" spans="9:14" ht="15">
      <c r="I80" s="287"/>
      <c r="J80" s="7"/>
      <c r="K80" s="11"/>
      <c r="L80" s="18"/>
      <c r="M80" s="4"/>
      <c r="N80" s="4"/>
    </row>
    <row r="81" spans="9:14" ht="15">
      <c r="I81" s="287"/>
      <c r="J81" s="7"/>
      <c r="K81" s="11"/>
      <c r="L81" s="18"/>
      <c r="M81" s="4"/>
      <c r="N81" s="4"/>
    </row>
    <row r="82" spans="9:14" ht="15">
      <c r="I82" s="287"/>
      <c r="J82" s="7"/>
      <c r="K82" s="11"/>
      <c r="L82" s="18"/>
      <c r="M82" s="4"/>
      <c r="N82" s="4"/>
    </row>
    <row r="83" spans="9:14" ht="15">
      <c r="I83" s="287"/>
      <c r="J83" s="7"/>
      <c r="K83" s="11"/>
      <c r="L83" s="18"/>
      <c r="M83" s="4"/>
      <c r="N83" s="4"/>
    </row>
    <row r="84" spans="9:14" ht="15">
      <c r="I84" s="287"/>
      <c r="J84" s="7"/>
      <c r="K84" s="11"/>
      <c r="L84" s="18"/>
      <c r="M84" s="4"/>
      <c r="N84" s="4"/>
    </row>
    <row r="85" spans="9:14" ht="15">
      <c r="I85" s="287"/>
      <c r="J85" s="7"/>
      <c r="K85" s="11"/>
      <c r="L85" s="18"/>
      <c r="M85" s="4"/>
      <c r="N85" s="4"/>
    </row>
    <row r="86" spans="9:14" ht="15">
      <c r="I86" s="287"/>
      <c r="J86" s="7"/>
      <c r="K86" s="11"/>
      <c r="L86" s="18"/>
      <c r="M86" s="4"/>
      <c r="N86" s="4"/>
    </row>
    <row r="87" spans="9:14" ht="15">
      <c r="I87" s="287"/>
      <c r="J87" s="7"/>
      <c r="K87" s="11"/>
      <c r="L87" s="18"/>
      <c r="M87" s="4"/>
      <c r="N87" s="4"/>
    </row>
    <row r="88" spans="9:14" ht="15">
      <c r="I88" s="287"/>
      <c r="J88" s="7"/>
      <c r="K88" s="11"/>
      <c r="L88" s="18"/>
      <c r="M88" s="4"/>
      <c r="N88" s="4"/>
    </row>
    <row r="89" spans="9:14" ht="15">
      <c r="I89" s="287"/>
      <c r="J89" s="7"/>
      <c r="K89" s="11"/>
      <c r="L89" s="18"/>
      <c r="M89" s="4"/>
      <c r="N89" s="4"/>
    </row>
    <row r="90" spans="9:14" ht="15">
      <c r="I90" s="287"/>
      <c r="J90" s="7"/>
      <c r="K90" s="11"/>
      <c r="L90" s="18"/>
      <c r="M90" s="4"/>
      <c r="N90" s="4"/>
    </row>
    <row r="91" spans="9:14" ht="15">
      <c r="I91" s="287"/>
      <c r="J91" s="7"/>
      <c r="K91" s="11"/>
      <c r="L91" s="18"/>
      <c r="M91" s="4"/>
      <c r="N91" s="4"/>
    </row>
    <row r="92" spans="9:14" ht="15">
      <c r="I92" s="287"/>
      <c r="J92" s="7"/>
      <c r="K92" s="11"/>
      <c r="L92" s="18"/>
      <c r="M92" s="4"/>
      <c r="N92" s="4"/>
    </row>
    <row r="93" spans="9:14" ht="15">
      <c r="I93" s="287"/>
      <c r="J93" s="7"/>
      <c r="K93" s="11"/>
      <c r="L93" s="18"/>
      <c r="M93" s="4"/>
      <c r="N93" s="4"/>
    </row>
    <row r="94" spans="9:14" ht="15">
      <c r="I94" s="287"/>
      <c r="J94" s="7"/>
      <c r="K94" s="11"/>
      <c r="L94" s="18"/>
      <c r="M94" s="4"/>
      <c r="N94" s="4"/>
    </row>
    <row r="95" spans="9:14" ht="15">
      <c r="I95" s="287"/>
      <c r="J95" s="7"/>
      <c r="K95" s="11"/>
      <c r="L95" s="18"/>
      <c r="M95" s="4"/>
      <c r="N95" s="4"/>
    </row>
    <row r="96" spans="9:14" ht="15">
      <c r="I96" s="287"/>
      <c r="J96" s="7"/>
      <c r="K96" s="11"/>
      <c r="L96" s="18"/>
      <c r="M96" s="4"/>
      <c r="N96" s="4"/>
    </row>
    <row r="97" spans="9:14" ht="15">
      <c r="I97" s="287"/>
      <c r="J97" s="7"/>
      <c r="K97" s="11"/>
      <c r="L97" s="18"/>
      <c r="M97" s="4"/>
      <c r="N97" s="4"/>
    </row>
    <row r="98" spans="9:14" ht="15">
      <c r="I98" s="287"/>
      <c r="J98" s="7"/>
      <c r="K98" s="11"/>
      <c r="L98" s="18"/>
      <c r="M98" s="4"/>
      <c r="N98" s="4"/>
    </row>
    <row r="99" spans="9:14" ht="15">
      <c r="I99" s="287"/>
      <c r="J99" s="7"/>
      <c r="K99" s="11"/>
      <c r="L99" s="18"/>
      <c r="M99" s="4"/>
      <c r="N99" s="4"/>
    </row>
    <row r="100" spans="9:14" ht="15">
      <c r="I100" s="287"/>
      <c r="J100" s="7"/>
      <c r="K100" s="11"/>
      <c r="L100" s="18"/>
      <c r="M100" s="4"/>
      <c r="N100" s="4"/>
    </row>
    <row r="101" spans="9:14" ht="15">
      <c r="I101" s="287"/>
      <c r="J101" s="7"/>
      <c r="K101" s="11"/>
      <c r="L101" s="18"/>
      <c r="M101" s="4"/>
      <c r="N101" s="4"/>
    </row>
    <row r="102" spans="9:14" ht="15">
      <c r="I102" s="287"/>
      <c r="J102" s="7"/>
      <c r="K102" s="11"/>
      <c r="L102" s="18"/>
      <c r="M102" s="4"/>
      <c r="N102" s="4"/>
    </row>
    <row r="103" spans="9:14" ht="15">
      <c r="I103" s="287"/>
      <c r="J103" s="7"/>
      <c r="K103" s="11"/>
      <c r="L103" s="18"/>
      <c r="M103" s="4"/>
      <c r="N103" s="4"/>
    </row>
    <row r="104" spans="9:14" ht="15">
      <c r="I104" s="287"/>
      <c r="J104" s="7"/>
      <c r="K104" s="11"/>
      <c r="L104" s="18"/>
      <c r="M104" s="4"/>
      <c r="N104" s="4"/>
    </row>
    <row r="105" spans="9:14" ht="15">
      <c r="I105" s="287"/>
      <c r="J105" s="7"/>
      <c r="K105" s="11"/>
      <c r="L105" s="18"/>
      <c r="M105" s="4"/>
      <c r="N105" s="4"/>
    </row>
    <row r="106" spans="9:14" ht="15">
      <c r="I106" s="287"/>
      <c r="J106" s="7"/>
      <c r="K106" s="11"/>
      <c r="L106" s="18"/>
      <c r="M106" s="4"/>
      <c r="N106" s="4"/>
    </row>
    <row r="107" spans="9:14" ht="15">
      <c r="I107" s="287"/>
      <c r="J107" s="7"/>
      <c r="K107" s="11"/>
      <c r="L107" s="18"/>
      <c r="M107" s="4"/>
      <c r="N107" s="4"/>
    </row>
    <row r="108" spans="9:14" ht="15">
      <c r="I108" s="287"/>
      <c r="J108" s="7"/>
      <c r="K108" s="11"/>
      <c r="L108" s="18"/>
      <c r="M108" s="4"/>
      <c r="N108" s="4"/>
    </row>
    <row r="109" spans="9:14" ht="15">
      <c r="I109" s="287"/>
      <c r="J109" s="7"/>
      <c r="K109" s="11"/>
      <c r="L109" s="18"/>
      <c r="M109" s="4"/>
      <c r="N109" s="4"/>
    </row>
    <row r="110" spans="9:14" ht="15">
      <c r="I110" s="287"/>
      <c r="J110" s="7"/>
      <c r="K110" s="11"/>
      <c r="L110" s="18"/>
      <c r="M110" s="4"/>
      <c r="N110" s="4"/>
    </row>
    <row r="111" spans="9:14" ht="15">
      <c r="I111" s="287"/>
      <c r="J111" s="7"/>
      <c r="K111" s="11"/>
      <c r="L111" s="18"/>
      <c r="M111" s="4"/>
      <c r="N111" s="4"/>
    </row>
    <row r="112" spans="9:14" ht="15">
      <c r="I112" s="287"/>
      <c r="J112" s="7"/>
      <c r="K112" s="11"/>
      <c r="L112" s="18"/>
      <c r="M112" s="4"/>
      <c r="N112" s="4"/>
    </row>
    <row r="113" spans="9:14" ht="15">
      <c r="I113" s="287"/>
      <c r="J113" s="7"/>
      <c r="K113" s="11"/>
      <c r="L113" s="18"/>
      <c r="M113" s="4"/>
      <c r="N113" s="4"/>
    </row>
    <row r="114" spans="9:14" ht="15">
      <c r="I114" s="287"/>
      <c r="J114" s="7"/>
      <c r="K114" s="11"/>
      <c r="L114" s="18"/>
      <c r="M114" s="4"/>
      <c r="N114" s="4"/>
    </row>
    <row r="115" spans="9:14" ht="15">
      <c r="I115" s="287"/>
      <c r="J115" s="7"/>
      <c r="K115" s="11"/>
      <c r="L115" s="18"/>
      <c r="M115" s="4"/>
      <c r="N115" s="4"/>
    </row>
    <row r="116" spans="9:14" ht="15">
      <c r="I116" s="287"/>
      <c r="J116" s="7"/>
      <c r="K116" s="11"/>
      <c r="L116" s="18"/>
      <c r="M116" s="4"/>
      <c r="N116" s="4"/>
    </row>
    <row r="117" spans="9:14" ht="15">
      <c r="I117" s="287"/>
      <c r="J117" s="7"/>
      <c r="K117" s="11"/>
      <c r="L117" s="18"/>
      <c r="M117" s="4"/>
      <c r="N117" s="4"/>
    </row>
    <row r="118" spans="9:14" ht="15">
      <c r="I118" s="287"/>
      <c r="J118" s="7"/>
      <c r="K118" s="11"/>
      <c r="L118" s="18"/>
      <c r="M118" s="4"/>
      <c r="N118" s="4"/>
    </row>
    <row r="119" spans="9:14" ht="15">
      <c r="I119" s="287"/>
      <c r="J119" s="7"/>
      <c r="K119" s="11"/>
      <c r="L119" s="18"/>
      <c r="M119" s="4"/>
      <c r="N119" s="4"/>
    </row>
    <row r="120" spans="9:14" ht="15">
      <c r="I120" s="287"/>
      <c r="J120" s="7"/>
      <c r="K120" s="11"/>
      <c r="L120" s="18"/>
      <c r="M120" s="4"/>
      <c r="N120" s="4"/>
    </row>
    <row r="121" spans="9:14" ht="15">
      <c r="I121" s="287"/>
      <c r="J121" s="7"/>
      <c r="K121" s="11"/>
      <c r="L121" s="18"/>
      <c r="M121" s="4"/>
      <c r="N121" s="4"/>
    </row>
    <row r="122" spans="9:14" ht="15">
      <c r="I122" s="287"/>
      <c r="J122" s="7"/>
      <c r="K122" s="11"/>
      <c r="L122" s="18"/>
      <c r="M122" s="4"/>
      <c r="N122" s="4"/>
    </row>
    <row r="123" spans="9:14" ht="15">
      <c r="I123" s="287"/>
      <c r="J123" s="7"/>
      <c r="K123" s="11"/>
      <c r="L123" s="18"/>
      <c r="M123" s="4"/>
      <c r="N123" s="4"/>
    </row>
    <row r="124" spans="9:14" ht="15">
      <c r="I124" s="287"/>
      <c r="J124" s="7"/>
      <c r="K124" s="11"/>
      <c r="L124" s="18"/>
      <c r="M124" s="4"/>
      <c r="N124" s="4"/>
    </row>
    <row r="125" spans="9:14" ht="15">
      <c r="I125" s="287"/>
      <c r="J125" s="7"/>
      <c r="K125" s="11"/>
      <c r="L125" s="18"/>
      <c r="M125" s="4"/>
      <c r="N125" s="4"/>
    </row>
    <row r="126" spans="9:14" ht="15">
      <c r="I126" s="287"/>
      <c r="J126" s="7"/>
      <c r="K126" s="11"/>
      <c r="L126" s="18"/>
      <c r="M126" s="4"/>
      <c r="N126" s="4"/>
    </row>
    <row r="127" spans="9:14" ht="15">
      <c r="I127" s="287"/>
      <c r="J127" s="7"/>
      <c r="K127" s="11"/>
      <c r="L127" s="18"/>
      <c r="M127" s="4"/>
      <c r="N127" s="4"/>
    </row>
    <row r="128" spans="9:14" ht="15">
      <c r="I128" s="287"/>
      <c r="J128" s="7"/>
      <c r="K128" s="11"/>
      <c r="L128" s="18"/>
      <c r="M128" s="4"/>
      <c r="N128" s="4"/>
    </row>
    <row r="129" spans="9:14" ht="15">
      <c r="I129" s="287"/>
      <c r="J129" s="7"/>
      <c r="K129" s="11"/>
      <c r="L129" s="18"/>
      <c r="M129" s="4"/>
      <c r="N129" s="4"/>
    </row>
    <row r="130" spans="9:14" ht="15">
      <c r="I130" s="287"/>
      <c r="J130" s="7"/>
      <c r="K130" s="11"/>
      <c r="L130" s="18"/>
      <c r="M130" s="4"/>
      <c r="N130" s="4"/>
    </row>
    <row r="131" spans="9:14" ht="15">
      <c r="I131" s="287"/>
      <c r="J131" s="7"/>
      <c r="K131" s="11"/>
      <c r="L131" s="18"/>
      <c r="M131" s="4"/>
      <c r="N131" s="4"/>
    </row>
    <row r="132" spans="9:14" ht="15">
      <c r="I132" s="287"/>
      <c r="J132" s="7"/>
      <c r="K132" s="11"/>
      <c r="L132" s="18"/>
      <c r="M132" s="4"/>
      <c r="N132" s="4"/>
    </row>
    <row r="133" spans="9:14" ht="15">
      <c r="I133" s="287"/>
      <c r="J133" s="7"/>
      <c r="K133" s="11"/>
      <c r="L133" s="18"/>
      <c r="M133" s="4"/>
      <c r="N133" s="4"/>
    </row>
    <row r="134" spans="9:14" ht="15">
      <c r="I134" s="287"/>
      <c r="J134" s="7"/>
      <c r="K134" s="11"/>
      <c r="L134" s="18"/>
      <c r="M134" s="4"/>
      <c r="N134" s="4"/>
    </row>
    <row r="135" spans="9:14" ht="15">
      <c r="I135" s="287"/>
      <c r="J135" s="7"/>
      <c r="K135" s="11"/>
      <c r="L135" s="18"/>
      <c r="M135" s="4"/>
      <c r="N135" s="4"/>
    </row>
    <row r="136" spans="9:14" ht="15">
      <c r="I136" s="287"/>
      <c r="J136" s="7"/>
      <c r="K136" s="11"/>
      <c r="L136" s="18"/>
      <c r="M136" s="4"/>
      <c r="N136" s="4"/>
    </row>
    <row r="137" spans="9:14" ht="15">
      <c r="I137" s="287"/>
      <c r="J137" s="7"/>
      <c r="K137" s="11"/>
      <c r="L137" s="18"/>
      <c r="M137" s="4"/>
      <c r="N137" s="4"/>
    </row>
    <row r="138" spans="9:14" ht="15">
      <c r="I138" s="287"/>
      <c r="J138" s="7"/>
      <c r="K138" s="11"/>
      <c r="L138" s="18"/>
      <c r="M138" s="4"/>
      <c r="N138" s="4"/>
    </row>
    <row r="139" spans="9:14" ht="15">
      <c r="I139" s="287"/>
      <c r="J139" s="7"/>
      <c r="K139" s="11"/>
      <c r="L139" s="18"/>
      <c r="M139" s="4"/>
      <c r="N139" s="4"/>
    </row>
    <row r="140" spans="9:14" ht="15">
      <c r="I140" s="287"/>
      <c r="J140" s="7"/>
      <c r="K140" s="11"/>
      <c r="L140" s="18"/>
      <c r="M140" s="4"/>
      <c r="N140" s="4"/>
    </row>
    <row r="141" spans="9:14" ht="15">
      <c r="I141" s="287"/>
      <c r="J141" s="7"/>
      <c r="K141" s="11"/>
      <c r="L141" s="18"/>
      <c r="M141" s="4"/>
      <c r="N141" s="4"/>
    </row>
    <row r="142" spans="9:14" ht="15">
      <c r="I142" s="287"/>
      <c r="J142" s="7"/>
      <c r="K142" s="11"/>
      <c r="L142" s="18"/>
      <c r="M142" s="4"/>
      <c r="N142" s="4"/>
    </row>
    <row r="143" spans="9:14" ht="15">
      <c r="I143" s="287"/>
      <c r="J143" s="7"/>
      <c r="K143" s="11"/>
      <c r="L143" s="18"/>
      <c r="M143" s="4"/>
      <c r="N143" s="4"/>
    </row>
    <row r="144" spans="9:14" ht="15">
      <c r="I144" s="287"/>
      <c r="J144" s="7"/>
      <c r="K144" s="11"/>
      <c r="L144" s="18"/>
      <c r="M144" s="4"/>
      <c r="N144" s="4"/>
    </row>
    <row r="145" spans="9:14" ht="15">
      <c r="I145" s="287"/>
      <c r="J145" s="7"/>
      <c r="K145" s="11"/>
      <c r="L145" s="18"/>
      <c r="M145" s="4"/>
      <c r="N145" s="4"/>
    </row>
    <row r="146" spans="9:14" ht="15">
      <c r="I146" s="288"/>
      <c r="J146" s="7"/>
      <c r="K146" s="11"/>
      <c r="L146" s="18"/>
      <c r="M146" s="4"/>
      <c r="N146" s="4"/>
    </row>
    <row r="147" spans="9:14" ht="15">
      <c r="I147" s="287"/>
      <c r="J147" s="7"/>
      <c r="K147" s="11"/>
      <c r="L147" s="18"/>
      <c r="M147" s="4"/>
      <c r="N147" s="4"/>
    </row>
    <row r="148" spans="9:14" ht="15">
      <c r="I148" s="287"/>
      <c r="J148" s="7"/>
      <c r="K148" s="11"/>
      <c r="L148" s="18"/>
      <c r="M148" s="4"/>
      <c r="N148" s="4"/>
    </row>
    <row r="149" spans="9:14" ht="15">
      <c r="I149" s="288"/>
      <c r="J149" s="7"/>
      <c r="K149" s="11"/>
      <c r="L149" s="18"/>
      <c r="M149" s="4"/>
      <c r="N149" s="4"/>
    </row>
    <row r="150" spans="9:14" ht="15">
      <c r="I150" s="287"/>
      <c r="J150" s="7"/>
      <c r="K150" s="11"/>
      <c r="L150" s="18"/>
      <c r="M150" s="4"/>
      <c r="N150" s="4"/>
    </row>
    <row r="151" spans="9:14" ht="15">
      <c r="I151" s="287"/>
      <c r="J151" s="7"/>
      <c r="K151" s="11"/>
      <c r="L151" s="18"/>
      <c r="M151" s="4"/>
      <c r="N151" s="4"/>
    </row>
    <row r="152" spans="9:14" ht="15">
      <c r="I152" s="287"/>
      <c r="J152" s="7"/>
      <c r="K152" s="11"/>
      <c r="L152" s="18"/>
      <c r="M152" s="4"/>
      <c r="N152" s="4"/>
    </row>
    <row r="153" spans="9:14" ht="15">
      <c r="I153" s="287"/>
      <c r="J153" s="7"/>
      <c r="K153" s="11"/>
      <c r="L153" s="18"/>
      <c r="M153" s="4"/>
      <c r="N153" s="4"/>
    </row>
    <row r="154" spans="9:14" ht="15">
      <c r="I154" s="287"/>
      <c r="J154" s="7"/>
      <c r="K154" s="11"/>
      <c r="L154" s="18"/>
      <c r="M154" s="4"/>
      <c r="N154" s="4"/>
    </row>
    <row r="155" spans="9:14" ht="15">
      <c r="I155" s="287"/>
      <c r="J155" s="7"/>
      <c r="K155" s="11"/>
      <c r="L155" s="18"/>
      <c r="M155" s="4"/>
      <c r="N155" s="4"/>
    </row>
    <row r="156" spans="9:14" ht="15">
      <c r="I156" s="288"/>
      <c r="J156" s="7"/>
      <c r="K156" s="11"/>
      <c r="L156" s="18"/>
      <c r="M156" s="4"/>
      <c r="N156" s="4"/>
    </row>
    <row r="157" spans="9:14" ht="15">
      <c r="I157" s="287"/>
      <c r="J157" s="7"/>
      <c r="K157" s="11"/>
      <c r="L157" s="18"/>
      <c r="M157" s="4"/>
      <c r="N157" s="4"/>
    </row>
    <row r="158" spans="9:14" ht="15">
      <c r="I158" s="287"/>
      <c r="J158" s="7"/>
      <c r="K158" s="11"/>
      <c r="L158" s="18"/>
      <c r="M158" s="4"/>
      <c r="N158" s="4"/>
    </row>
    <row r="159" spans="9:14" ht="15">
      <c r="I159" s="287"/>
      <c r="J159" s="7"/>
      <c r="K159" s="11"/>
      <c r="L159" s="18"/>
      <c r="M159" s="4"/>
      <c r="N159" s="4"/>
    </row>
    <row r="160" spans="9:14" ht="15">
      <c r="I160" s="287"/>
      <c r="J160" s="7"/>
      <c r="K160" s="11"/>
      <c r="L160" s="18"/>
      <c r="M160" s="4"/>
      <c r="N160" s="4"/>
    </row>
    <row r="161" spans="9:14" ht="15">
      <c r="I161" s="287"/>
      <c r="J161" s="7"/>
      <c r="K161" s="11"/>
      <c r="L161" s="18"/>
      <c r="M161" s="4"/>
      <c r="N161" s="4"/>
    </row>
    <row r="162" spans="9:14" ht="15">
      <c r="I162" s="287"/>
      <c r="J162" s="7"/>
      <c r="K162" s="11"/>
      <c r="L162" s="18"/>
      <c r="M162" s="4"/>
      <c r="N162" s="4"/>
    </row>
    <row r="163" spans="9:14" ht="15">
      <c r="I163" s="288"/>
      <c r="J163" s="7"/>
      <c r="K163" s="11"/>
      <c r="L163" s="18"/>
      <c r="M163" s="4"/>
      <c r="N163" s="4"/>
    </row>
    <row r="164" spans="9:14" ht="15">
      <c r="I164" s="287"/>
      <c r="J164" s="7"/>
      <c r="K164" s="11"/>
      <c r="L164" s="18"/>
      <c r="M164" s="4"/>
      <c r="N164" s="4"/>
    </row>
    <row r="165" spans="9:14" ht="15">
      <c r="I165" s="287"/>
      <c r="J165" s="7"/>
      <c r="K165" s="11"/>
      <c r="L165" s="18"/>
      <c r="M165" s="4"/>
      <c r="N165" s="4"/>
    </row>
    <row r="166" spans="9:14" ht="15">
      <c r="I166" s="287"/>
      <c r="J166" s="7"/>
      <c r="K166" s="11"/>
      <c r="L166" s="18"/>
      <c r="M166" s="4"/>
      <c r="N166" s="4"/>
    </row>
    <row r="167" spans="9:14" ht="15">
      <c r="I167" s="287"/>
      <c r="J167" s="7"/>
      <c r="K167" s="11"/>
      <c r="L167" s="18"/>
      <c r="M167" s="4"/>
      <c r="N167" s="4"/>
    </row>
    <row r="168" spans="9:14" ht="15">
      <c r="I168" s="288"/>
      <c r="J168" s="7"/>
      <c r="K168" s="11"/>
      <c r="L168" s="18"/>
      <c r="M168" s="4"/>
      <c r="N168" s="4"/>
    </row>
    <row r="169" spans="9:14" ht="15">
      <c r="I169" s="287"/>
      <c r="J169" s="7"/>
      <c r="K169" s="11"/>
      <c r="L169" s="18"/>
      <c r="M169" s="4"/>
      <c r="N169" s="4"/>
    </row>
    <row r="170" spans="9:14" ht="15">
      <c r="I170" s="287"/>
      <c r="J170" s="7"/>
      <c r="K170" s="11"/>
      <c r="L170" s="18"/>
      <c r="M170" s="4"/>
      <c r="N170" s="4"/>
    </row>
    <row r="171" spans="9:14" ht="15">
      <c r="I171" s="287"/>
      <c r="J171" s="7"/>
      <c r="K171" s="11"/>
      <c r="L171" s="18"/>
      <c r="M171" s="4"/>
      <c r="N171" s="4"/>
    </row>
    <row r="172" spans="9:14" ht="15">
      <c r="I172" s="287"/>
      <c r="J172" s="7"/>
      <c r="K172" s="11"/>
      <c r="L172" s="18"/>
      <c r="M172" s="4"/>
      <c r="N172" s="4"/>
    </row>
    <row r="173" spans="9:14" ht="15">
      <c r="I173" s="287"/>
      <c r="J173" s="7"/>
      <c r="K173" s="11"/>
      <c r="L173" s="18"/>
      <c r="M173" s="4"/>
      <c r="N173" s="4"/>
    </row>
    <row r="174" spans="9:14" ht="15">
      <c r="I174" s="287"/>
      <c r="J174" s="7"/>
      <c r="K174" s="11"/>
      <c r="L174" s="18"/>
      <c r="M174" s="4"/>
      <c r="N174" s="4"/>
    </row>
    <row r="175" spans="9:14" ht="15">
      <c r="I175" s="287"/>
      <c r="J175" s="7"/>
      <c r="K175" s="11"/>
      <c r="L175" s="18"/>
      <c r="M175" s="4"/>
      <c r="N175" s="4"/>
    </row>
    <row r="176" spans="9:14" ht="15">
      <c r="I176" s="287"/>
      <c r="J176" s="7"/>
      <c r="K176" s="11"/>
      <c r="L176" s="18"/>
      <c r="M176" s="4"/>
      <c r="N176" s="4"/>
    </row>
    <row r="177" spans="9:14" ht="15">
      <c r="I177" s="288"/>
      <c r="J177" s="7"/>
      <c r="K177" s="11"/>
      <c r="L177" s="18"/>
      <c r="M177" s="4"/>
      <c r="N177" s="4"/>
    </row>
    <row r="178" spans="9:14" ht="15">
      <c r="I178" s="287"/>
      <c r="J178" s="7"/>
      <c r="K178" s="11"/>
      <c r="L178" s="18"/>
      <c r="M178" s="4"/>
      <c r="N178" s="4"/>
    </row>
    <row r="179" spans="9:14" ht="15">
      <c r="I179" s="287"/>
      <c r="J179" s="7"/>
      <c r="K179" s="11"/>
      <c r="L179" s="18"/>
      <c r="M179" s="4"/>
      <c r="N179" s="4"/>
    </row>
    <row r="180" spans="9:14" ht="15">
      <c r="I180" s="287"/>
      <c r="J180" s="7"/>
      <c r="K180" s="11"/>
      <c r="L180" s="18"/>
      <c r="M180" s="4"/>
      <c r="N180" s="4"/>
    </row>
    <row r="181" spans="9:14" ht="15">
      <c r="I181" s="287"/>
      <c r="J181" s="7"/>
      <c r="K181" s="11"/>
      <c r="L181" s="18"/>
      <c r="M181" s="4"/>
      <c r="N181" s="4"/>
    </row>
    <row r="182" spans="9:14" ht="15">
      <c r="I182" s="287"/>
      <c r="J182" s="7"/>
      <c r="K182" s="11"/>
      <c r="L182" s="18"/>
      <c r="M182" s="4"/>
      <c r="N182" s="4"/>
    </row>
    <row r="183" spans="9:14" ht="15">
      <c r="I183" s="287"/>
      <c r="J183" s="7"/>
      <c r="K183" s="11"/>
      <c r="L183" s="18"/>
      <c r="M183" s="4"/>
      <c r="N183" s="4"/>
    </row>
    <row r="184" spans="9:14" ht="15">
      <c r="I184" s="287"/>
      <c r="J184" s="7"/>
      <c r="K184" s="11"/>
      <c r="L184" s="18"/>
      <c r="M184" s="4"/>
      <c r="N184" s="4"/>
    </row>
    <row r="185" spans="9:14" ht="15">
      <c r="I185" s="287"/>
      <c r="J185" s="7"/>
      <c r="K185" s="11"/>
      <c r="L185" s="18"/>
      <c r="M185" s="4"/>
      <c r="N185" s="4"/>
    </row>
    <row r="186" spans="9:14" ht="15">
      <c r="I186" s="287"/>
      <c r="J186" s="7"/>
      <c r="K186" s="11"/>
      <c r="L186" s="18"/>
      <c r="M186" s="4"/>
      <c r="N186" s="4"/>
    </row>
    <row r="187" spans="9:14" ht="15">
      <c r="I187" s="287"/>
      <c r="J187" s="7"/>
      <c r="K187" s="11"/>
      <c r="L187" s="18"/>
      <c r="M187" s="4"/>
      <c r="N187" s="4"/>
    </row>
    <row r="188" spans="9:14" ht="15">
      <c r="I188" s="287"/>
      <c r="J188" s="7"/>
      <c r="K188" s="11"/>
      <c r="L188" s="18"/>
      <c r="M188" s="4"/>
      <c r="N188" s="4"/>
    </row>
    <row r="189" spans="9:14" ht="15">
      <c r="I189" s="287"/>
      <c r="J189" s="7"/>
      <c r="K189" s="11"/>
      <c r="L189" s="18"/>
      <c r="M189" s="4"/>
      <c r="N189" s="4"/>
    </row>
    <row r="190" spans="9:14" ht="15">
      <c r="I190" s="287"/>
      <c r="J190" s="7"/>
      <c r="K190" s="11"/>
      <c r="L190" s="18"/>
      <c r="M190" s="4"/>
      <c r="N190" s="4"/>
    </row>
    <row r="191" spans="9:14" ht="15">
      <c r="I191" s="287"/>
      <c r="J191" s="7"/>
      <c r="K191" s="11"/>
      <c r="L191" s="18"/>
      <c r="M191" s="4"/>
      <c r="N191" s="4"/>
    </row>
    <row r="192" spans="9:14" ht="15">
      <c r="I192" s="287"/>
      <c r="J192" s="7"/>
      <c r="K192" s="11"/>
      <c r="L192" s="18"/>
      <c r="M192" s="4"/>
      <c r="N192" s="4"/>
    </row>
    <row r="193" spans="9:14" ht="15">
      <c r="I193" s="287"/>
      <c r="J193" s="7"/>
      <c r="K193" s="11"/>
      <c r="L193" s="18"/>
      <c r="M193" s="4"/>
      <c r="N193" s="4"/>
    </row>
    <row r="194" spans="9:14" ht="15">
      <c r="I194" s="287"/>
      <c r="J194" s="7"/>
      <c r="K194" s="11"/>
      <c r="L194" s="18"/>
      <c r="M194" s="4"/>
      <c r="N194" s="4"/>
    </row>
    <row r="195" spans="9:14" ht="15">
      <c r="I195" s="287"/>
      <c r="J195" s="7"/>
      <c r="K195" s="11"/>
      <c r="L195" s="18"/>
      <c r="M195" s="4"/>
      <c r="N195" s="4"/>
    </row>
    <row r="196" spans="9:14" ht="15">
      <c r="I196" s="287"/>
      <c r="J196" s="7"/>
      <c r="K196" s="11"/>
      <c r="L196" s="18"/>
      <c r="M196" s="4"/>
      <c r="N196" s="4"/>
    </row>
    <row r="197" spans="9:14" ht="15">
      <c r="I197" s="287"/>
      <c r="J197" s="7"/>
      <c r="K197" s="11"/>
      <c r="L197" s="18"/>
      <c r="M197" s="4"/>
      <c r="N197" s="4"/>
    </row>
    <row r="198" spans="9:14" ht="15">
      <c r="I198" s="287"/>
      <c r="J198" s="7"/>
      <c r="K198" s="11"/>
      <c r="L198" s="18"/>
      <c r="M198" s="4"/>
      <c r="N198" s="4"/>
    </row>
    <row r="199" spans="9:14" ht="15">
      <c r="I199" s="287"/>
      <c r="J199" s="7"/>
      <c r="K199" s="11"/>
      <c r="L199" s="18"/>
      <c r="M199" s="4"/>
      <c r="N199" s="4"/>
    </row>
    <row r="200" spans="9:14" ht="15">
      <c r="I200" s="287"/>
      <c r="J200" s="7"/>
      <c r="K200" s="11"/>
      <c r="L200" s="18"/>
      <c r="M200" s="4"/>
      <c r="N200" s="4"/>
    </row>
    <row r="201" spans="9:14" ht="15">
      <c r="I201" s="287"/>
      <c r="J201" s="7"/>
      <c r="K201" s="11"/>
      <c r="L201" s="18"/>
      <c r="M201" s="4"/>
      <c r="N201" s="4"/>
    </row>
    <row r="202" spans="9:14" ht="15">
      <c r="I202" s="287"/>
      <c r="J202" s="7"/>
      <c r="K202" s="11"/>
      <c r="L202" s="18"/>
      <c r="M202" s="4"/>
      <c r="N202" s="4"/>
    </row>
    <row r="203" spans="9:14" ht="15">
      <c r="I203" s="287"/>
      <c r="J203" s="7"/>
      <c r="K203" s="11"/>
      <c r="L203" s="18"/>
      <c r="M203" s="4"/>
      <c r="N203" s="4"/>
    </row>
    <row r="204" spans="9:14" ht="15">
      <c r="I204" s="287"/>
      <c r="J204" s="7"/>
      <c r="K204" s="11"/>
      <c r="L204" s="18"/>
      <c r="M204" s="4"/>
      <c r="N204" s="4"/>
    </row>
    <row r="205" spans="9:14" ht="15">
      <c r="I205" s="287"/>
      <c r="J205" s="7"/>
      <c r="K205" s="11"/>
      <c r="L205" s="18"/>
      <c r="M205" s="4"/>
      <c r="N205" s="4"/>
    </row>
    <row r="206" spans="9:14" ht="15">
      <c r="I206" s="287"/>
      <c r="J206" s="7"/>
      <c r="K206" s="11"/>
      <c r="L206" s="18"/>
      <c r="M206" s="4"/>
      <c r="N206" s="4"/>
    </row>
    <row r="207" spans="9:14" ht="15">
      <c r="I207" s="287"/>
      <c r="J207" s="7"/>
      <c r="K207" s="11"/>
      <c r="L207" s="18"/>
      <c r="M207" s="4"/>
      <c r="N207" s="4"/>
    </row>
    <row r="208" spans="9:14" ht="15">
      <c r="I208" s="287"/>
      <c r="J208" s="7"/>
      <c r="K208" s="11"/>
      <c r="L208" s="18"/>
      <c r="M208" s="4"/>
      <c r="N208" s="4"/>
    </row>
    <row r="209" spans="9:14" ht="15">
      <c r="I209" s="287"/>
      <c r="J209" s="7"/>
      <c r="L209" s="18"/>
      <c r="M209" s="4"/>
      <c r="N209" s="4"/>
    </row>
    <row r="210" spans="9:14" ht="15">
      <c r="I210" s="287"/>
      <c r="J210" s="7"/>
      <c r="L210" s="18"/>
      <c r="M210" s="4"/>
      <c r="N210" s="4"/>
    </row>
    <row r="211" spans="9:14" ht="15">
      <c r="I211" s="287"/>
      <c r="J211" s="7"/>
      <c r="L211" s="18"/>
      <c r="M211" s="4"/>
      <c r="N211" s="4"/>
    </row>
    <row r="212" spans="9:14" ht="15">
      <c r="I212" s="287"/>
      <c r="J212" s="7"/>
      <c r="L212" s="18"/>
      <c r="M212" s="4"/>
      <c r="N212" s="4"/>
    </row>
    <row r="213" spans="9:14" ht="15">
      <c r="I213" s="287"/>
      <c r="J213" s="7"/>
      <c r="L213" s="18"/>
      <c r="M213" s="4"/>
      <c r="N213" s="4"/>
    </row>
    <row r="214" spans="9:14" ht="15">
      <c r="I214" s="287"/>
      <c r="J214" s="7"/>
      <c r="L214" s="18"/>
      <c r="M214" s="4"/>
      <c r="N214" s="4"/>
    </row>
    <row r="215" spans="9:14" ht="15">
      <c r="I215" s="287"/>
      <c r="J215" s="7"/>
      <c r="L215" s="18"/>
      <c r="M215" s="4"/>
      <c r="N215" s="4"/>
    </row>
    <row r="216" spans="9:14" ht="15">
      <c r="I216" s="287"/>
      <c r="J216" s="7"/>
      <c r="L216" s="18"/>
      <c r="M216" s="4"/>
      <c r="N216" s="4"/>
    </row>
    <row r="217" spans="9:14" ht="15">
      <c r="I217" s="287"/>
      <c r="J217" s="7"/>
      <c r="L217" s="18"/>
      <c r="M217" s="4"/>
      <c r="N217" s="4"/>
    </row>
    <row r="218" spans="9:14" ht="15">
      <c r="I218" s="287"/>
      <c r="J218" s="7"/>
      <c r="L218" s="18"/>
      <c r="M218" s="4"/>
      <c r="N218" s="4"/>
    </row>
    <row r="219" spans="9:14" ht="15">
      <c r="I219" s="287"/>
      <c r="J219" s="7"/>
      <c r="L219" s="18"/>
      <c r="M219" s="4"/>
      <c r="N219" s="4"/>
    </row>
    <row r="220" spans="9:14" ht="15">
      <c r="I220" s="287"/>
      <c r="J220" s="7"/>
      <c r="L220" s="18"/>
      <c r="M220" s="4"/>
      <c r="N220" s="4"/>
    </row>
    <row r="221" spans="9:14" ht="15">
      <c r="I221" s="287"/>
      <c r="J221" s="7"/>
      <c r="L221" s="18"/>
      <c r="M221" s="4"/>
      <c r="N221" s="4"/>
    </row>
    <row r="222" spans="9:14" ht="15">
      <c r="I222" s="287"/>
      <c r="J222" s="7"/>
      <c r="L222" s="18"/>
      <c r="M222" s="4"/>
      <c r="N222" s="4"/>
    </row>
    <row r="223" spans="9:14" ht="15">
      <c r="I223" s="287"/>
      <c r="J223" s="7"/>
      <c r="L223" s="18"/>
      <c r="M223" s="4"/>
      <c r="N223" s="4"/>
    </row>
    <row r="224" spans="9:14" ht="15">
      <c r="I224" s="287"/>
      <c r="J224" s="7"/>
      <c r="L224" s="18"/>
      <c r="M224" s="4"/>
      <c r="N224" s="4"/>
    </row>
    <row r="225" spans="9:14" ht="15">
      <c r="I225" s="287"/>
      <c r="J225" s="7"/>
      <c r="L225" s="18"/>
      <c r="M225" s="4"/>
      <c r="N225" s="4"/>
    </row>
    <row r="226" spans="9:14" ht="15">
      <c r="I226" s="287"/>
      <c r="J226" s="7"/>
      <c r="L226" s="18"/>
      <c r="M226" s="4"/>
      <c r="N226" s="4"/>
    </row>
    <row r="227" spans="9:14" ht="15">
      <c r="I227" s="287"/>
      <c r="J227" s="7"/>
      <c r="L227" s="18"/>
      <c r="M227" s="4"/>
      <c r="N227" s="4"/>
    </row>
    <row r="228" spans="9:14" ht="15">
      <c r="I228" s="287"/>
      <c r="J228" s="7"/>
      <c r="L228" s="18"/>
      <c r="M228" s="4"/>
      <c r="N228" s="4"/>
    </row>
    <row r="229" spans="9:14" ht="15">
      <c r="I229" s="287"/>
      <c r="J229" s="7"/>
      <c r="L229" s="18"/>
      <c r="M229" s="4"/>
      <c r="N229" s="4"/>
    </row>
    <row r="230" spans="9:14" ht="15">
      <c r="I230" s="287"/>
      <c r="J230" s="7"/>
      <c r="L230" s="18"/>
      <c r="M230" s="4"/>
      <c r="N230" s="4"/>
    </row>
    <row r="231" spans="9:14" ht="15">
      <c r="I231" s="287"/>
      <c r="J231" s="7"/>
      <c r="L231" s="18"/>
      <c r="M231" s="4"/>
      <c r="N231" s="4"/>
    </row>
    <row r="232" spans="9:14" ht="15">
      <c r="I232" s="287"/>
      <c r="J232" s="7"/>
      <c r="L232" s="18"/>
      <c r="M232" s="4"/>
      <c r="N232" s="4"/>
    </row>
    <row r="233" spans="9:14" ht="15">
      <c r="I233" s="287"/>
      <c r="J233" s="7"/>
      <c r="L233" s="18"/>
      <c r="M233" s="4"/>
      <c r="N233" s="4"/>
    </row>
    <row r="234" spans="9:14" ht="15">
      <c r="I234" s="287"/>
      <c r="J234" s="7"/>
      <c r="L234" s="18"/>
      <c r="M234" s="4"/>
      <c r="N234" s="4"/>
    </row>
    <row r="235" spans="9:14" ht="15">
      <c r="I235" s="287"/>
      <c r="J235" s="7"/>
      <c r="L235" s="18"/>
      <c r="M235" s="4"/>
      <c r="N235" s="4"/>
    </row>
    <row r="236" spans="9:14" ht="15">
      <c r="I236" s="287"/>
      <c r="J236" s="7"/>
      <c r="L236" s="18"/>
      <c r="M236" s="4"/>
      <c r="N236" s="4"/>
    </row>
    <row r="237" spans="9:14" ht="15">
      <c r="I237" s="287"/>
      <c r="J237" s="7"/>
      <c r="L237" s="18"/>
      <c r="M237" s="4"/>
      <c r="N237" s="4"/>
    </row>
    <row r="238" spans="9:14" ht="15">
      <c r="I238" s="287"/>
      <c r="J238" s="7"/>
      <c r="L238" s="18"/>
      <c r="M238" s="4"/>
      <c r="N238" s="4"/>
    </row>
    <row r="239" spans="9:14" ht="15">
      <c r="I239" s="287"/>
      <c r="J239" s="7"/>
      <c r="L239" s="18"/>
      <c r="M239" s="4"/>
      <c r="N239" s="4"/>
    </row>
    <row r="240" spans="9:14" ht="15">
      <c r="I240" s="287"/>
      <c r="J240" s="7"/>
      <c r="L240" s="18"/>
      <c r="M240" s="4"/>
      <c r="N240" s="4"/>
    </row>
    <row r="241" spans="9:14" ht="15">
      <c r="I241" s="287"/>
      <c r="J241" s="7"/>
      <c r="L241" s="18"/>
      <c r="M241" s="4"/>
      <c r="N241" s="4"/>
    </row>
    <row r="242" spans="9:14" ht="15">
      <c r="I242" s="287"/>
      <c r="J242" s="7"/>
      <c r="L242" s="18"/>
      <c r="M242" s="4"/>
      <c r="N242" s="4"/>
    </row>
    <row r="243" spans="9:14" ht="15">
      <c r="I243" s="287"/>
      <c r="J243" s="7"/>
      <c r="L243" s="18"/>
      <c r="M243" s="4"/>
      <c r="N243" s="4"/>
    </row>
    <row r="244" spans="9:14" ht="15">
      <c r="I244" s="287"/>
      <c r="J244" s="7"/>
      <c r="L244" s="18"/>
      <c r="M244" s="4"/>
      <c r="N244" s="4"/>
    </row>
    <row r="245" spans="9:14" ht="15">
      <c r="I245" s="287"/>
      <c r="J245" s="7"/>
      <c r="L245" s="18"/>
      <c r="M245" s="4"/>
      <c r="N245" s="4"/>
    </row>
    <row r="246" spans="9:14" ht="15">
      <c r="I246" s="287"/>
      <c r="J246" s="7"/>
      <c r="L246" s="18"/>
      <c r="M246" s="4"/>
      <c r="N246" s="4"/>
    </row>
    <row r="247" spans="9:14" ht="15">
      <c r="I247" s="287"/>
      <c r="J247" s="7"/>
      <c r="L247" s="18"/>
      <c r="M247" s="4"/>
      <c r="N247" s="4"/>
    </row>
    <row r="248" spans="9:14" ht="15">
      <c r="I248" s="288"/>
      <c r="J248" s="7"/>
      <c r="L248" s="18"/>
      <c r="M248" s="4"/>
      <c r="N248" s="4"/>
    </row>
    <row r="249" spans="9:14" ht="15">
      <c r="I249" s="287"/>
      <c r="J249" s="7"/>
    </row>
    <row r="250" spans="9:14" ht="15">
      <c r="I250" s="287"/>
      <c r="J250" s="7"/>
    </row>
    <row r="251" spans="9:14" ht="15">
      <c r="I251" s="287"/>
      <c r="J251" s="7"/>
    </row>
    <row r="252" spans="9:14" ht="15">
      <c r="I252" s="287"/>
      <c r="J252" s="7"/>
    </row>
    <row r="253" spans="9:14" ht="15">
      <c r="I253" s="287"/>
      <c r="J253" s="7"/>
    </row>
    <row r="254" spans="9:14" ht="15">
      <c r="I254" s="287"/>
      <c r="J254" s="7"/>
    </row>
    <row r="255" spans="9:14" ht="15">
      <c r="I255" s="287"/>
      <c r="J255" s="7"/>
    </row>
    <row r="256" spans="9:14" ht="15">
      <c r="I256" s="287"/>
      <c r="J256" s="7"/>
    </row>
    <row r="257" spans="9:10" ht="15">
      <c r="I257" s="287"/>
      <c r="J257" s="7"/>
    </row>
    <row r="258" spans="9:10" ht="15">
      <c r="I258" s="287"/>
      <c r="J258" s="7"/>
    </row>
    <row r="259" spans="9:10" ht="15">
      <c r="I259" s="287"/>
      <c r="J259" s="7"/>
    </row>
    <row r="260" spans="9:10" ht="15">
      <c r="I260" s="287"/>
      <c r="J260" s="7"/>
    </row>
    <row r="261" spans="9:10" ht="15">
      <c r="I261" s="287"/>
      <c r="J261" s="7"/>
    </row>
    <row r="262" spans="9:10" ht="15">
      <c r="I262" s="287"/>
      <c r="J262" s="7"/>
    </row>
    <row r="263" spans="9:10" ht="15">
      <c r="I263" s="287"/>
      <c r="J263" s="7"/>
    </row>
    <row r="264" spans="9:10" ht="15">
      <c r="I264" s="287"/>
      <c r="J264" s="7"/>
    </row>
    <row r="265" spans="9:10" ht="15">
      <c r="I265" s="287"/>
      <c r="J265" s="7"/>
    </row>
    <row r="266" spans="9:10" ht="15">
      <c r="I266" s="287"/>
      <c r="J266" s="7"/>
    </row>
    <row r="267" spans="9:10" ht="15">
      <c r="I267" s="287"/>
      <c r="J267" s="7"/>
    </row>
    <row r="268" spans="9:10" ht="15">
      <c r="I268" s="287"/>
      <c r="J268" s="7"/>
    </row>
    <row r="269" spans="9:10" ht="15">
      <c r="I269" s="287"/>
      <c r="J269" s="7"/>
    </row>
    <row r="270" spans="9:10" ht="15">
      <c r="I270" s="287"/>
      <c r="J270" s="7"/>
    </row>
    <row r="271" spans="9:10" ht="15">
      <c r="I271" s="287"/>
      <c r="J271" s="7"/>
    </row>
    <row r="272" spans="9:10" ht="15">
      <c r="I272" s="287"/>
      <c r="J272" s="7"/>
    </row>
    <row r="273" spans="9:10" ht="15">
      <c r="I273" s="287"/>
      <c r="J273" s="7"/>
    </row>
    <row r="274" spans="9:10" ht="15">
      <c r="I274" s="287"/>
      <c r="J274" s="7"/>
    </row>
    <row r="275" spans="9:10" ht="15">
      <c r="I275" s="287"/>
      <c r="J275" s="7"/>
    </row>
    <row r="276" spans="9:10" ht="15">
      <c r="I276" s="287"/>
      <c r="J276" s="7"/>
    </row>
    <row r="277" spans="9:10" ht="15">
      <c r="I277" s="287"/>
      <c r="J277" s="7"/>
    </row>
    <row r="278" spans="9:10" ht="15">
      <c r="I278" s="287"/>
      <c r="J278" s="7"/>
    </row>
    <row r="279" spans="9:10" ht="15">
      <c r="I279" s="287"/>
      <c r="J279" s="7"/>
    </row>
    <row r="280" spans="9:10" ht="15">
      <c r="I280" s="287"/>
      <c r="J280" s="7"/>
    </row>
    <row r="281" spans="9:10" ht="15">
      <c r="I281" s="287"/>
      <c r="J281" s="7"/>
    </row>
    <row r="282" spans="9:10" ht="15">
      <c r="I282" s="287"/>
      <c r="J282" s="7"/>
    </row>
    <row r="283" spans="9:10" ht="15">
      <c r="I283" s="287"/>
      <c r="J283" s="7"/>
    </row>
    <row r="284" spans="9:10" ht="15">
      <c r="I284" s="287"/>
      <c r="J284" s="7"/>
    </row>
    <row r="285" spans="9:10" ht="15">
      <c r="I285" s="287"/>
      <c r="J285" s="7"/>
    </row>
    <row r="286" spans="9:10" ht="15">
      <c r="I286" s="287"/>
      <c r="J286" s="7"/>
    </row>
    <row r="287" spans="9:10" ht="15">
      <c r="I287" s="287"/>
      <c r="J287" s="7"/>
    </row>
    <row r="288" spans="9:10" ht="15">
      <c r="I288" s="287"/>
      <c r="J288" s="7"/>
    </row>
    <row r="289" spans="9:10" ht="15">
      <c r="I289" s="287"/>
      <c r="J289" s="7"/>
    </row>
    <row r="290" spans="9:10" ht="15">
      <c r="I290" s="287"/>
      <c r="J290" s="7"/>
    </row>
    <row r="291" spans="9:10" ht="15">
      <c r="I291" s="287"/>
      <c r="J291" s="7"/>
    </row>
    <row r="292" spans="9:10" ht="15">
      <c r="I292" s="287"/>
      <c r="J292" s="7"/>
    </row>
    <row r="293" spans="9:10" ht="15">
      <c r="I293" s="287"/>
      <c r="J293" s="7"/>
    </row>
    <row r="294" spans="9:10" ht="15">
      <c r="I294" s="287"/>
      <c r="J294" s="7"/>
    </row>
    <row r="295" spans="9:10" ht="15">
      <c r="I295" s="287"/>
      <c r="J295" s="7"/>
    </row>
    <row r="296" spans="9:10" ht="15">
      <c r="I296" s="287"/>
      <c r="J296" s="7"/>
    </row>
    <row r="297" spans="9:10" ht="15">
      <c r="I297" s="287"/>
      <c r="J297" s="7"/>
    </row>
    <row r="298" spans="9:10" ht="15">
      <c r="I298" s="287"/>
      <c r="J298" s="7"/>
    </row>
    <row r="299" spans="9:10" ht="15">
      <c r="I299" s="287"/>
      <c r="J299" s="7"/>
    </row>
    <row r="300" spans="9:10" ht="15">
      <c r="I300" s="287"/>
      <c r="J300" s="7"/>
    </row>
    <row r="301" spans="9:10" ht="15">
      <c r="I301" s="287"/>
      <c r="J301" s="7"/>
    </row>
    <row r="302" spans="9:10" ht="15">
      <c r="I302" s="288"/>
      <c r="J302" s="7"/>
    </row>
    <row r="303" spans="9:10" ht="15">
      <c r="I303" s="288"/>
      <c r="J303" s="7"/>
    </row>
    <row r="304" spans="9:10" ht="15">
      <c r="I304" s="287"/>
      <c r="J304" s="7"/>
    </row>
    <row r="305" spans="9:10" ht="15">
      <c r="I305" s="287"/>
      <c r="J305" s="7"/>
    </row>
    <row r="306" spans="9:10" ht="15">
      <c r="I306" s="288"/>
      <c r="J306" s="7"/>
    </row>
    <row r="307" spans="9:10" ht="15">
      <c r="I307" s="287"/>
      <c r="J307" s="7"/>
    </row>
    <row r="308" spans="9:10" ht="15">
      <c r="I308" s="287"/>
      <c r="J308" s="7"/>
    </row>
    <row r="309" spans="9:10" ht="15">
      <c r="I309" s="287"/>
      <c r="J309" s="7"/>
    </row>
    <row r="310" spans="9:10" ht="15">
      <c r="I310" s="287"/>
      <c r="J310" s="7"/>
    </row>
    <row r="311" spans="9:10" ht="15">
      <c r="I311" s="287"/>
      <c r="J311" s="7"/>
    </row>
    <row r="312" spans="9:10" ht="15">
      <c r="I312" s="287"/>
      <c r="J312" s="7"/>
    </row>
    <row r="313" spans="9:10" ht="15">
      <c r="I313" s="287"/>
      <c r="J313" s="7"/>
    </row>
    <row r="314" spans="9:10" ht="15">
      <c r="I314" s="287"/>
      <c r="J314" s="7"/>
    </row>
    <row r="315" spans="9:10" ht="15">
      <c r="I315" s="287"/>
      <c r="J315" s="7"/>
    </row>
    <row r="316" spans="9:10" ht="15">
      <c r="I316" s="287"/>
      <c r="J316" s="7"/>
    </row>
    <row r="317" spans="9:10" ht="15">
      <c r="I317" s="287"/>
      <c r="J317" s="7"/>
    </row>
    <row r="318" spans="9:10" ht="15">
      <c r="I318" s="287"/>
      <c r="J318" s="7"/>
    </row>
    <row r="319" spans="9:10" ht="15">
      <c r="I319" s="287"/>
      <c r="J319" s="7"/>
    </row>
    <row r="320" spans="9:10" ht="15">
      <c r="I320" s="287"/>
      <c r="J320" s="7"/>
    </row>
    <row r="321" spans="9:10" ht="15">
      <c r="I321" s="287"/>
      <c r="J321" s="7"/>
    </row>
    <row r="322" spans="9:10" ht="15">
      <c r="I322" s="287"/>
      <c r="J322" s="7"/>
    </row>
    <row r="323" spans="9:10" ht="15">
      <c r="I323" s="287"/>
      <c r="J323" s="7"/>
    </row>
    <row r="324" spans="9:10" ht="15">
      <c r="I324" s="287"/>
      <c r="J324" s="7"/>
    </row>
    <row r="325" spans="9:10" ht="15">
      <c r="I325" s="287"/>
      <c r="J325" s="7"/>
    </row>
    <row r="326" spans="9:10" ht="15">
      <c r="I326" s="287"/>
      <c r="J326" s="7"/>
    </row>
    <row r="327" spans="9:10" ht="15">
      <c r="I327" s="287"/>
      <c r="J327" s="7"/>
    </row>
    <row r="328" spans="9:10" ht="15">
      <c r="I328" s="287"/>
      <c r="J328" s="7"/>
    </row>
    <row r="329" spans="9:10" ht="15">
      <c r="I329" s="287"/>
      <c r="J329" s="7"/>
    </row>
    <row r="330" spans="9:10" ht="15">
      <c r="I330" s="287"/>
      <c r="J330" s="7"/>
    </row>
    <row r="331" spans="9:10" ht="15">
      <c r="I331" s="287"/>
      <c r="J331" s="7"/>
    </row>
    <row r="332" spans="9:10" ht="15">
      <c r="I332" s="287"/>
      <c r="J332" s="7"/>
    </row>
    <row r="333" spans="9:10" ht="15">
      <c r="I333" s="287"/>
      <c r="J333" s="7"/>
    </row>
    <row r="334" spans="9:10" ht="15">
      <c r="I334" s="287"/>
      <c r="J334" s="7"/>
    </row>
    <row r="335" spans="9:10" ht="15">
      <c r="I335" s="287"/>
      <c r="J335" s="7"/>
    </row>
    <row r="336" spans="9:10" ht="15">
      <c r="I336" s="288"/>
      <c r="J336" s="7"/>
    </row>
    <row r="337" spans="9:10" ht="15">
      <c r="I337" s="288"/>
      <c r="J337" s="7"/>
    </row>
    <row r="338" spans="9:10" ht="15">
      <c r="I338" s="287"/>
      <c r="J338" s="7"/>
    </row>
    <row r="339" spans="9:10" ht="15">
      <c r="I339" s="287"/>
      <c r="J339" s="7"/>
    </row>
    <row r="340" spans="9:10" ht="15">
      <c r="I340" s="287"/>
      <c r="J340" s="7"/>
    </row>
    <row r="341" spans="9:10" ht="15">
      <c r="I341" s="287"/>
      <c r="J341" s="7"/>
    </row>
    <row r="342" spans="9:10" ht="15">
      <c r="I342" s="287"/>
      <c r="J342" s="7"/>
    </row>
    <row r="343" spans="9:10" ht="15">
      <c r="I343" s="287"/>
      <c r="J343" s="7"/>
    </row>
    <row r="344" spans="9:10" ht="15">
      <c r="I344" s="287"/>
      <c r="J344" s="7"/>
    </row>
    <row r="345" spans="9:10" ht="15">
      <c r="I345" s="287"/>
      <c r="J345" s="7"/>
    </row>
    <row r="346" spans="9:10" ht="15">
      <c r="I346" s="287"/>
      <c r="J346" s="7"/>
    </row>
    <row r="347" spans="9:10" ht="15">
      <c r="I347" s="287"/>
      <c r="J347" s="7"/>
    </row>
    <row r="348" spans="9:10" ht="15">
      <c r="I348" s="287"/>
      <c r="J348" s="7"/>
    </row>
    <row r="349" spans="9:10" ht="15">
      <c r="I349" s="287"/>
      <c r="J349" s="7"/>
    </row>
    <row r="350" spans="9:10" ht="15">
      <c r="I350" s="287"/>
      <c r="J350" s="7"/>
    </row>
    <row r="351" spans="9:10" ht="15">
      <c r="I351" s="287"/>
      <c r="J351" s="7"/>
    </row>
    <row r="352" spans="9:10" ht="15">
      <c r="I352" s="287"/>
      <c r="J352" s="7"/>
    </row>
    <row r="353" spans="9:10" ht="15">
      <c r="I353" s="287"/>
      <c r="J353" s="7"/>
    </row>
    <row r="354" spans="9:10" ht="15">
      <c r="I354" s="287"/>
      <c r="J354" s="7"/>
    </row>
    <row r="355" spans="9:10" ht="15">
      <c r="I355" s="288"/>
      <c r="J355" s="7"/>
    </row>
    <row r="356" spans="9:10" ht="15">
      <c r="I356" s="288"/>
      <c r="J356" s="7"/>
    </row>
    <row r="357" spans="9:10" ht="15">
      <c r="I357" s="288"/>
      <c r="J357" s="7"/>
    </row>
    <row r="358" spans="9:10" ht="15">
      <c r="I358" s="288"/>
      <c r="J358" s="7"/>
    </row>
    <row r="359" spans="9:10" ht="15">
      <c r="I359" s="288"/>
      <c r="J359" s="7"/>
    </row>
    <row r="360" spans="9:10" ht="15">
      <c r="I360" s="288"/>
      <c r="J360" s="7"/>
    </row>
    <row r="361" spans="9:10" ht="15">
      <c r="I361" s="288"/>
      <c r="J361" s="7"/>
    </row>
    <row r="362" spans="9:10" ht="15">
      <c r="I362" s="288"/>
      <c r="J362" s="7"/>
    </row>
    <row r="363" spans="9:10" ht="15">
      <c r="I363" s="288"/>
      <c r="J363" s="7"/>
    </row>
    <row r="364" spans="9:10" ht="15">
      <c r="I364" s="288"/>
      <c r="J364" s="7"/>
    </row>
    <row r="365" spans="9:10" ht="15">
      <c r="I365" s="288"/>
      <c r="J365" s="7"/>
    </row>
    <row r="366" spans="9:10" ht="15">
      <c r="I366" s="288"/>
      <c r="J366" s="7"/>
    </row>
    <row r="367" spans="9:10" ht="15">
      <c r="I367" s="288"/>
      <c r="J367" s="7"/>
    </row>
    <row r="368" spans="9:10" ht="15">
      <c r="I368" s="288"/>
      <c r="J368" s="7"/>
    </row>
    <row r="369" spans="10:10" ht="15">
      <c r="J369" s="7"/>
    </row>
    <row r="370" spans="10:10" ht="15">
      <c r="J370" s="7"/>
    </row>
    <row r="371" spans="10:10" ht="15">
      <c r="J371" s="7"/>
    </row>
    <row r="372" spans="10:10" ht="15">
      <c r="J372" s="7"/>
    </row>
    <row r="373" spans="10:10" ht="15">
      <c r="J373" s="7"/>
    </row>
    <row r="374" spans="10:10" ht="15">
      <c r="J374" s="7"/>
    </row>
    <row r="375" spans="10:10" ht="15">
      <c r="J375" s="7"/>
    </row>
    <row r="376" spans="10:10" ht="15">
      <c r="J376" s="7"/>
    </row>
    <row r="377" spans="10:10" ht="15">
      <c r="J377" s="7"/>
    </row>
    <row r="378" spans="10:10" ht="15">
      <c r="J378" s="7"/>
    </row>
    <row r="379" spans="10:10" ht="15">
      <c r="J379" s="7"/>
    </row>
    <row r="380" spans="10:10" ht="15">
      <c r="J380" s="7"/>
    </row>
    <row r="381" spans="10:10" ht="15">
      <c r="J381" s="7"/>
    </row>
    <row r="382" spans="10:10" ht="15">
      <c r="J382" s="7"/>
    </row>
    <row r="383" spans="10:10" ht="15">
      <c r="J383" s="7"/>
    </row>
    <row r="384" spans="10:10" ht="15">
      <c r="J384" s="7"/>
    </row>
    <row r="385" spans="10:10" ht="15">
      <c r="J385" s="7"/>
    </row>
    <row r="386" spans="10:10" ht="15">
      <c r="J386" s="7"/>
    </row>
    <row r="387" spans="10:10" ht="15">
      <c r="J387" s="7"/>
    </row>
    <row r="388" spans="10:10" ht="15">
      <c r="J388" s="7"/>
    </row>
    <row r="389" spans="10:10" ht="15">
      <c r="J389" s="7"/>
    </row>
    <row r="390" spans="10:10" ht="15">
      <c r="J390" s="7"/>
    </row>
    <row r="391" spans="10:10" ht="15">
      <c r="J391" s="7"/>
    </row>
    <row r="392" spans="10:10" ht="15">
      <c r="J392" s="7"/>
    </row>
    <row r="393" spans="10:10" ht="15">
      <c r="J393" s="7"/>
    </row>
    <row r="394" spans="10:10" ht="15">
      <c r="J394" s="7"/>
    </row>
    <row r="395" spans="10:10" ht="15">
      <c r="J395" s="7"/>
    </row>
    <row r="396" spans="10:10" ht="15">
      <c r="J396" s="7"/>
    </row>
    <row r="397" spans="10:10" ht="15">
      <c r="J397" s="7"/>
    </row>
    <row r="398" spans="10:10" ht="15">
      <c r="J398" s="7"/>
    </row>
    <row r="399" spans="10:10" ht="15">
      <c r="J399" s="7"/>
    </row>
    <row r="400" spans="10:10" ht="15">
      <c r="J400" s="7"/>
    </row>
    <row r="401" spans="10:10" ht="15">
      <c r="J401" s="7"/>
    </row>
    <row r="402" spans="10:10" ht="15">
      <c r="J402" s="7"/>
    </row>
    <row r="403" spans="10:10" ht="15">
      <c r="J403" s="7"/>
    </row>
    <row r="404" spans="10:10" ht="15">
      <c r="J404" s="7"/>
    </row>
    <row r="405" spans="10:10" ht="15">
      <c r="J405" s="7"/>
    </row>
    <row r="406" spans="10:10" ht="15">
      <c r="J406" s="7"/>
    </row>
    <row r="407" spans="10:10" ht="15">
      <c r="J407" s="7"/>
    </row>
    <row r="408" spans="10:10" ht="15">
      <c r="J408" s="7"/>
    </row>
    <row r="409" spans="10:10" ht="15">
      <c r="J409" s="7"/>
    </row>
    <row r="410" spans="10:10" ht="15">
      <c r="J410" s="7"/>
    </row>
    <row r="411" spans="10:10" ht="15">
      <c r="J411" s="7"/>
    </row>
    <row r="412" spans="10:10" ht="15">
      <c r="J412" s="7"/>
    </row>
    <row r="413" spans="10:10" ht="15">
      <c r="J413" s="7"/>
    </row>
    <row r="414" spans="10:10" ht="15">
      <c r="J414" s="7"/>
    </row>
    <row r="415" spans="10:10" ht="15">
      <c r="J415" s="7"/>
    </row>
    <row r="416" spans="10:10" ht="15">
      <c r="J416" s="7"/>
    </row>
    <row r="417" spans="10:10" ht="15">
      <c r="J417" s="7"/>
    </row>
    <row r="418" spans="10:10" ht="15">
      <c r="J418" s="7"/>
    </row>
    <row r="419" spans="10:10" ht="15">
      <c r="J419" s="7"/>
    </row>
    <row r="420" spans="10:10" ht="15">
      <c r="J420" s="7"/>
    </row>
    <row r="421" spans="10:10" ht="15">
      <c r="J421" s="7"/>
    </row>
    <row r="422" spans="10:10" ht="15">
      <c r="J422" s="7"/>
    </row>
    <row r="423" spans="10:10" ht="15">
      <c r="J423" s="7"/>
    </row>
    <row r="424" spans="10:10" ht="15">
      <c r="J424" s="7"/>
    </row>
    <row r="425" spans="10:10" ht="15">
      <c r="J425" s="7"/>
    </row>
    <row r="426" spans="10:10" ht="15">
      <c r="J426" s="7"/>
    </row>
    <row r="427" spans="10:10" ht="15">
      <c r="J427" s="7"/>
    </row>
    <row r="428" spans="10:10" ht="15">
      <c r="J428" s="7"/>
    </row>
    <row r="429" spans="10:10" ht="15">
      <c r="J429" s="7"/>
    </row>
    <row r="430" spans="10:10" ht="15">
      <c r="J430" s="7"/>
    </row>
    <row r="431" spans="10:10" ht="15">
      <c r="J431" s="7"/>
    </row>
    <row r="432" spans="10:10" ht="15">
      <c r="J432" s="7"/>
    </row>
    <row r="433" spans="10:10" ht="15">
      <c r="J433" s="7"/>
    </row>
    <row r="434" spans="10:10" ht="15">
      <c r="J434" s="7"/>
    </row>
    <row r="435" spans="10:10" ht="15">
      <c r="J435" s="7"/>
    </row>
    <row r="436" spans="10:10" ht="15">
      <c r="J436" s="7"/>
    </row>
    <row r="437" spans="10:10" ht="15">
      <c r="J437" s="7"/>
    </row>
    <row r="438" spans="10:10" ht="15">
      <c r="J438" s="7"/>
    </row>
    <row r="439" spans="10:10" ht="15">
      <c r="J439" s="7"/>
    </row>
    <row r="440" spans="10:10" ht="15">
      <c r="J440" s="7"/>
    </row>
    <row r="441" spans="10:10" ht="15">
      <c r="J441" s="7"/>
    </row>
    <row r="442" spans="10:10" ht="15">
      <c r="J442" s="7"/>
    </row>
    <row r="443" spans="10:10" ht="15">
      <c r="J443" s="7"/>
    </row>
    <row r="444" spans="10:10" ht="15">
      <c r="J444" s="7"/>
    </row>
    <row r="445" spans="10:10" ht="15">
      <c r="J445" s="7"/>
    </row>
    <row r="446" spans="10:10" ht="15">
      <c r="J446" s="7"/>
    </row>
    <row r="447" spans="10:10" ht="15">
      <c r="J447" s="7"/>
    </row>
    <row r="448" spans="10:10" ht="15">
      <c r="J448" s="7"/>
    </row>
    <row r="449" spans="10:10" ht="15">
      <c r="J449" s="7"/>
    </row>
    <row r="450" spans="10:10" ht="15">
      <c r="J450" s="7"/>
    </row>
    <row r="451" spans="10:10" ht="15">
      <c r="J451" s="7"/>
    </row>
    <row r="452" spans="10:10" ht="15">
      <c r="J452" s="7"/>
    </row>
    <row r="453" spans="10:10" ht="15">
      <c r="J453" s="7"/>
    </row>
    <row r="454" spans="10:10" ht="15">
      <c r="J454" s="7"/>
    </row>
    <row r="455" spans="10:10" ht="15">
      <c r="J455" s="7"/>
    </row>
    <row r="456" spans="10:10" ht="15">
      <c r="J456" s="7"/>
    </row>
    <row r="457" spans="10:10" ht="15">
      <c r="J457" s="7"/>
    </row>
    <row r="458" spans="10:10" ht="15">
      <c r="J458" s="7"/>
    </row>
    <row r="459" spans="10:10" ht="15">
      <c r="J459" s="7"/>
    </row>
    <row r="460" spans="10:10" ht="15">
      <c r="J460" s="7"/>
    </row>
    <row r="461" spans="10:10" ht="15">
      <c r="J461" s="7"/>
    </row>
    <row r="462" spans="10:10" ht="15">
      <c r="J462" s="7"/>
    </row>
    <row r="463" spans="10:10" ht="15">
      <c r="J463" s="7"/>
    </row>
    <row r="464" spans="10:10" ht="15">
      <c r="J464" s="7"/>
    </row>
    <row r="465" spans="10:10" ht="15">
      <c r="J465" s="7"/>
    </row>
    <row r="466" spans="10:10" ht="15">
      <c r="J466" s="7"/>
    </row>
    <row r="467" spans="10:10" ht="15">
      <c r="J467" s="7"/>
    </row>
    <row r="468" spans="10:10" ht="15">
      <c r="J468" s="7"/>
    </row>
    <row r="469" spans="10:10" ht="15">
      <c r="J469" s="7"/>
    </row>
    <row r="470" spans="10:10" ht="15">
      <c r="J470" s="7"/>
    </row>
    <row r="471" spans="10:10" ht="15">
      <c r="J471" s="7"/>
    </row>
    <row r="472" spans="10:10" ht="15">
      <c r="J472" s="7"/>
    </row>
    <row r="473" spans="10:10" ht="15">
      <c r="J473" s="7"/>
    </row>
    <row r="474" spans="10:10" ht="15">
      <c r="J474" s="7"/>
    </row>
    <row r="475" spans="10:10" ht="15">
      <c r="J475" s="7"/>
    </row>
    <row r="476" spans="10:10" ht="15">
      <c r="J476" s="7"/>
    </row>
    <row r="477" spans="10:10" ht="15">
      <c r="J477" s="7"/>
    </row>
    <row r="478" spans="10:10" ht="15">
      <c r="J478" s="7"/>
    </row>
    <row r="479" spans="10:10" ht="15">
      <c r="J479" s="7"/>
    </row>
    <row r="480" spans="10:10" ht="15">
      <c r="J480" s="7"/>
    </row>
    <row r="481" spans="10:10" ht="15">
      <c r="J481" s="7"/>
    </row>
    <row r="482" spans="10:10" ht="15">
      <c r="J482" s="7"/>
    </row>
    <row r="483" spans="10:10" ht="15">
      <c r="J483" s="7"/>
    </row>
    <row r="484" spans="10:10" ht="15">
      <c r="J484" s="7"/>
    </row>
    <row r="485" spans="10:10" ht="15">
      <c r="J485" s="7"/>
    </row>
    <row r="486" spans="10:10" ht="15">
      <c r="J486" s="7"/>
    </row>
    <row r="487" spans="10:10" ht="15">
      <c r="J487" s="7"/>
    </row>
    <row r="488" spans="10:10" ht="15">
      <c r="J488" s="7"/>
    </row>
    <row r="489" spans="10:10" ht="15">
      <c r="J489" s="7"/>
    </row>
    <row r="490" spans="10:10" ht="15">
      <c r="J490" s="7"/>
    </row>
    <row r="491" spans="10:10" ht="15">
      <c r="J491" s="7"/>
    </row>
    <row r="492" spans="10:10" ht="15">
      <c r="J492" s="7"/>
    </row>
    <row r="493" spans="10:10" ht="15">
      <c r="J493" s="7"/>
    </row>
    <row r="494" spans="10:10" ht="15">
      <c r="J494" s="7"/>
    </row>
    <row r="495" spans="10:10" ht="15">
      <c r="J495" s="7"/>
    </row>
    <row r="496" spans="10:10" ht="15">
      <c r="J496" s="7"/>
    </row>
    <row r="497" spans="10:10" ht="15">
      <c r="J497" s="7"/>
    </row>
    <row r="498" spans="10:10" ht="15">
      <c r="J498" s="7"/>
    </row>
    <row r="499" spans="10:10" ht="15">
      <c r="J499" s="7"/>
    </row>
    <row r="500" spans="10:10" ht="15">
      <c r="J500" s="7"/>
    </row>
    <row r="501" spans="10:10" ht="15">
      <c r="J501" s="7"/>
    </row>
    <row r="502" spans="10:10" ht="15">
      <c r="J502" s="7"/>
    </row>
    <row r="503" spans="10:10" ht="15">
      <c r="J503" s="7"/>
    </row>
    <row r="504" spans="10:10" ht="15">
      <c r="J504" s="7"/>
    </row>
    <row r="505" spans="10:10" ht="15">
      <c r="J505" s="7"/>
    </row>
    <row r="506" spans="10:10" ht="15">
      <c r="J506" s="7"/>
    </row>
    <row r="507" spans="10:10" ht="15">
      <c r="J507" s="7"/>
    </row>
    <row r="508" spans="10:10" ht="15">
      <c r="J508" s="7"/>
    </row>
    <row r="509" spans="10:10" ht="15">
      <c r="J509" s="7"/>
    </row>
    <row r="510" spans="10:10" ht="15">
      <c r="J510" s="7"/>
    </row>
    <row r="511" spans="10:10" ht="15">
      <c r="J511" s="7"/>
    </row>
    <row r="512" spans="10:10" ht="15">
      <c r="J512" s="7"/>
    </row>
    <row r="513" spans="10:10" ht="15">
      <c r="J513" s="7"/>
    </row>
    <row r="514" spans="10:10" ht="15">
      <c r="J514" s="7"/>
    </row>
    <row r="515" spans="10:10" ht="15">
      <c r="J515" s="7"/>
    </row>
    <row r="516" spans="10:10" ht="15">
      <c r="J516" s="7"/>
    </row>
    <row r="517" spans="10:10" ht="15">
      <c r="J517" s="7"/>
    </row>
    <row r="518" spans="10:10" ht="15">
      <c r="J518" s="7"/>
    </row>
    <row r="519" spans="10:10" ht="15">
      <c r="J519" s="7"/>
    </row>
    <row r="520" spans="10:10" ht="15">
      <c r="J520" s="7"/>
    </row>
    <row r="521" spans="10:10" ht="15">
      <c r="J521" s="7"/>
    </row>
    <row r="522" spans="10:10" ht="15">
      <c r="J522" s="7"/>
    </row>
    <row r="523" spans="10:10" ht="15">
      <c r="J523" s="7"/>
    </row>
    <row r="524" spans="10:10" ht="15">
      <c r="J524" s="7"/>
    </row>
    <row r="525" spans="10:10" ht="15">
      <c r="J525" s="7"/>
    </row>
    <row r="526" spans="10:10" ht="15">
      <c r="J526" s="7"/>
    </row>
    <row r="527" spans="10:10" ht="15">
      <c r="J527" s="7"/>
    </row>
    <row r="528" spans="10:10" ht="15">
      <c r="J528" s="7"/>
    </row>
    <row r="529" spans="10:10" ht="15">
      <c r="J529" s="7"/>
    </row>
    <row r="530" spans="10:10" ht="15">
      <c r="J530" s="7"/>
    </row>
    <row r="531" spans="10:10" ht="15">
      <c r="J531" s="7"/>
    </row>
    <row r="532" spans="10:10" ht="15">
      <c r="J532" s="7"/>
    </row>
    <row r="533" spans="10:10" ht="15">
      <c r="J533" s="7"/>
    </row>
    <row r="534" spans="10:10" ht="15">
      <c r="J534" s="7"/>
    </row>
    <row r="535" spans="10:10" ht="15">
      <c r="J535" s="7"/>
    </row>
    <row r="536" spans="10:10" ht="15">
      <c r="J536" s="7"/>
    </row>
    <row r="537" spans="10:10" ht="15">
      <c r="J537" s="7"/>
    </row>
    <row r="538" spans="10:10" ht="15">
      <c r="J538" s="7"/>
    </row>
    <row r="539" spans="10:10" ht="15">
      <c r="J539" s="7"/>
    </row>
    <row r="540" spans="10:10" ht="15">
      <c r="J540" s="7"/>
    </row>
    <row r="541" spans="10:10" ht="15">
      <c r="J541" s="7"/>
    </row>
    <row r="542" spans="10:10" ht="15">
      <c r="J542" s="7"/>
    </row>
    <row r="543" spans="10:10" ht="15">
      <c r="J543" s="7"/>
    </row>
    <row r="544" spans="10:10" ht="15">
      <c r="J544" s="7"/>
    </row>
    <row r="545" spans="10:10" ht="15">
      <c r="J545" s="7"/>
    </row>
    <row r="546" spans="10:10" ht="15">
      <c r="J546" s="7"/>
    </row>
    <row r="547" spans="10:10" ht="15">
      <c r="J547" s="7"/>
    </row>
    <row r="548" spans="10:10" ht="15">
      <c r="J548" s="7"/>
    </row>
    <row r="549" spans="10:10" ht="15">
      <c r="J549" s="7"/>
    </row>
    <row r="550" spans="10:10" ht="15">
      <c r="J550" s="7"/>
    </row>
    <row r="551" spans="10:10" ht="15">
      <c r="J551" s="7"/>
    </row>
    <row r="552" spans="10:10" ht="15">
      <c r="J552" s="7"/>
    </row>
    <row r="553" spans="10:10" ht="15">
      <c r="J553" s="7"/>
    </row>
    <row r="554" spans="10:10" ht="15">
      <c r="J554" s="7"/>
    </row>
    <row r="555" spans="10:10" ht="15">
      <c r="J555" s="7"/>
    </row>
    <row r="556" spans="10:10" ht="15">
      <c r="J556" s="7"/>
    </row>
    <row r="557" spans="10:10" ht="15">
      <c r="J557" s="7"/>
    </row>
    <row r="558" spans="10:10" ht="15">
      <c r="J558" s="7"/>
    </row>
    <row r="559" spans="10:10" ht="15">
      <c r="J559" s="7"/>
    </row>
    <row r="560" spans="10:10" ht="15">
      <c r="J560" s="7"/>
    </row>
    <row r="561" spans="10:10" ht="15">
      <c r="J561" s="7"/>
    </row>
    <row r="562" spans="10:10" ht="15">
      <c r="J562" s="7"/>
    </row>
    <row r="563" spans="10:10" ht="15">
      <c r="J563" s="7"/>
    </row>
    <row r="564" spans="10:10" ht="15">
      <c r="J564" s="7"/>
    </row>
    <row r="565" spans="10:10" ht="15">
      <c r="J565" s="7"/>
    </row>
    <row r="566" spans="10:10" ht="15">
      <c r="J566" s="7"/>
    </row>
    <row r="567" spans="10:10" ht="15">
      <c r="J567" s="7"/>
    </row>
    <row r="568" spans="10:10" ht="15">
      <c r="J568" s="7"/>
    </row>
    <row r="569" spans="10:10" ht="15">
      <c r="J569" s="7"/>
    </row>
    <row r="570" spans="10:10" ht="15">
      <c r="J570" s="7"/>
    </row>
    <row r="571" spans="10:10" ht="15">
      <c r="J571" s="7"/>
    </row>
    <row r="572" spans="10:10" ht="15">
      <c r="J572" s="7"/>
    </row>
    <row r="573" spans="10:10" ht="15">
      <c r="J573" s="7"/>
    </row>
    <row r="574" spans="10:10" ht="15">
      <c r="J574" s="7"/>
    </row>
    <row r="575" spans="10:10" ht="15">
      <c r="J575" s="7"/>
    </row>
    <row r="576" spans="10:10" ht="15">
      <c r="J576" s="7"/>
    </row>
    <row r="577" spans="10:10" ht="15">
      <c r="J577" s="7"/>
    </row>
    <row r="578" spans="10:10" ht="15">
      <c r="J578" s="7"/>
    </row>
    <row r="579" spans="10:10" ht="15">
      <c r="J579" s="7"/>
    </row>
    <row r="580" spans="10:10" ht="15">
      <c r="J580" s="7"/>
    </row>
    <row r="581" spans="10:10" ht="15">
      <c r="J581" s="7"/>
    </row>
    <row r="582" spans="10:10" ht="15">
      <c r="J582" s="7"/>
    </row>
    <row r="583" spans="10:10" ht="15">
      <c r="J583" s="7"/>
    </row>
    <row r="584" spans="10:10" ht="15">
      <c r="J584" s="7"/>
    </row>
    <row r="585" spans="10:10" ht="15">
      <c r="J585" s="7"/>
    </row>
    <row r="586" spans="10:10" ht="15">
      <c r="J586" s="7"/>
    </row>
    <row r="587" spans="10:10" ht="15">
      <c r="J587" s="7"/>
    </row>
    <row r="588" spans="10:10" ht="15">
      <c r="J588" s="7"/>
    </row>
    <row r="589" spans="10:10" ht="15">
      <c r="J589" s="7"/>
    </row>
    <row r="590" spans="10:10" ht="15">
      <c r="J590" s="7"/>
    </row>
    <row r="591" spans="10:10" ht="15">
      <c r="J591" s="7"/>
    </row>
    <row r="592" spans="10:10" ht="15">
      <c r="J592" s="7"/>
    </row>
    <row r="593" spans="10:10" ht="15">
      <c r="J593" s="7"/>
    </row>
    <row r="594" spans="10:10" ht="15">
      <c r="J594" s="7"/>
    </row>
    <row r="595" spans="10:10" ht="15">
      <c r="J595" s="7"/>
    </row>
    <row r="596" spans="10:10" ht="15">
      <c r="J596" s="7"/>
    </row>
    <row r="597" spans="10:10" ht="15">
      <c r="J597" s="7"/>
    </row>
    <row r="598" spans="10:10" ht="15">
      <c r="J598" s="7"/>
    </row>
    <row r="599" spans="10:10" ht="15">
      <c r="J599" s="7"/>
    </row>
    <row r="600" spans="10:10" ht="15">
      <c r="J600" s="7"/>
    </row>
    <row r="601" spans="10:10" ht="15">
      <c r="J601" s="7"/>
    </row>
    <row r="602" spans="10:10" ht="15">
      <c r="J602" s="7"/>
    </row>
    <row r="603" spans="10:10" ht="15">
      <c r="J603" s="7"/>
    </row>
    <row r="604" spans="10:10" ht="15">
      <c r="J604" s="7"/>
    </row>
    <row r="605" spans="10:10" ht="15">
      <c r="J605" s="7"/>
    </row>
    <row r="606" spans="10:10" ht="15">
      <c r="J606" s="7"/>
    </row>
    <row r="607" spans="10:10" ht="15">
      <c r="J607" s="7"/>
    </row>
    <row r="608" spans="10:10" ht="15">
      <c r="J608" s="7"/>
    </row>
    <row r="609" spans="10:10" ht="15">
      <c r="J609" s="7"/>
    </row>
    <row r="610" spans="10:10" ht="15">
      <c r="J610" s="7"/>
    </row>
    <row r="611" spans="10:10" ht="15">
      <c r="J611" s="7"/>
    </row>
    <row r="612" spans="10:10" ht="15">
      <c r="J612" s="7"/>
    </row>
    <row r="613" spans="10:10" ht="15">
      <c r="J613" s="7"/>
    </row>
    <row r="614" spans="10:10" ht="15">
      <c r="J614" s="7"/>
    </row>
    <row r="615" spans="10:10" ht="15">
      <c r="J615" s="7"/>
    </row>
    <row r="616" spans="10:10" ht="15">
      <c r="J616" s="7"/>
    </row>
    <row r="617" spans="10:10" ht="15">
      <c r="J617" s="7"/>
    </row>
    <row r="618" spans="10:10" ht="15">
      <c r="J618" s="7"/>
    </row>
    <row r="619" spans="10:10" ht="15">
      <c r="J619" s="7"/>
    </row>
    <row r="620" spans="10:10" ht="15">
      <c r="J620" s="7"/>
    </row>
    <row r="621" spans="10:10" ht="15">
      <c r="J621" s="7"/>
    </row>
    <row r="622" spans="10:10" ht="15">
      <c r="J622" s="7"/>
    </row>
    <row r="623" spans="10:10" ht="15">
      <c r="J623" s="7"/>
    </row>
    <row r="624" spans="10:10" ht="15">
      <c r="J624" s="7"/>
    </row>
    <row r="625" spans="10:10" ht="15">
      <c r="J625" s="7"/>
    </row>
    <row r="626" spans="10:10" ht="15">
      <c r="J626" s="7"/>
    </row>
    <row r="627" spans="10:10" ht="15">
      <c r="J627" s="7"/>
    </row>
    <row r="628" spans="10:10" ht="15">
      <c r="J628" s="7"/>
    </row>
    <row r="629" spans="10:10" ht="15">
      <c r="J629" s="7"/>
    </row>
    <row r="630" spans="10:10" ht="15">
      <c r="J630" s="7"/>
    </row>
    <row r="631" spans="10:10" ht="15">
      <c r="J631" s="7"/>
    </row>
    <row r="632" spans="10:10" ht="15">
      <c r="J632" s="7"/>
    </row>
    <row r="633" spans="10:10" ht="15">
      <c r="J633" s="7"/>
    </row>
    <row r="634" spans="10:10" ht="15">
      <c r="J634" s="7"/>
    </row>
    <row r="635" spans="10:10" ht="15">
      <c r="J635" s="7"/>
    </row>
    <row r="636" spans="10:10" ht="15">
      <c r="J636" s="7"/>
    </row>
    <row r="637" spans="10:10" ht="15">
      <c r="J637" s="7"/>
    </row>
    <row r="638" spans="10:10" ht="15">
      <c r="J638" s="7"/>
    </row>
    <row r="639" spans="10:10" ht="15">
      <c r="J639" s="7"/>
    </row>
    <row r="640" spans="10:10" ht="15">
      <c r="J640" s="7"/>
    </row>
    <row r="641" spans="10:10" ht="15">
      <c r="J641" s="7"/>
    </row>
    <row r="642" spans="10:10" ht="15">
      <c r="J642" s="7"/>
    </row>
    <row r="643" spans="10:10" ht="15">
      <c r="J643" s="7"/>
    </row>
    <row r="644" spans="10:10" ht="15">
      <c r="J644" s="7"/>
    </row>
    <row r="645" spans="10:10" ht="15">
      <c r="J645" s="7"/>
    </row>
    <row r="646" spans="10:10" ht="15">
      <c r="J646" s="7"/>
    </row>
    <row r="647" spans="10:10" ht="15">
      <c r="J647" s="7"/>
    </row>
    <row r="648" spans="10:10" ht="15">
      <c r="J648" s="7"/>
    </row>
    <row r="649" spans="10:10" ht="15">
      <c r="J649" s="7"/>
    </row>
    <row r="650" spans="10:10" ht="15">
      <c r="J650" s="7"/>
    </row>
    <row r="651" spans="10:10" ht="15">
      <c r="J651" s="7"/>
    </row>
    <row r="652" spans="10:10" ht="15">
      <c r="J652" s="7"/>
    </row>
    <row r="653" spans="10:10" ht="15">
      <c r="J653" s="7"/>
    </row>
    <row r="654" spans="10:10" ht="15">
      <c r="J654" s="7"/>
    </row>
    <row r="655" spans="10:10" ht="15">
      <c r="J655" s="7"/>
    </row>
    <row r="656" spans="10:10" ht="15">
      <c r="J656" s="7"/>
    </row>
    <row r="657" spans="10:10" ht="15">
      <c r="J657" s="7"/>
    </row>
    <row r="658" spans="10:10" ht="15">
      <c r="J658" s="7"/>
    </row>
    <row r="659" spans="10:10" ht="15">
      <c r="J659" s="7"/>
    </row>
    <row r="660" spans="10:10" ht="15">
      <c r="J660" s="7"/>
    </row>
    <row r="661" spans="10:10" ht="15">
      <c r="J661" s="7"/>
    </row>
    <row r="662" spans="10:10" ht="15">
      <c r="J662" s="7"/>
    </row>
    <row r="663" spans="10:10" ht="15">
      <c r="J663" s="7"/>
    </row>
    <row r="664" spans="10:10" ht="15">
      <c r="J664" s="7"/>
    </row>
    <row r="665" spans="10:10" ht="15">
      <c r="J665" s="7"/>
    </row>
    <row r="666" spans="10:10" ht="15">
      <c r="J666" s="7"/>
    </row>
    <row r="667" spans="10:10" ht="15">
      <c r="J667" s="7"/>
    </row>
    <row r="668" spans="10:10" ht="15">
      <c r="J668" s="7"/>
    </row>
    <row r="669" spans="10:10" ht="15">
      <c r="J669" s="7"/>
    </row>
    <row r="670" spans="10:10" ht="15">
      <c r="J670" s="7"/>
    </row>
    <row r="671" spans="10:10" ht="15">
      <c r="J671" s="7"/>
    </row>
    <row r="672" spans="10:10" ht="15">
      <c r="J672" s="7"/>
    </row>
    <row r="673" spans="10:10" ht="15">
      <c r="J673" s="7"/>
    </row>
    <row r="674" spans="10:10" ht="15">
      <c r="J674" s="7"/>
    </row>
    <row r="675" spans="10:10" ht="15">
      <c r="J675" s="7"/>
    </row>
    <row r="676" spans="10:10" ht="15">
      <c r="J676" s="7"/>
    </row>
    <row r="677" spans="10:10" ht="15">
      <c r="J677" s="7"/>
    </row>
    <row r="678" spans="10:10" ht="15">
      <c r="J678" s="7"/>
    </row>
    <row r="679" spans="10:10" ht="15">
      <c r="J679" s="7"/>
    </row>
    <row r="680" spans="10:10" ht="15">
      <c r="J680" s="7"/>
    </row>
    <row r="681" spans="10:10" ht="15">
      <c r="J681" s="7"/>
    </row>
    <row r="682" spans="10:10" ht="15">
      <c r="J682" s="7"/>
    </row>
    <row r="683" spans="10:10" ht="15">
      <c r="J683" s="7"/>
    </row>
    <row r="684" spans="10:10" ht="15">
      <c r="J684" s="7"/>
    </row>
    <row r="685" spans="10:10" ht="15">
      <c r="J685" s="7"/>
    </row>
    <row r="686" spans="10:10" ht="15">
      <c r="J686" s="7"/>
    </row>
    <row r="687" spans="10:10" ht="15">
      <c r="J687" s="7"/>
    </row>
    <row r="688" spans="10:10" ht="15">
      <c r="J688" s="7"/>
    </row>
    <row r="689" spans="10:10" ht="15">
      <c r="J689" s="7"/>
    </row>
    <row r="690" spans="10:10" ht="15">
      <c r="J690" s="7"/>
    </row>
    <row r="691" spans="10:10" ht="15">
      <c r="J691" s="7"/>
    </row>
    <row r="692" spans="10:10" ht="15">
      <c r="J692" s="7"/>
    </row>
    <row r="693" spans="10:10" ht="15">
      <c r="J693" s="7"/>
    </row>
    <row r="694" spans="10:10" ht="15">
      <c r="J694" s="7"/>
    </row>
    <row r="695" spans="10:10" ht="15">
      <c r="J695" s="7"/>
    </row>
    <row r="696" spans="10:10" ht="15">
      <c r="J696" s="7"/>
    </row>
    <row r="697" spans="10:10" ht="15">
      <c r="J697" s="7"/>
    </row>
    <row r="698" spans="10:10" ht="15">
      <c r="J698" s="7"/>
    </row>
    <row r="699" spans="10:10" ht="15">
      <c r="J699" s="7"/>
    </row>
    <row r="700" spans="10:10" ht="15">
      <c r="J700" s="7"/>
    </row>
    <row r="701" spans="10:10" ht="15">
      <c r="J701" s="7"/>
    </row>
    <row r="702" spans="10:10" ht="15">
      <c r="J702" s="7"/>
    </row>
    <row r="703" spans="10:10" ht="15">
      <c r="J703" s="7"/>
    </row>
    <row r="704" spans="10:10" ht="15">
      <c r="J704" s="7"/>
    </row>
    <row r="705" spans="10:10" ht="15">
      <c r="J705" s="7"/>
    </row>
    <row r="706" spans="10:10" ht="15">
      <c r="J706" s="7"/>
    </row>
    <row r="707" spans="10:10" ht="15">
      <c r="J707" s="7"/>
    </row>
    <row r="708" spans="10:10" ht="15">
      <c r="J708" s="7"/>
    </row>
    <row r="709" spans="10:10" ht="15">
      <c r="J709" s="7"/>
    </row>
    <row r="710" spans="10:10" ht="15">
      <c r="J710" s="7"/>
    </row>
    <row r="711" spans="10:10" ht="15">
      <c r="J711" s="7"/>
    </row>
    <row r="712" spans="10:10" ht="15">
      <c r="J712" s="7"/>
    </row>
    <row r="713" spans="10:10" ht="15">
      <c r="J713" s="7"/>
    </row>
    <row r="714" spans="10:10" ht="15">
      <c r="J714" s="7"/>
    </row>
    <row r="715" spans="10:10" ht="15">
      <c r="J715" s="7"/>
    </row>
    <row r="716" spans="10:10" ht="15">
      <c r="J716" s="7"/>
    </row>
    <row r="717" spans="10:10" ht="15">
      <c r="J717" s="7"/>
    </row>
    <row r="718" spans="10:10" ht="15">
      <c r="J718" s="7"/>
    </row>
    <row r="719" spans="10:10" ht="15">
      <c r="J719" s="7"/>
    </row>
    <row r="720" spans="10:10" ht="15">
      <c r="J720" s="7"/>
    </row>
    <row r="721" spans="10:10" ht="15">
      <c r="J721" s="7"/>
    </row>
    <row r="722" spans="10:10" ht="15">
      <c r="J722" s="7"/>
    </row>
    <row r="723" spans="10:10" ht="15">
      <c r="J723" s="7"/>
    </row>
    <row r="724" spans="10:10" ht="15">
      <c r="J724" s="7"/>
    </row>
    <row r="725" spans="10:10" ht="15">
      <c r="J725" s="7"/>
    </row>
    <row r="726" spans="10:10" ht="15">
      <c r="J726" s="7"/>
    </row>
    <row r="727" spans="10:10" ht="15">
      <c r="J727" s="7"/>
    </row>
    <row r="728" spans="10:10" ht="15">
      <c r="J728" s="7"/>
    </row>
    <row r="729" spans="10:10" ht="15">
      <c r="J729" s="7"/>
    </row>
    <row r="730" spans="10:10" ht="15">
      <c r="J730" s="7"/>
    </row>
    <row r="731" spans="10:10" ht="15">
      <c r="J731" s="7"/>
    </row>
    <row r="732" spans="10:10" ht="15">
      <c r="J732" s="7"/>
    </row>
    <row r="733" spans="10:10" ht="15">
      <c r="J733" s="7"/>
    </row>
    <row r="734" spans="10:10" ht="15">
      <c r="J734" s="7"/>
    </row>
    <row r="735" spans="10:10" ht="15">
      <c r="J735" s="7"/>
    </row>
    <row r="736" spans="10:10" ht="15">
      <c r="J736" s="7"/>
    </row>
    <row r="737" spans="10:10" ht="15">
      <c r="J737" s="7"/>
    </row>
    <row r="738" spans="10:10" ht="15">
      <c r="J738" s="7"/>
    </row>
    <row r="739" spans="10:10" ht="15">
      <c r="J739" s="7"/>
    </row>
    <row r="740" spans="10:10" ht="15">
      <c r="J740" s="7"/>
    </row>
    <row r="741" spans="10:10" ht="15">
      <c r="J741" s="7"/>
    </row>
    <row r="742" spans="10:10" ht="15">
      <c r="J742" s="7"/>
    </row>
    <row r="743" spans="10:10" ht="15">
      <c r="J743" s="7"/>
    </row>
    <row r="744" spans="10:10" ht="15">
      <c r="J744" s="7"/>
    </row>
    <row r="745" spans="10:10" ht="15">
      <c r="J745" s="7"/>
    </row>
    <row r="746" spans="10:10" ht="15">
      <c r="J746" s="7"/>
    </row>
    <row r="747" spans="10:10" ht="15">
      <c r="J747" s="7"/>
    </row>
    <row r="748" spans="10:10" ht="15">
      <c r="J748" s="7"/>
    </row>
    <row r="749" spans="10:10" ht="15">
      <c r="J749" s="7"/>
    </row>
    <row r="750" spans="10:10" ht="15">
      <c r="J750" s="7"/>
    </row>
    <row r="751" spans="10:10" ht="15">
      <c r="J751" s="7"/>
    </row>
    <row r="752" spans="10:10" ht="15">
      <c r="J752" s="7"/>
    </row>
    <row r="753" spans="10:10" ht="15">
      <c r="J753" s="7"/>
    </row>
    <row r="754" spans="10:10" ht="15">
      <c r="J754" s="7"/>
    </row>
    <row r="755" spans="10:10" ht="15">
      <c r="J755" s="7"/>
    </row>
    <row r="756" spans="10:10" ht="15">
      <c r="J756" s="7"/>
    </row>
    <row r="757" spans="10:10" ht="15">
      <c r="J757" s="7"/>
    </row>
    <row r="758" spans="10:10" ht="15">
      <c r="J758" s="7"/>
    </row>
    <row r="759" spans="10:10" ht="15">
      <c r="J759" s="7"/>
    </row>
    <row r="760" spans="10:10" ht="15">
      <c r="J760" s="7"/>
    </row>
    <row r="761" spans="10:10" ht="15">
      <c r="J761" s="7"/>
    </row>
    <row r="762" spans="10:10" ht="15">
      <c r="J762" s="7"/>
    </row>
    <row r="763" spans="10:10" ht="15">
      <c r="J763" s="7"/>
    </row>
    <row r="764" spans="10:10" ht="15">
      <c r="J764" s="7"/>
    </row>
    <row r="765" spans="10:10" ht="15">
      <c r="J765" s="7"/>
    </row>
    <row r="766" spans="10:10" ht="15">
      <c r="J766" s="7"/>
    </row>
    <row r="767" spans="10:10" ht="15">
      <c r="J767" s="7"/>
    </row>
    <row r="768" spans="10:10" ht="15">
      <c r="J768" s="7"/>
    </row>
    <row r="769" spans="10:10" ht="15">
      <c r="J769" s="7"/>
    </row>
    <row r="770" spans="10:10" ht="15">
      <c r="J770" s="7"/>
    </row>
    <row r="771" spans="10:10" ht="15">
      <c r="J771" s="7"/>
    </row>
    <row r="772" spans="10:10" ht="15">
      <c r="J772" s="7"/>
    </row>
    <row r="773" spans="10:10" ht="15">
      <c r="J773" s="7"/>
    </row>
    <row r="774" spans="10:10" ht="15">
      <c r="J774" s="7"/>
    </row>
    <row r="775" spans="10:10" ht="15">
      <c r="J775" s="7"/>
    </row>
    <row r="776" spans="10:10" ht="15">
      <c r="J776" s="7"/>
    </row>
    <row r="777" spans="10:10" ht="15">
      <c r="J777" s="7"/>
    </row>
    <row r="778" spans="10:10" ht="15">
      <c r="J778" s="7"/>
    </row>
    <row r="779" spans="10:10" ht="15">
      <c r="J779" s="7"/>
    </row>
    <row r="780" spans="10:10" ht="15">
      <c r="J780" s="7"/>
    </row>
    <row r="781" spans="10:10" ht="15">
      <c r="J781" s="7"/>
    </row>
    <row r="782" spans="10:10" ht="15">
      <c r="J782" s="7"/>
    </row>
    <row r="783" spans="10:10" ht="15">
      <c r="J783" s="7"/>
    </row>
    <row r="784" spans="10:10" ht="15">
      <c r="J784" s="7"/>
    </row>
    <row r="785" spans="10:10" ht="15">
      <c r="J785" s="7"/>
    </row>
    <row r="786" spans="10:10" ht="15">
      <c r="J786" s="7"/>
    </row>
    <row r="787" spans="10:10" ht="15">
      <c r="J787" s="7"/>
    </row>
    <row r="788" spans="10:10" ht="15">
      <c r="J788" s="7"/>
    </row>
    <row r="789" spans="10:10" ht="15">
      <c r="J789" s="7"/>
    </row>
    <row r="790" spans="10:10" ht="15">
      <c r="J790" s="7"/>
    </row>
    <row r="791" spans="10:10" ht="15">
      <c r="J791" s="7"/>
    </row>
    <row r="792" spans="10:10" ht="15">
      <c r="J792" s="7"/>
    </row>
    <row r="793" spans="10:10" ht="15">
      <c r="J793" s="7"/>
    </row>
    <row r="794" spans="10:10" ht="15">
      <c r="J794" s="7"/>
    </row>
    <row r="795" spans="10:10" ht="15">
      <c r="J795" s="7"/>
    </row>
    <row r="796" spans="10:10" ht="15">
      <c r="J796" s="7"/>
    </row>
    <row r="797" spans="10:10" ht="15">
      <c r="J797" s="7"/>
    </row>
    <row r="798" spans="10:10" ht="15">
      <c r="J798" s="7"/>
    </row>
    <row r="799" spans="10:10" ht="15">
      <c r="J799" s="7"/>
    </row>
    <row r="800" spans="10:10" ht="15">
      <c r="J800" s="7"/>
    </row>
    <row r="801" spans="10:10" ht="15">
      <c r="J801" s="7"/>
    </row>
    <row r="802" spans="10:10" ht="15">
      <c r="J802" s="7"/>
    </row>
    <row r="803" spans="10:10" ht="15">
      <c r="J803" s="7"/>
    </row>
    <row r="804" spans="10:10" ht="15">
      <c r="J804" s="7"/>
    </row>
    <row r="805" spans="10:10" ht="15">
      <c r="J805" s="7"/>
    </row>
    <row r="806" spans="10:10" ht="15">
      <c r="J806" s="7"/>
    </row>
    <row r="807" spans="10:10" ht="15">
      <c r="J807" s="7"/>
    </row>
    <row r="808" spans="10:10" ht="15">
      <c r="J808" s="7"/>
    </row>
    <row r="809" spans="10:10" ht="15">
      <c r="J809" s="7"/>
    </row>
    <row r="810" spans="10:10" ht="15">
      <c r="J810" s="7"/>
    </row>
    <row r="811" spans="10:10" ht="15">
      <c r="J811" s="7"/>
    </row>
    <row r="812" spans="10:10" ht="15">
      <c r="J812" s="7"/>
    </row>
    <row r="813" spans="10:10" ht="15">
      <c r="J813" s="7"/>
    </row>
    <row r="814" spans="10:10" ht="15">
      <c r="J814" s="7"/>
    </row>
    <row r="815" spans="10:10" ht="15">
      <c r="J815" s="7"/>
    </row>
    <row r="816" spans="10:10" ht="15">
      <c r="J816" s="7"/>
    </row>
    <row r="817" spans="10:10" ht="15">
      <c r="J817" s="7"/>
    </row>
    <row r="818" spans="10:10" ht="15">
      <c r="J818" s="7"/>
    </row>
    <row r="819" spans="10:10" ht="15">
      <c r="J819" s="7"/>
    </row>
    <row r="820" spans="10:10" ht="15">
      <c r="J820" s="7"/>
    </row>
    <row r="821" spans="10:10" ht="15">
      <c r="J821" s="7"/>
    </row>
    <row r="822" spans="10:10" ht="15">
      <c r="J822" s="7"/>
    </row>
    <row r="823" spans="10:10" ht="15">
      <c r="J823" s="7"/>
    </row>
    <row r="824" spans="10:10" ht="15">
      <c r="J824" s="7"/>
    </row>
    <row r="825" spans="10:10" ht="15">
      <c r="J825" s="7"/>
    </row>
    <row r="826" spans="10:10" ht="15">
      <c r="J826" s="7"/>
    </row>
    <row r="827" spans="10:10" ht="15">
      <c r="J827" s="7"/>
    </row>
    <row r="828" spans="10:10" ht="15">
      <c r="J828" s="7"/>
    </row>
    <row r="829" spans="10:10" ht="15">
      <c r="J829" s="7"/>
    </row>
    <row r="830" spans="10:10" ht="15">
      <c r="J830" s="7"/>
    </row>
    <row r="831" spans="10:10" ht="15">
      <c r="J831" s="7"/>
    </row>
    <row r="832" spans="10:10" ht="15">
      <c r="J832" s="7"/>
    </row>
    <row r="833" spans="10:10" ht="15">
      <c r="J833" s="7"/>
    </row>
    <row r="834" spans="10:10" ht="15">
      <c r="J834" s="7"/>
    </row>
    <row r="835" spans="10:10" ht="15">
      <c r="J835" s="7"/>
    </row>
    <row r="836" spans="10:10" ht="15">
      <c r="J836" s="7"/>
    </row>
    <row r="837" spans="10:10" ht="15">
      <c r="J837" s="7"/>
    </row>
    <row r="838" spans="10:10" ht="15">
      <c r="J838" s="7"/>
    </row>
    <row r="839" spans="10:10" ht="15">
      <c r="J839" s="7"/>
    </row>
    <row r="840" spans="10:10" ht="15">
      <c r="J840" s="7"/>
    </row>
    <row r="841" spans="10:10" ht="15">
      <c r="J841" s="7"/>
    </row>
    <row r="842" spans="10:10" ht="15">
      <c r="J842" s="7"/>
    </row>
    <row r="843" spans="10:10" ht="15">
      <c r="J843" s="7"/>
    </row>
    <row r="844" spans="10:10" ht="15">
      <c r="J844" s="7"/>
    </row>
    <row r="845" spans="10:10" ht="15">
      <c r="J845" s="7"/>
    </row>
    <row r="846" spans="10:10" ht="15">
      <c r="J846" s="7"/>
    </row>
    <row r="847" spans="10:10" ht="15">
      <c r="J847" s="7"/>
    </row>
    <row r="848" spans="10:10" ht="15">
      <c r="J848" s="7"/>
    </row>
    <row r="849" spans="10:10" ht="15">
      <c r="J849" s="7"/>
    </row>
    <row r="850" spans="10:10" ht="15">
      <c r="J850" s="7"/>
    </row>
    <row r="851" spans="10:10" ht="15">
      <c r="J851" s="7"/>
    </row>
    <row r="852" spans="10:10" ht="15">
      <c r="J852" s="7"/>
    </row>
    <row r="853" spans="10:10" ht="15">
      <c r="J853" s="7"/>
    </row>
    <row r="854" spans="10:10" ht="15">
      <c r="J854" s="7"/>
    </row>
    <row r="855" spans="10:10" ht="15">
      <c r="J855" s="7"/>
    </row>
    <row r="856" spans="10:10" ht="15">
      <c r="J856" s="7"/>
    </row>
    <row r="857" spans="10:10" ht="15">
      <c r="J857" s="7"/>
    </row>
    <row r="858" spans="10:10" ht="15">
      <c r="J858" s="7"/>
    </row>
    <row r="859" spans="10:10" ht="15">
      <c r="J859" s="7"/>
    </row>
    <row r="860" spans="10:10" ht="15">
      <c r="J860" s="7"/>
    </row>
    <row r="861" spans="10:10" ht="15">
      <c r="J861" s="7"/>
    </row>
    <row r="862" spans="10:10" ht="15">
      <c r="J862" s="7"/>
    </row>
    <row r="863" spans="10:10" ht="15">
      <c r="J863" s="7"/>
    </row>
    <row r="864" spans="10:10" ht="15">
      <c r="J864" s="7"/>
    </row>
    <row r="865" spans="10:10" ht="15">
      <c r="J865" s="7"/>
    </row>
    <row r="866" spans="10:10" ht="15">
      <c r="J866" s="7"/>
    </row>
    <row r="867" spans="10:10" ht="15">
      <c r="J867" s="7"/>
    </row>
    <row r="868" spans="10:10" ht="15">
      <c r="J868" s="7"/>
    </row>
    <row r="869" spans="10:10" ht="15">
      <c r="J869" s="7"/>
    </row>
    <row r="870" spans="10:10" ht="15">
      <c r="J870" s="7"/>
    </row>
    <row r="871" spans="10:10" ht="15">
      <c r="J871" s="7"/>
    </row>
    <row r="872" spans="10:10" ht="15">
      <c r="J872" s="7"/>
    </row>
    <row r="873" spans="10:10" ht="15">
      <c r="J873" s="7"/>
    </row>
    <row r="874" spans="10:10" ht="15">
      <c r="J874" s="7"/>
    </row>
    <row r="875" spans="10:10" ht="15">
      <c r="J875" s="7"/>
    </row>
    <row r="876" spans="10:10" ht="15">
      <c r="J876" s="7"/>
    </row>
    <row r="877" spans="10:10" ht="15">
      <c r="J877" s="7"/>
    </row>
    <row r="878" spans="10:10" ht="15">
      <c r="J878" s="7"/>
    </row>
    <row r="879" spans="10:10" ht="15">
      <c r="J879" s="7"/>
    </row>
    <row r="880" spans="10:10" ht="15">
      <c r="J880" s="7"/>
    </row>
    <row r="881" spans="10:10" ht="15">
      <c r="J881" s="7"/>
    </row>
    <row r="882" spans="10:10" ht="15">
      <c r="J882" s="7"/>
    </row>
    <row r="883" spans="10:10" ht="15">
      <c r="J883" s="7"/>
    </row>
    <row r="884" spans="10:10" ht="15">
      <c r="J884" s="7"/>
    </row>
    <row r="885" spans="10:10" ht="15">
      <c r="J885" s="7"/>
    </row>
    <row r="886" spans="10:10" ht="15">
      <c r="J886" s="7"/>
    </row>
    <row r="887" spans="10:10" ht="15">
      <c r="J887" s="7"/>
    </row>
    <row r="888" spans="10:10" ht="15">
      <c r="J888" s="7"/>
    </row>
    <row r="889" spans="10:10" ht="15">
      <c r="J889" s="7"/>
    </row>
    <row r="890" spans="10:10" ht="15">
      <c r="J890" s="7"/>
    </row>
    <row r="891" spans="10:10" ht="15">
      <c r="J891" s="7"/>
    </row>
    <row r="892" spans="10:10" ht="15">
      <c r="J892" s="7"/>
    </row>
    <row r="893" spans="10:10" ht="15">
      <c r="J893" s="7"/>
    </row>
    <row r="894" spans="10:10" ht="15">
      <c r="J894" s="7"/>
    </row>
    <row r="895" spans="10:10" ht="15">
      <c r="J895" s="7"/>
    </row>
    <row r="896" spans="10:10" ht="15">
      <c r="J896" s="7"/>
    </row>
    <row r="897" spans="10:10" ht="15">
      <c r="J897" s="7"/>
    </row>
    <row r="898" spans="10:10" ht="15">
      <c r="J898" s="7"/>
    </row>
    <row r="899" spans="10:10" ht="15">
      <c r="J899" s="7"/>
    </row>
    <row r="900" spans="10:10" ht="15">
      <c r="J900" s="7"/>
    </row>
    <row r="901" spans="10:10" ht="15">
      <c r="J901" s="7"/>
    </row>
    <row r="902" spans="10:10" ht="15">
      <c r="J902" s="7"/>
    </row>
    <row r="903" spans="10:10" ht="15">
      <c r="J903" s="7"/>
    </row>
    <row r="904" spans="10:10" ht="15">
      <c r="J904" s="7"/>
    </row>
    <row r="905" spans="10:10" ht="15">
      <c r="J905" s="7"/>
    </row>
    <row r="906" spans="10:10" ht="15">
      <c r="J906" s="7"/>
    </row>
    <row r="907" spans="10:10" ht="15">
      <c r="J907" s="7"/>
    </row>
    <row r="908" spans="10:10" ht="15">
      <c r="J908" s="7"/>
    </row>
    <row r="909" spans="10:10" ht="15">
      <c r="J909" s="7"/>
    </row>
    <row r="910" spans="10:10" ht="15">
      <c r="J910" s="7"/>
    </row>
    <row r="911" spans="10:10" ht="15">
      <c r="J911" s="7"/>
    </row>
    <row r="912" spans="10:10" ht="15">
      <c r="J912" s="7"/>
    </row>
    <row r="913" spans="10:10" ht="15">
      <c r="J913" s="7"/>
    </row>
    <row r="914" spans="10:10" ht="15">
      <c r="J914" s="7"/>
    </row>
    <row r="915" spans="10:10" ht="15">
      <c r="J915" s="7"/>
    </row>
    <row r="916" spans="10:10" ht="15">
      <c r="J916" s="7"/>
    </row>
    <row r="917" spans="10:10" ht="15">
      <c r="J917" s="7"/>
    </row>
    <row r="918" spans="10:10" ht="15">
      <c r="J918" s="7"/>
    </row>
    <row r="919" spans="10:10" ht="15">
      <c r="J919" s="7"/>
    </row>
    <row r="920" spans="10:10" ht="15">
      <c r="J920" s="7"/>
    </row>
    <row r="921" spans="10:10" ht="15">
      <c r="J921" s="7"/>
    </row>
    <row r="922" spans="10:10" ht="15">
      <c r="J922" s="7"/>
    </row>
    <row r="923" spans="10:10" ht="15">
      <c r="J923" s="7"/>
    </row>
    <row r="924" spans="10:10" ht="15">
      <c r="J924" s="7"/>
    </row>
    <row r="925" spans="10:10" ht="15">
      <c r="J925" s="7"/>
    </row>
    <row r="926" spans="10:10" ht="15">
      <c r="J926" s="7"/>
    </row>
    <row r="927" spans="10:10" ht="15">
      <c r="J927" s="7"/>
    </row>
    <row r="928" spans="10:10" ht="15">
      <c r="J928" s="7"/>
    </row>
    <row r="929" spans="10:10" ht="15">
      <c r="J929" s="7"/>
    </row>
    <row r="930" spans="10:10" ht="15">
      <c r="J930" s="7"/>
    </row>
    <row r="931" spans="10:10" ht="15">
      <c r="J931" s="7"/>
    </row>
    <row r="932" spans="10:10" ht="15">
      <c r="J932" s="7"/>
    </row>
    <row r="933" spans="10:10" ht="15">
      <c r="J933" s="7"/>
    </row>
    <row r="934" spans="10:10" ht="15">
      <c r="J934" s="7"/>
    </row>
    <row r="935" spans="10:10" ht="15">
      <c r="J935" s="7"/>
    </row>
    <row r="936" spans="10:10" ht="15">
      <c r="J936" s="7"/>
    </row>
    <row r="937" spans="10:10" ht="15">
      <c r="J937" s="7"/>
    </row>
    <row r="938" spans="10:10" ht="15">
      <c r="J938" s="7"/>
    </row>
    <row r="939" spans="10:10" ht="15">
      <c r="J939" s="7"/>
    </row>
    <row r="940" spans="10:10" ht="15">
      <c r="J940" s="7"/>
    </row>
    <row r="941" spans="10:10" ht="15">
      <c r="J941" s="7"/>
    </row>
    <row r="942" spans="10:10" ht="15">
      <c r="J942" s="7"/>
    </row>
    <row r="943" spans="10:10" ht="15">
      <c r="J943" s="7"/>
    </row>
    <row r="944" spans="10:10" ht="15">
      <c r="J944" s="7"/>
    </row>
    <row r="945" spans="10:10" ht="15">
      <c r="J945" s="7"/>
    </row>
    <row r="946" spans="10:10" ht="15">
      <c r="J946" s="7"/>
    </row>
    <row r="947" spans="10:10" ht="15">
      <c r="J947" s="7"/>
    </row>
    <row r="948" spans="10:10" ht="15">
      <c r="J948" s="7"/>
    </row>
    <row r="949" spans="10:10" ht="15">
      <c r="J949" s="7"/>
    </row>
    <row r="950" spans="10:10" ht="15">
      <c r="J950" s="7"/>
    </row>
    <row r="951" spans="10:10" ht="15">
      <c r="J951" s="7"/>
    </row>
    <row r="952" spans="10:10" ht="15">
      <c r="J952" s="7"/>
    </row>
    <row r="953" spans="10:10" ht="15">
      <c r="J953" s="7"/>
    </row>
    <row r="954" spans="10:10" ht="15">
      <c r="J954" s="7"/>
    </row>
    <row r="955" spans="10:10" ht="15">
      <c r="J955" s="7"/>
    </row>
    <row r="956" spans="10:10" ht="15">
      <c r="J956" s="7"/>
    </row>
    <row r="957" spans="10:10" ht="15">
      <c r="J957" s="7"/>
    </row>
    <row r="958" spans="10:10" ht="15">
      <c r="J958" s="7"/>
    </row>
    <row r="959" spans="10:10" ht="15">
      <c r="J959" s="7"/>
    </row>
    <row r="960" spans="10:10" ht="15">
      <c r="J960" s="7"/>
    </row>
    <row r="961" spans="10:10" ht="15">
      <c r="J961" s="7"/>
    </row>
    <row r="962" spans="10:10" ht="15">
      <c r="J962" s="7"/>
    </row>
    <row r="963" spans="10:10" ht="15">
      <c r="J963" s="7"/>
    </row>
    <row r="964" spans="10:10" ht="15">
      <c r="J964" s="7"/>
    </row>
    <row r="965" spans="10:10" ht="15">
      <c r="J965" s="7"/>
    </row>
    <row r="966" spans="10:10" ht="15">
      <c r="J966" s="7"/>
    </row>
    <row r="967" spans="10:10" ht="15">
      <c r="J967" s="7"/>
    </row>
    <row r="968" spans="10:10" ht="15">
      <c r="J968" s="7"/>
    </row>
    <row r="969" spans="10:10" ht="15">
      <c r="J969" s="7"/>
    </row>
    <row r="970" spans="10:10" ht="15">
      <c r="J970" s="7"/>
    </row>
    <row r="971" spans="10:10" ht="15">
      <c r="J971" s="7"/>
    </row>
    <row r="972" spans="10:10" ht="15">
      <c r="J972" s="7"/>
    </row>
    <row r="973" spans="10:10" ht="15">
      <c r="J973" s="7"/>
    </row>
    <row r="974" spans="10:10" ht="15">
      <c r="J974" s="7"/>
    </row>
    <row r="975" spans="10:10" ht="15">
      <c r="J975" s="7"/>
    </row>
    <row r="976" spans="10:10" ht="15">
      <c r="J976" s="7"/>
    </row>
    <row r="977" spans="10:10" ht="15">
      <c r="J977" s="7"/>
    </row>
    <row r="978" spans="10:10" ht="15">
      <c r="J978" s="7"/>
    </row>
    <row r="979" spans="10:10" ht="15">
      <c r="J979" s="7"/>
    </row>
    <row r="980" spans="10:10" ht="15">
      <c r="J980" s="7"/>
    </row>
    <row r="981" spans="10:10" ht="15">
      <c r="J981" s="7"/>
    </row>
    <row r="982" spans="10:10" ht="15">
      <c r="J982" s="7"/>
    </row>
    <row r="983" spans="10:10" ht="15">
      <c r="J983" s="7"/>
    </row>
    <row r="984" spans="10:10" ht="15">
      <c r="J984" s="7"/>
    </row>
    <row r="985" spans="10:10" ht="15">
      <c r="J985" s="7"/>
    </row>
    <row r="986" spans="10:10" ht="15">
      <c r="J986" s="7"/>
    </row>
    <row r="987" spans="10:10" ht="15">
      <c r="J987" s="7"/>
    </row>
    <row r="988" spans="10:10" ht="15">
      <c r="J988" s="7"/>
    </row>
    <row r="989" spans="10:10" ht="15">
      <c r="J989" s="7"/>
    </row>
    <row r="990" spans="10:10" ht="15">
      <c r="J990" s="7"/>
    </row>
    <row r="991" spans="10:10" ht="15">
      <c r="J991" s="7"/>
    </row>
    <row r="992" spans="10:10" ht="15">
      <c r="J992" s="7"/>
    </row>
    <row r="993" spans="10:10" ht="15">
      <c r="J993" s="7"/>
    </row>
    <row r="994" spans="10:10" ht="15">
      <c r="J994" s="7"/>
    </row>
    <row r="995" spans="10:10" ht="15">
      <c r="J995" s="7"/>
    </row>
    <row r="996" spans="10:10" ht="15">
      <c r="J996" s="7"/>
    </row>
    <row r="997" spans="10:10" ht="15">
      <c r="J997" s="7"/>
    </row>
    <row r="998" spans="10:10" ht="15">
      <c r="J998" s="7"/>
    </row>
    <row r="999" spans="10:10" ht="15">
      <c r="J999" s="7"/>
    </row>
    <row r="1000" spans="10:10" ht="15">
      <c r="J1000" s="7"/>
    </row>
    <row r="1001" spans="10:10" ht="15">
      <c r="J1001" s="7"/>
    </row>
    <row r="1002" spans="10:10" ht="15">
      <c r="J1002" s="7"/>
    </row>
    <row r="1003" spans="10:10" ht="15">
      <c r="J1003" s="7"/>
    </row>
    <row r="1004" spans="10:10" ht="15">
      <c r="J1004" s="7"/>
    </row>
    <row r="1005" spans="10:10" ht="15">
      <c r="J1005" s="7"/>
    </row>
    <row r="1006" spans="10:10" ht="15">
      <c r="J1006" s="7"/>
    </row>
    <row r="1007" spans="10:10" ht="15">
      <c r="J1007" s="7"/>
    </row>
    <row r="1008" spans="10:10" ht="15">
      <c r="J1008" s="7"/>
    </row>
    <row r="1009" spans="10:10" ht="15">
      <c r="J1009" s="7"/>
    </row>
    <row r="1010" spans="10:10" ht="15">
      <c r="J1010" s="7"/>
    </row>
    <row r="1011" spans="10:10" ht="15">
      <c r="J1011" s="7"/>
    </row>
    <row r="1012" spans="10:10" ht="15">
      <c r="J1012" s="7"/>
    </row>
    <row r="1013" spans="10:10" ht="15">
      <c r="J1013" s="7"/>
    </row>
    <row r="1014" spans="10:10" ht="15">
      <c r="J1014" s="7"/>
    </row>
    <row r="1015" spans="10:10" ht="15">
      <c r="J1015" s="7"/>
    </row>
    <row r="1016" spans="10:10" ht="15">
      <c r="J1016" s="7"/>
    </row>
    <row r="1017" spans="10:10" ht="15">
      <c r="J1017" s="7"/>
    </row>
    <row r="1018" spans="10:10" ht="15">
      <c r="J1018" s="7"/>
    </row>
    <row r="1019" spans="10:10" ht="15">
      <c r="J1019" s="7"/>
    </row>
    <row r="1020" spans="10:10" ht="15">
      <c r="J1020" s="7"/>
    </row>
    <row r="1021" spans="10:10" ht="15">
      <c r="J1021" s="7"/>
    </row>
    <row r="1022" spans="10:10" ht="15">
      <c r="J1022" s="7"/>
    </row>
    <row r="1023" spans="10:10" ht="15">
      <c r="J1023" s="7"/>
    </row>
    <row r="1024" spans="10:10" ht="15">
      <c r="J1024" s="7"/>
    </row>
    <row r="1025" spans="10:10" ht="15">
      <c r="J1025" s="7"/>
    </row>
    <row r="1026" spans="10:10" ht="15">
      <c r="J1026" s="7"/>
    </row>
    <row r="1027" spans="10:10" ht="15">
      <c r="J1027" s="7"/>
    </row>
    <row r="1028" spans="10:10" ht="15">
      <c r="J1028" s="7"/>
    </row>
    <row r="1029" spans="10:10" ht="15">
      <c r="J1029" s="7"/>
    </row>
    <row r="1030" spans="10:10" ht="15">
      <c r="J1030" s="7"/>
    </row>
    <row r="1031" spans="10:10" ht="15">
      <c r="J1031" s="7"/>
    </row>
    <row r="1032" spans="10:10" ht="15">
      <c r="J1032" s="7"/>
    </row>
    <row r="1033" spans="10:10" ht="15">
      <c r="J1033" s="7"/>
    </row>
    <row r="1034" spans="10:10" ht="15">
      <c r="J1034" s="7"/>
    </row>
    <row r="1035" spans="10:10" ht="15">
      <c r="J1035" s="7"/>
    </row>
    <row r="1036" spans="10:10" ht="15">
      <c r="J1036" s="7"/>
    </row>
    <row r="1037" spans="10:10" ht="15">
      <c r="J1037" s="7"/>
    </row>
    <row r="1038" spans="10:10" ht="15">
      <c r="J1038" s="7"/>
    </row>
    <row r="1039" spans="10:10" ht="15">
      <c r="J1039" s="7"/>
    </row>
    <row r="1040" spans="10:10" ht="15">
      <c r="J1040" s="7"/>
    </row>
    <row r="1041" spans="10:10" ht="15">
      <c r="J1041" s="7"/>
    </row>
    <row r="1042" spans="10:10" ht="15">
      <c r="J1042" s="7"/>
    </row>
    <row r="1043" spans="10:10" ht="15">
      <c r="J1043" s="7"/>
    </row>
    <row r="1044" spans="10:10" ht="15">
      <c r="J1044" s="7"/>
    </row>
    <row r="1045" spans="10:10" ht="15">
      <c r="J1045" s="7"/>
    </row>
    <row r="1046" spans="10:10" ht="15">
      <c r="J1046" s="7"/>
    </row>
    <row r="1047" spans="10:10" ht="15">
      <c r="J1047" s="7"/>
    </row>
    <row r="1048" spans="10:10" ht="15">
      <c r="J1048" s="7"/>
    </row>
    <row r="1049" spans="10:10" ht="15">
      <c r="J1049" s="7"/>
    </row>
    <row r="1050" spans="10:10" ht="15">
      <c r="J1050" s="7"/>
    </row>
    <row r="1051" spans="10:10" ht="15">
      <c r="J1051" s="7"/>
    </row>
    <row r="1052" spans="10:10" ht="15">
      <c r="J1052" s="7"/>
    </row>
    <row r="1053" spans="10:10" ht="15">
      <c r="J1053" s="7"/>
    </row>
    <row r="1054" spans="10:10" ht="15">
      <c r="J1054" s="7"/>
    </row>
    <row r="1055" spans="10:10" ht="15">
      <c r="J1055" s="7"/>
    </row>
    <row r="1056" spans="10:10" ht="15">
      <c r="J1056" s="7"/>
    </row>
    <row r="1057" spans="10:10" ht="15">
      <c r="J1057" s="7"/>
    </row>
    <row r="1058" spans="10:10" ht="15">
      <c r="J1058" s="7"/>
    </row>
    <row r="1059" spans="10:10" ht="15">
      <c r="J1059" s="7"/>
    </row>
    <row r="1060" spans="10:10" ht="15">
      <c r="J1060" s="7"/>
    </row>
    <row r="1061" spans="10:10" ht="15">
      <c r="J1061" s="7"/>
    </row>
    <row r="1062" spans="10:10" ht="15">
      <c r="J1062" s="7"/>
    </row>
    <row r="1063" spans="10:10" ht="15">
      <c r="J1063" s="7"/>
    </row>
    <row r="1064" spans="10:10" ht="15">
      <c r="J1064" s="7"/>
    </row>
    <row r="1065" spans="10:10" ht="15">
      <c r="J1065" s="7"/>
    </row>
    <row r="1066" spans="10:10" ht="15">
      <c r="J1066" s="7"/>
    </row>
    <row r="1067" spans="10:10" ht="15">
      <c r="J1067" s="7"/>
    </row>
    <row r="1068" spans="10:10" ht="15">
      <c r="J1068" s="7"/>
    </row>
    <row r="1069" spans="10:10" ht="15">
      <c r="J1069" s="7"/>
    </row>
    <row r="1070" spans="10:10" ht="15">
      <c r="J1070" s="7"/>
    </row>
    <row r="1071" spans="10:10" ht="15">
      <c r="J1071" s="7"/>
    </row>
    <row r="1072" spans="10:10" ht="15">
      <c r="J1072" s="7"/>
    </row>
    <row r="1073" spans="10:10" ht="15">
      <c r="J1073" s="7"/>
    </row>
    <row r="1074" spans="10:10" ht="15">
      <c r="J1074" s="7"/>
    </row>
    <row r="1075" spans="10:10" ht="15">
      <c r="J1075" s="7"/>
    </row>
    <row r="1076" spans="10:10" ht="15">
      <c r="J1076" s="7"/>
    </row>
    <row r="1077" spans="10:10" ht="15">
      <c r="J1077" s="7"/>
    </row>
    <row r="1078" spans="10:10" ht="15">
      <c r="J1078" s="7"/>
    </row>
    <row r="1079" spans="10:10" ht="15">
      <c r="J1079" s="7"/>
    </row>
    <row r="1080" spans="10:10" ht="15">
      <c r="J1080" s="7"/>
    </row>
    <row r="1081" spans="10:10" ht="15">
      <c r="J1081" s="7"/>
    </row>
    <row r="1082" spans="10:10" ht="15">
      <c r="J1082" s="7"/>
    </row>
    <row r="1083" spans="10:10" ht="15">
      <c r="J1083" s="7"/>
    </row>
    <row r="1084" spans="10:10" ht="15">
      <c r="J1084" s="7"/>
    </row>
    <row r="1085" spans="10:10" ht="15">
      <c r="J1085" s="7"/>
    </row>
    <row r="1086" spans="10:10" ht="15">
      <c r="J1086" s="7"/>
    </row>
    <row r="1087" spans="10:10" ht="15">
      <c r="J1087" s="7"/>
    </row>
    <row r="1088" spans="10:10" ht="15">
      <c r="J1088" s="7"/>
    </row>
    <row r="1089" spans="10:10" ht="15">
      <c r="J1089" s="7"/>
    </row>
    <row r="1090" spans="10:10" ht="15">
      <c r="J1090" s="7"/>
    </row>
    <row r="1091" spans="10:10" ht="15">
      <c r="J1091" s="7"/>
    </row>
    <row r="1092" spans="10:10" ht="15">
      <c r="J1092" s="7"/>
    </row>
    <row r="1093" spans="10:10" ht="15">
      <c r="J1093" s="7"/>
    </row>
    <row r="1094" spans="10:10" ht="15">
      <c r="J1094" s="7"/>
    </row>
    <row r="1095" spans="10:10" ht="15">
      <c r="J1095" s="7"/>
    </row>
    <row r="1096" spans="10:10" ht="15">
      <c r="J1096" s="7"/>
    </row>
    <row r="1097" spans="10:10" ht="15">
      <c r="J1097" s="7"/>
    </row>
    <row r="1098" spans="10:10" ht="15">
      <c r="J1098" s="7"/>
    </row>
    <row r="1099" spans="10:10" ht="15">
      <c r="J1099" s="7"/>
    </row>
    <row r="1100" spans="10:10" ht="15">
      <c r="J1100" s="7"/>
    </row>
    <row r="1101" spans="10:10" ht="15">
      <c r="J1101" s="7"/>
    </row>
    <row r="1102" spans="10:10" ht="15">
      <c r="J1102" s="7"/>
    </row>
    <row r="1103" spans="10:10" ht="15">
      <c r="J1103" s="7"/>
    </row>
    <row r="1104" spans="10:10" ht="15">
      <c r="J1104" s="7"/>
    </row>
    <row r="1105" spans="10:10" ht="15">
      <c r="J1105" s="7"/>
    </row>
    <row r="1106" spans="10:10" ht="15">
      <c r="J1106" s="7"/>
    </row>
    <row r="1107" spans="10:10" ht="15">
      <c r="J1107" s="7"/>
    </row>
    <row r="1108" spans="10:10" ht="15">
      <c r="J1108" s="7"/>
    </row>
    <row r="1109" spans="10:10" ht="15">
      <c r="J1109" s="7"/>
    </row>
    <row r="1110" spans="10:10" ht="15">
      <c r="J1110" s="7"/>
    </row>
    <row r="1111" spans="10:10" ht="15">
      <c r="J1111" s="7"/>
    </row>
    <row r="1112" spans="10:10" ht="15">
      <c r="J1112" s="7"/>
    </row>
    <row r="1113" spans="10:10" ht="15">
      <c r="J1113" s="7"/>
    </row>
    <row r="1114" spans="10:10" ht="15">
      <c r="J1114" s="7"/>
    </row>
    <row r="1115" spans="10:10" ht="15">
      <c r="J1115" s="7"/>
    </row>
    <row r="1116" spans="10:10" ht="15">
      <c r="J1116" s="7"/>
    </row>
    <row r="1117" spans="10:10" ht="15">
      <c r="J1117" s="7"/>
    </row>
    <row r="1118" spans="10:10" ht="15">
      <c r="J1118" s="7"/>
    </row>
    <row r="1119" spans="10:10" ht="15">
      <c r="J1119" s="7"/>
    </row>
    <row r="1120" spans="10:10" ht="15">
      <c r="J1120" s="7"/>
    </row>
    <row r="1121" spans="10:10" ht="15">
      <c r="J1121" s="7"/>
    </row>
    <row r="1122" spans="10:10" ht="15">
      <c r="J1122" s="7"/>
    </row>
    <row r="1123" spans="10:10" ht="15">
      <c r="J1123" s="7"/>
    </row>
    <row r="1124" spans="10:10" ht="15">
      <c r="J1124" s="7"/>
    </row>
    <row r="1125" spans="10:10" ht="15">
      <c r="J1125" s="7"/>
    </row>
    <row r="1126" spans="10:10" ht="15">
      <c r="J1126" s="7"/>
    </row>
    <row r="1127" spans="10:10" ht="15">
      <c r="J1127" s="7"/>
    </row>
    <row r="1128" spans="10:10" ht="15">
      <c r="J1128" s="7"/>
    </row>
    <row r="1129" spans="10:10" ht="15">
      <c r="J1129" s="7"/>
    </row>
    <row r="1130" spans="10:10" ht="15">
      <c r="J1130" s="7"/>
    </row>
    <row r="1131" spans="10:10" ht="15">
      <c r="J1131" s="7"/>
    </row>
    <row r="1132" spans="10:10" ht="15">
      <c r="J1132" s="7"/>
    </row>
    <row r="1133" spans="10:10" ht="15">
      <c r="J1133" s="7"/>
    </row>
    <row r="1134" spans="10:10" ht="15">
      <c r="J1134" s="7"/>
    </row>
    <row r="1135" spans="10:10" ht="15">
      <c r="J1135" s="7"/>
    </row>
    <row r="1136" spans="10:10" ht="15">
      <c r="J1136" s="7"/>
    </row>
    <row r="1137" spans="10:10" ht="15">
      <c r="J1137" s="7"/>
    </row>
    <row r="1138" spans="10:10" ht="15">
      <c r="J1138" s="7"/>
    </row>
    <row r="1139" spans="10:10" ht="15">
      <c r="J1139" s="7"/>
    </row>
    <row r="1140" spans="10:10" ht="15">
      <c r="J1140" s="7"/>
    </row>
    <row r="1141" spans="10:10" ht="15">
      <c r="J1141" s="7"/>
    </row>
    <row r="1142" spans="10:10" ht="15">
      <c r="J1142" s="7"/>
    </row>
    <row r="1143" spans="10:10" ht="15">
      <c r="J1143" s="7"/>
    </row>
    <row r="1144" spans="10:10" ht="15">
      <c r="J1144" s="7"/>
    </row>
    <row r="1145" spans="10:10" ht="15">
      <c r="J1145" s="7"/>
    </row>
    <row r="1146" spans="10:10" ht="15">
      <c r="J1146" s="7"/>
    </row>
    <row r="1147" spans="10:10" ht="15">
      <c r="J1147" s="7"/>
    </row>
    <row r="1148" spans="10:10" ht="15">
      <c r="J1148" s="7"/>
    </row>
    <row r="1149" spans="10:10" ht="15">
      <c r="J1149" s="7"/>
    </row>
    <row r="1150" spans="10:10" ht="15">
      <c r="J1150" s="7"/>
    </row>
    <row r="1151" spans="10:10" ht="15">
      <c r="J1151" s="7"/>
    </row>
    <row r="1152" spans="10:10" ht="15">
      <c r="J1152" s="7"/>
    </row>
    <row r="1153" spans="10:10" ht="15">
      <c r="J1153" s="7"/>
    </row>
    <row r="1154" spans="10:10" ht="15">
      <c r="J1154" s="7"/>
    </row>
    <row r="1155" spans="10:10" ht="15">
      <c r="J1155" s="7"/>
    </row>
    <row r="1156" spans="10:10" ht="15">
      <c r="J1156" s="7"/>
    </row>
    <row r="1157" spans="10:10" ht="15">
      <c r="J1157" s="7"/>
    </row>
    <row r="1158" spans="10:10" ht="15">
      <c r="J1158" s="7"/>
    </row>
    <row r="1159" spans="10:10" ht="15">
      <c r="J1159" s="7"/>
    </row>
    <row r="1160" spans="10:10" ht="15">
      <c r="J1160" s="7"/>
    </row>
    <row r="1161" spans="10:10" ht="15">
      <c r="J1161" s="7"/>
    </row>
    <row r="1162" spans="10:10" ht="15">
      <c r="J1162" s="7"/>
    </row>
    <row r="1163" spans="10:10" ht="15">
      <c r="J1163" s="7"/>
    </row>
    <row r="1164" spans="10:10" ht="15">
      <c r="J1164" s="7"/>
    </row>
    <row r="1165" spans="10:10" ht="15">
      <c r="J1165" s="7"/>
    </row>
    <row r="1166" spans="10:10" ht="15">
      <c r="J1166" s="7"/>
    </row>
    <row r="1167" spans="10:10" ht="15">
      <c r="J1167" s="7"/>
    </row>
    <row r="1168" spans="10:10" ht="15">
      <c r="J1168" s="7"/>
    </row>
    <row r="1169" spans="10:10" ht="15">
      <c r="J1169" s="7"/>
    </row>
    <row r="1170" spans="10:10" ht="15">
      <c r="J1170" s="7"/>
    </row>
    <row r="1171" spans="10:10" ht="15">
      <c r="J1171" s="7"/>
    </row>
    <row r="1172" spans="10:10" ht="15">
      <c r="J1172" s="7"/>
    </row>
    <row r="1173" spans="10:10" ht="15">
      <c r="J1173" s="7"/>
    </row>
    <row r="1174" spans="10:10" ht="15">
      <c r="J1174" s="7"/>
    </row>
    <row r="1175" spans="10:10" ht="15">
      <c r="J1175" s="7"/>
    </row>
    <row r="1176" spans="10:10" ht="15">
      <c r="J1176" s="7"/>
    </row>
    <row r="1177" spans="10:10" ht="15">
      <c r="J1177" s="7"/>
    </row>
    <row r="1178" spans="10:10" ht="15">
      <c r="J1178" s="7"/>
    </row>
    <row r="1179" spans="10:10" ht="15">
      <c r="J1179" s="7"/>
    </row>
    <row r="1180" spans="10:10" ht="15">
      <c r="J1180" s="7"/>
    </row>
    <row r="1181" spans="10:10" ht="15">
      <c r="J1181" s="7"/>
    </row>
    <row r="1182" spans="10:10" ht="15">
      <c r="J1182" s="7"/>
    </row>
    <row r="1183" spans="10:10" ht="15">
      <c r="J1183" s="7"/>
    </row>
    <row r="1184" spans="10:10" ht="15">
      <c r="J1184" s="7"/>
    </row>
    <row r="1185" spans="10:10" ht="15">
      <c r="J1185" s="7"/>
    </row>
    <row r="1186" spans="10:10" ht="15">
      <c r="J1186" s="7"/>
    </row>
    <row r="1187" spans="10:10" ht="15">
      <c r="J1187" s="7"/>
    </row>
    <row r="1188" spans="10:10" ht="15">
      <c r="J1188" s="7"/>
    </row>
    <row r="1189" spans="10:10" ht="15">
      <c r="J1189" s="7"/>
    </row>
    <row r="1190" spans="10:10" ht="15">
      <c r="J1190" s="7"/>
    </row>
    <row r="1191" spans="10:10" ht="15">
      <c r="J1191" s="7"/>
    </row>
    <row r="1192" spans="10:10" ht="15">
      <c r="J1192" s="7"/>
    </row>
    <row r="1193" spans="10:10" ht="15">
      <c r="J1193" s="7"/>
    </row>
    <row r="1194" spans="10:10" ht="15">
      <c r="J1194" s="7"/>
    </row>
    <row r="1195" spans="10:10" ht="15">
      <c r="J1195" s="7"/>
    </row>
    <row r="1196" spans="10:10" ht="15">
      <c r="J1196" s="7"/>
    </row>
    <row r="1197" spans="10:10" ht="15">
      <c r="J1197" s="7"/>
    </row>
    <row r="1198" spans="10:10" ht="15">
      <c r="J1198" s="7"/>
    </row>
    <row r="1199" spans="10:10" ht="15">
      <c r="J1199" s="7"/>
    </row>
    <row r="1200" spans="10:10" ht="15">
      <c r="J1200" s="7"/>
    </row>
    <row r="1201" spans="10:10" ht="15">
      <c r="J1201" s="7"/>
    </row>
    <row r="1202" spans="10:10" ht="15">
      <c r="J1202" s="7"/>
    </row>
    <row r="1203" spans="10:10" ht="15">
      <c r="J1203" s="7"/>
    </row>
    <row r="1204" spans="10:10" ht="15">
      <c r="J1204" s="7"/>
    </row>
    <row r="1205" spans="10:10" ht="15">
      <c r="J1205" s="7"/>
    </row>
    <row r="1206" spans="10:10" ht="15">
      <c r="J1206" s="7"/>
    </row>
    <row r="1207" spans="10:10" ht="15">
      <c r="J1207" s="7"/>
    </row>
    <row r="1208" spans="10:10" ht="15">
      <c r="J1208" s="7"/>
    </row>
    <row r="1209" spans="10:10" ht="15">
      <c r="J1209" s="7"/>
    </row>
    <row r="1210" spans="10:10" ht="15">
      <c r="J1210" s="7"/>
    </row>
    <row r="1211" spans="10:10" ht="15">
      <c r="J1211" s="7"/>
    </row>
    <row r="1212" spans="10:10" ht="15">
      <c r="J1212" s="7"/>
    </row>
    <row r="1213" spans="10:10" ht="15">
      <c r="J1213" s="7"/>
    </row>
    <row r="1214" spans="10:10" ht="15">
      <c r="J1214" s="7"/>
    </row>
    <row r="1215" spans="10:10" ht="15">
      <c r="J1215" s="7"/>
    </row>
    <row r="1216" spans="10:10" ht="15">
      <c r="J1216" s="7"/>
    </row>
    <row r="1217" spans="10:10" ht="15">
      <c r="J1217" s="7"/>
    </row>
    <row r="1218" spans="10:10" ht="15">
      <c r="J1218" s="7"/>
    </row>
    <row r="1219" spans="10:10" ht="15">
      <c r="J1219" s="7"/>
    </row>
    <row r="1220" spans="10:10" ht="15">
      <c r="J1220" s="7"/>
    </row>
    <row r="1221" spans="10:10" ht="15">
      <c r="J1221" s="7"/>
    </row>
    <row r="1222" spans="10:10" ht="15">
      <c r="J1222" s="7"/>
    </row>
    <row r="1223" spans="10:10" ht="15">
      <c r="J1223" s="7"/>
    </row>
    <row r="1224" spans="10:10" ht="15">
      <c r="J1224" s="7"/>
    </row>
    <row r="1225" spans="10:10" ht="15">
      <c r="J1225" s="7"/>
    </row>
    <row r="1226" spans="10:10" ht="15">
      <c r="J1226" s="7"/>
    </row>
    <row r="1227" spans="10:10" ht="15">
      <c r="J1227" s="7"/>
    </row>
    <row r="1228" spans="10:10" ht="15">
      <c r="J1228" s="7"/>
    </row>
    <row r="1229" spans="10:10" ht="15">
      <c r="J1229" s="7"/>
    </row>
    <row r="1230" spans="10:10" ht="15">
      <c r="J1230" s="7"/>
    </row>
    <row r="1231" spans="10:10" ht="15">
      <c r="J1231" s="7"/>
    </row>
    <row r="1232" spans="10:10" ht="15">
      <c r="J1232" s="7"/>
    </row>
    <row r="1233" spans="10:10" ht="15">
      <c r="J1233" s="7"/>
    </row>
    <row r="1234" spans="10:10" ht="15">
      <c r="J1234" s="7"/>
    </row>
    <row r="1235" spans="10:10" ht="15">
      <c r="J1235" s="7"/>
    </row>
    <row r="1236" spans="10:10" ht="15">
      <c r="J1236" s="7"/>
    </row>
    <row r="1237" spans="10:10" ht="15">
      <c r="J1237" s="7"/>
    </row>
    <row r="1238" spans="10:10" ht="15">
      <c r="J1238" s="7"/>
    </row>
    <row r="1239" spans="10:10" ht="15">
      <c r="J1239" s="7"/>
    </row>
    <row r="1240" spans="10:10" ht="15">
      <c r="J1240" s="7"/>
    </row>
    <row r="1241" spans="10:10" ht="15">
      <c r="J1241" s="7"/>
    </row>
    <row r="1242" spans="10:10" ht="15">
      <c r="J1242" s="7"/>
    </row>
    <row r="1243" spans="10:10" ht="15">
      <c r="J1243" s="7"/>
    </row>
    <row r="1244" spans="10:10" ht="15">
      <c r="J1244" s="7"/>
    </row>
    <row r="1245" spans="10:10" ht="15">
      <c r="J1245" s="7"/>
    </row>
    <row r="1246" spans="10:10" ht="15">
      <c r="J1246" s="7"/>
    </row>
    <row r="1247" spans="10:10" ht="15">
      <c r="J1247" s="7"/>
    </row>
    <row r="1248" spans="10:10" ht="15">
      <c r="J1248" s="7"/>
    </row>
    <row r="1249" spans="10:10" ht="15">
      <c r="J1249" s="7"/>
    </row>
    <row r="1250" spans="10:10" ht="15">
      <c r="J1250" s="7"/>
    </row>
    <row r="1251" spans="10:10" ht="15">
      <c r="J1251" s="7"/>
    </row>
    <row r="1252" spans="10:10" ht="15">
      <c r="J1252" s="7"/>
    </row>
    <row r="1253" spans="10:10" ht="15">
      <c r="J1253" s="7"/>
    </row>
    <row r="1254" spans="10:10" ht="15">
      <c r="J1254" s="7"/>
    </row>
    <row r="1255" spans="10:10" ht="15">
      <c r="J1255" s="7"/>
    </row>
    <row r="1256" spans="10:10" ht="15">
      <c r="J1256" s="7"/>
    </row>
    <row r="1257" spans="10:10" ht="15">
      <c r="J1257" s="7"/>
    </row>
    <row r="1258" spans="10:10" ht="15">
      <c r="J1258" s="7"/>
    </row>
    <row r="1259" spans="10:10" ht="15">
      <c r="J1259" s="7"/>
    </row>
    <row r="1260" spans="10:10" ht="15">
      <c r="J1260" s="7"/>
    </row>
    <row r="1261" spans="10:10" ht="15">
      <c r="J1261" s="7"/>
    </row>
    <row r="1262" spans="10:10" ht="15">
      <c r="J1262" s="7"/>
    </row>
    <row r="1263" spans="10:10" ht="15">
      <c r="J1263" s="7"/>
    </row>
    <row r="1264" spans="10:10" ht="15">
      <c r="J1264" s="7"/>
    </row>
    <row r="1265" spans="10:10" ht="15">
      <c r="J1265" s="7"/>
    </row>
    <row r="1266" spans="10:10" ht="15">
      <c r="J1266" s="7"/>
    </row>
    <row r="1267" spans="10:10" ht="15">
      <c r="J1267" s="7"/>
    </row>
    <row r="1268" spans="10:10" ht="15">
      <c r="J1268" s="7"/>
    </row>
    <row r="1269" spans="10:10" ht="15">
      <c r="J1269" s="7"/>
    </row>
    <row r="1270" spans="10:10" ht="15">
      <c r="J1270" s="7"/>
    </row>
    <row r="1271" spans="10:10" ht="15">
      <c r="J1271" s="7"/>
    </row>
    <row r="1272" spans="10:10" ht="15">
      <c r="J1272" s="7"/>
    </row>
    <row r="1273" spans="10:10" ht="15">
      <c r="J1273" s="7"/>
    </row>
    <row r="1274" spans="10:10" ht="15">
      <c r="J1274" s="7"/>
    </row>
    <row r="1275" spans="10:10" ht="15">
      <c r="J1275" s="7"/>
    </row>
    <row r="1276" spans="10:10" ht="15">
      <c r="J1276" s="7"/>
    </row>
    <row r="1277" spans="10:10" ht="15">
      <c r="J1277" s="7"/>
    </row>
    <row r="1278" spans="10:10" ht="15">
      <c r="J1278" s="7"/>
    </row>
    <row r="1279" spans="10:10" ht="15">
      <c r="J1279" s="7"/>
    </row>
    <row r="1280" spans="10:10" ht="15">
      <c r="J1280" s="7"/>
    </row>
    <row r="1281" spans="10:10" ht="15">
      <c r="J1281" s="7"/>
    </row>
    <row r="1282" spans="10:10" ht="15">
      <c r="J1282" s="7"/>
    </row>
    <row r="1283" spans="10:10" ht="15">
      <c r="J1283" s="7"/>
    </row>
    <row r="1284" spans="10:10" ht="15">
      <c r="J1284" s="7"/>
    </row>
    <row r="1285" spans="10:10" ht="15">
      <c r="J1285" s="7"/>
    </row>
    <row r="1286" spans="10:10" ht="15">
      <c r="J1286" s="7"/>
    </row>
    <row r="1287" spans="10:10" ht="15">
      <c r="J1287" s="7"/>
    </row>
    <row r="1288" spans="10:10" ht="15">
      <c r="J1288" s="7"/>
    </row>
    <row r="1289" spans="10:10" ht="15">
      <c r="J1289" s="7"/>
    </row>
    <row r="1290" spans="10:10" ht="15">
      <c r="J1290" s="7"/>
    </row>
    <row r="1291" spans="10:10" ht="15">
      <c r="J1291" s="7"/>
    </row>
    <row r="1292" spans="10:10" ht="15">
      <c r="J1292" s="7"/>
    </row>
    <row r="1293" spans="10:10" ht="15">
      <c r="J1293" s="7"/>
    </row>
    <row r="1294" spans="10:10" ht="15">
      <c r="J1294" s="7"/>
    </row>
    <row r="1295" spans="10:10" ht="15">
      <c r="J1295" s="7"/>
    </row>
    <row r="1296" spans="10:10" ht="15">
      <c r="J1296" s="7"/>
    </row>
    <row r="1297" spans="10:10" ht="15">
      <c r="J1297" s="7"/>
    </row>
    <row r="1298" spans="10:10" ht="15">
      <c r="J1298" s="7"/>
    </row>
    <row r="1299" spans="10:10" ht="15">
      <c r="J1299" s="7"/>
    </row>
    <row r="1300" spans="10:10" ht="15">
      <c r="J1300" s="7"/>
    </row>
    <row r="1301" spans="10:10" ht="15">
      <c r="J1301" s="7"/>
    </row>
    <row r="1302" spans="10:10" ht="15">
      <c r="J1302" s="7"/>
    </row>
    <row r="1303" spans="10:10" ht="15">
      <c r="J1303" s="7"/>
    </row>
    <row r="1304" spans="10:10" ht="15">
      <c r="J1304" s="7"/>
    </row>
    <row r="1305" spans="10:10" ht="15">
      <c r="J1305" s="7"/>
    </row>
    <row r="1306" spans="10:10" ht="15">
      <c r="J1306" s="7"/>
    </row>
    <row r="1307" spans="10:10" ht="15">
      <c r="J1307" s="7"/>
    </row>
    <row r="1308" spans="10:10" ht="15">
      <c r="J1308" s="7"/>
    </row>
    <row r="1309" spans="10:10" ht="15">
      <c r="J1309" s="7"/>
    </row>
    <row r="1310" spans="10:10" ht="15">
      <c r="J1310" s="7"/>
    </row>
    <row r="1311" spans="10:10" ht="15">
      <c r="J1311" s="7"/>
    </row>
    <row r="1312" spans="10:10" ht="15">
      <c r="J1312" s="7"/>
    </row>
    <row r="1313" spans="10:10" ht="15">
      <c r="J1313" s="7"/>
    </row>
    <row r="1314" spans="10:10" ht="15">
      <c r="J1314" s="7"/>
    </row>
    <row r="1315" spans="10:10" ht="15">
      <c r="J1315" s="7"/>
    </row>
    <row r="1316" spans="10:10" ht="15">
      <c r="J1316" s="7"/>
    </row>
    <row r="1317" spans="10:10" ht="15">
      <c r="J1317" s="7"/>
    </row>
    <row r="1318" spans="10:10" ht="15">
      <c r="J1318" s="7"/>
    </row>
    <row r="1319" spans="10:10" ht="15">
      <c r="J1319" s="7"/>
    </row>
    <row r="1320" spans="10:10" ht="15">
      <c r="J1320" s="7"/>
    </row>
    <row r="1321" spans="10:10" ht="15">
      <c r="J1321" s="7"/>
    </row>
    <row r="1322" spans="10:10" ht="15">
      <c r="J1322" s="7"/>
    </row>
    <row r="1323" spans="10:10" ht="15">
      <c r="J1323" s="7"/>
    </row>
    <row r="1324" spans="10:10" ht="15">
      <c r="J1324" s="7"/>
    </row>
    <row r="1325" spans="10:10" ht="15">
      <c r="J1325" s="7"/>
    </row>
    <row r="1326" spans="10:10" ht="15">
      <c r="J1326" s="7"/>
    </row>
    <row r="1327" spans="10:10" ht="15">
      <c r="J1327" s="7"/>
    </row>
    <row r="1328" spans="10:10" ht="15">
      <c r="J1328" s="7"/>
    </row>
    <row r="1329" spans="10:10" ht="15">
      <c r="J1329" s="7"/>
    </row>
    <row r="1330" spans="10:10" ht="15">
      <c r="J1330" s="7"/>
    </row>
    <row r="1331" spans="10:10" ht="15">
      <c r="J1331" s="7"/>
    </row>
    <row r="1332" spans="10:10" ht="15">
      <c r="J1332" s="7"/>
    </row>
    <row r="1333" spans="10:10" ht="15">
      <c r="J1333" s="7"/>
    </row>
    <row r="1334" spans="10:10" ht="15">
      <c r="J1334" s="7"/>
    </row>
    <row r="1335" spans="10:10" ht="15">
      <c r="J1335" s="7"/>
    </row>
    <row r="1336" spans="10:10" ht="15">
      <c r="J1336" s="7"/>
    </row>
    <row r="1337" spans="10:10" ht="15">
      <c r="J1337" s="7"/>
    </row>
    <row r="1338" spans="10:10" ht="15">
      <c r="J1338" s="7"/>
    </row>
    <row r="1339" spans="10:10" ht="15">
      <c r="J1339" s="7"/>
    </row>
    <row r="1340" spans="10:10" ht="15">
      <c r="J1340" s="7"/>
    </row>
    <row r="1341" spans="10:10" ht="15">
      <c r="J1341" s="7"/>
    </row>
    <row r="1342" spans="10:10" ht="15">
      <c r="J1342" s="7"/>
    </row>
    <row r="1343" spans="10:10" ht="15">
      <c r="J1343" s="7"/>
    </row>
    <row r="1344" spans="10:10" ht="15">
      <c r="J1344" s="7"/>
    </row>
    <row r="1345" spans="10:10" ht="15">
      <c r="J1345" s="7"/>
    </row>
    <row r="1346" spans="10:10" ht="15">
      <c r="J1346" s="7"/>
    </row>
    <row r="1347" spans="10:10" ht="15">
      <c r="J1347" s="7"/>
    </row>
    <row r="1348" spans="10:10" ht="15">
      <c r="J1348" s="7"/>
    </row>
    <row r="1349" spans="10:10" ht="15">
      <c r="J1349" s="7"/>
    </row>
    <row r="1350" spans="10:10" ht="15">
      <c r="J1350" s="7"/>
    </row>
    <row r="1351" spans="10:10" ht="15">
      <c r="J1351" s="7"/>
    </row>
    <row r="1352" spans="10:10" ht="15">
      <c r="J1352" s="7"/>
    </row>
    <row r="1353" spans="10:10" ht="15">
      <c r="J1353" s="7"/>
    </row>
    <row r="1354" spans="10:10" ht="15">
      <c r="J1354" s="7"/>
    </row>
    <row r="1355" spans="10:10" ht="15">
      <c r="J1355" s="7"/>
    </row>
    <row r="1356" spans="10:10" ht="15">
      <c r="J1356" s="7"/>
    </row>
    <row r="1357" spans="10:10" ht="15">
      <c r="J1357" s="7"/>
    </row>
    <row r="1358" spans="10:10" ht="15">
      <c r="J1358" s="7"/>
    </row>
    <row r="1359" spans="10:10" ht="15">
      <c r="J1359" s="7"/>
    </row>
    <row r="1360" spans="10:10" ht="15">
      <c r="J1360" s="7"/>
    </row>
    <row r="1361" spans="10:10" ht="15">
      <c r="J1361" s="7"/>
    </row>
    <row r="1362" spans="10:10" ht="15">
      <c r="J1362" s="7"/>
    </row>
    <row r="1363" spans="10:10" ht="15">
      <c r="J1363" s="7"/>
    </row>
    <row r="1364" spans="10:10" ht="15">
      <c r="J1364" s="7"/>
    </row>
    <row r="1365" spans="10:10" ht="15">
      <c r="J1365" s="7"/>
    </row>
    <row r="1366" spans="10:10" ht="15">
      <c r="J1366" s="7"/>
    </row>
    <row r="1367" spans="10:10" ht="15">
      <c r="J1367" s="7"/>
    </row>
    <row r="1368" spans="10:10" ht="15">
      <c r="J1368" s="7"/>
    </row>
    <row r="1369" spans="10:10" ht="15">
      <c r="J1369" s="7"/>
    </row>
    <row r="1370" spans="10:10" ht="15">
      <c r="J1370" s="7"/>
    </row>
    <row r="1371" spans="10:10" ht="15">
      <c r="J1371" s="7"/>
    </row>
    <row r="1372" spans="10:10" ht="15">
      <c r="J1372" s="7"/>
    </row>
    <row r="1373" spans="10:10" ht="15">
      <c r="J1373" s="7"/>
    </row>
    <row r="1374" spans="10:10" ht="15">
      <c r="J1374" s="7"/>
    </row>
    <row r="1375" spans="10:10" ht="15">
      <c r="J1375" s="7"/>
    </row>
    <row r="1376" spans="10:10" ht="15">
      <c r="J1376" s="7"/>
    </row>
    <row r="1377" spans="10:10" ht="15">
      <c r="J1377" s="7"/>
    </row>
    <row r="1378" spans="10:10" ht="15">
      <c r="J1378" s="7"/>
    </row>
    <row r="1379" spans="10:10" ht="15">
      <c r="J1379" s="7"/>
    </row>
    <row r="1380" spans="10:10" ht="15">
      <c r="J1380" s="7"/>
    </row>
    <row r="1381" spans="10:10" ht="15">
      <c r="J1381" s="7"/>
    </row>
    <row r="1382" spans="10:10" ht="15">
      <c r="J1382" s="7"/>
    </row>
    <row r="1383" spans="10:10" ht="15">
      <c r="J1383" s="7"/>
    </row>
    <row r="1384" spans="10:10" ht="15">
      <c r="J1384" s="7"/>
    </row>
    <row r="1385" spans="10:10" ht="15">
      <c r="J1385" s="7"/>
    </row>
    <row r="1386" spans="10:10" ht="15">
      <c r="J1386" s="7"/>
    </row>
    <row r="1387" spans="10:10" ht="15">
      <c r="J1387" s="7"/>
    </row>
    <row r="1388" spans="10:10" ht="15">
      <c r="J1388" s="7"/>
    </row>
    <row r="1389" spans="10:10" ht="15">
      <c r="J1389" s="7"/>
    </row>
    <row r="1390" spans="10:10" ht="15">
      <c r="J1390" s="7"/>
    </row>
    <row r="1391" spans="10:10" ht="15">
      <c r="J1391" s="7"/>
    </row>
    <row r="1392" spans="10:10" ht="15">
      <c r="J1392" s="7"/>
    </row>
    <row r="1393" spans="10:10" ht="15">
      <c r="J1393" s="7"/>
    </row>
    <row r="1394" spans="10:10" ht="15">
      <c r="J1394" s="7"/>
    </row>
    <row r="1395" spans="10:10" ht="15">
      <c r="J1395" s="7"/>
    </row>
    <row r="1396" spans="10:10" ht="15">
      <c r="J1396" s="7"/>
    </row>
    <row r="1397" spans="10:10" ht="15">
      <c r="J1397" s="7"/>
    </row>
    <row r="1398" spans="10:10" ht="15">
      <c r="J1398" s="7"/>
    </row>
    <row r="1399" spans="10:10" ht="15">
      <c r="J1399" s="7"/>
    </row>
    <row r="1400" spans="10:10" ht="15">
      <c r="J1400" s="7"/>
    </row>
    <row r="1401" spans="10:10" ht="15">
      <c r="J1401" s="7"/>
    </row>
    <row r="1402" spans="10:10" ht="15">
      <c r="J1402" s="7"/>
    </row>
    <row r="1403" spans="10:10" ht="15">
      <c r="J1403" s="7"/>
    </row>
    <row r="1404" spans="10:10" ht="15">
      <c r="J1404" s="7"/>
    </row>
    <row r="1405" spans="10:10" ht="15">
      <c r="J1405" s="7"/>
    </row>
    <row r="1406" spans="10:10" ht="15">
      <c r="J1406" s="7"/>
    </row>
    <row r="1407" spans="10:10" ht="15">
      <c r="J1407" s="7"/>
    </row>
    <row r="1408" spans="10:10" ht="15">
      <c r="J1408" s="7"/>
    </row>
    <row r="1409" spans="10:10" ht="15">
      <c r="J1409" s="7"/>
    </row>
    <row r="1410" spans="10:10" ht="15">
      <c r="J1410" s="7"/>
    </row>
    <row r="1411" spans="10:10" ht="15">
      <c r="J1411" s="7"/>
    </row>
    <row r="1412" spans="10:10" ht="15">
      <c r="J1412" s="7"/>
    </row>
    <row r="1413" spans="10:10" ht="15">
      <c r="J1413" s="7"/>
    </row>
    <row r="1414" spans="10:10" ht="15">
      <c r="J1414" s="7"/>
    </row>
    <row r="1415" spans="10:10" ht="15">
      <c r="J1415" s="7"/>
    </row>
    <row r="1416" spans="10:10" ht="15">
      <c r="J1416" s="7"/>
    </row>
    <row r="1417" spans="10:10" ht="15">
      <c r="J1417" s="7"/>
    </row>
    <row r="1418" spans="10:10" ht="15">
      <c r="J1418" s="7"/>
    </row>
    <row r="1419" spans="10:10" ht="15">
      <c r="J1419" s="7"/>
    </row>
    <row r="1420" spans="10:10" ht="15">
      <c r="J1420" s="7"/>
    </row>
    <row r="1421" spans="10:10" ht="15">
      <c r="J1421" s="7"/>
    </row>
    <row r="1422" spans="10:10" ht="15">
      <c r="J1422" s="7"/>
    </row>
    <row r="1423" spans="10:10" ht="15">
      <c r="J1423" s="7"/>
    </row>
    <row r="1424" spans="10:10" ht="15">
      <c r="J1424" s="7"/>
    </row>
    <row r="1425" spans="10:10" ht="15">
      <c r="J1425" s="7"/>
    </row>
    <row r="1426" spans="10:10" ht="15">
      <c r="J1426" s="7"/>
    </row>
    <row r="1427" spans="10:10" ht="15">
      <c r="J1427" s="7"/>
    </row>
    <row r="1428" spans="10:10" ht="15">
      <c r="J1428" s="7"/>
    </row>
    <row r="1429" spans="10:10" ht="15">
      <c r="J1429" s="7"/>
    </row>
    <row r="1430" spans="10:10" ht="15">
      <c r="J1430" s="7"/>
    </row>
    <row r="1431" spans="10:10" ht="15">
      <c r="J1431" s="7"/>
    </row>
    <row r="1432" spans="10:10" ht="15">
      <c r="J1432" s="7"/>
    </row>
    <row r="1433" spans="10:10" ht="15">
      <c r="J1433" s="7"/>
    </row>
    <row r="1434" spans="10:10" ht="15">
      <c r="J1434" s="7"/>
    </row>
    <row r="1435" spans="10:10" ht="15">
      <c r="J1435" s="7"/>
    </row>
    <row r="1436" spans="10:10" ht="15">
      <c r="J1436" s="7"/>
    </row>
    <row r="1437" spans="10:10" ht="15">
      <c r="J1437" s="7"/>
    </row>
    <row r="1438" spans="10:10" ht="15">
      <c r="J1438" s="7"/>
    </row>
    <row r="1439" spans="10:10" ht="15">
      <c r="J1439" s="7"/>
    </row>
    <row r="1440" spans="10:10" ht="15">
      <c r="J1440" s="7"/>
    </row>
    <row r="1441" spans="10:10" ht="15">
      <c r="J1441" s="7"/>
    </row>
    <row r="1442" spans="10:10" ht="15">
      <c r="J1442" s="7"/>
    </row>
    <row r="1443" spans="10:10" ht="15">
      <c r="J1443" s="7"/>
    </row>
    <row r="1444" spans="10:10" ht="15">
      <c r="J1444" s="7"/>
    </row>
    <row r="1445" spans="10:10" ht="15">
      <c r="J1445" s="7"/>
    </row>
    <row r="1446" spans="10:10" ht="15">
      <c r="J1446" s="7"/>
    </row>
    <row r="1447" spans="10:10" ht="15">
      <c r="J1447" s="7"/>
    </row>
    <row r="1448" spans="10:10" ht="15">
      <c r="J1448" s="7"/>
    </row>
    <row r="1449" spans="10:10" ht="15">
      <c r="J1449" s="7"/>
    </row>
    <row r="1450" spans="10:10" ht="15">
      <c r="J1450" s="7"/>
    </row>
    <row r="1451" spans="10:10" ht="15">
      <c r="J1451" s="7"/>
    </row>
    <row r="1452" spans="10:10" ht="15">
      <c r="J1452" s="7"/>
    </row>
    <row r="1453" spans="10:10" ht="15">
      <c r="J1453" s="7"/>
    </row>
    <row r="1454" spans="10:10" ht="15">
      <c r="J1454" s="7"/>
    </row>
    <row r="1455" spans="10:10" ht="15">
      <c r="J1455" s="7"/>
    </row>
    <row r="1456" spans="10:10" ht="15">
      <c r="J1456" s="7"/>
    </row>
    <row r="1457" spans="10:10" ht="15">
      <c r="J1457" s="7"/>
    </row>
    <row r="1458" spans="10:10" ht="15">
      <c r="J1458" s="7"/>
    </row>
    <row r="1459" spans="10:10" ht="15">
      <c r="J1459" s="7"/>
    </row>
    <row r="1460" spans="10:10" ht="15">
      <c r="J1460" s="7"/>
    </row>
    <row r="1461" spans="10:10" ht="15">
      <c r="J1461" s="7"/>
    </row>
    <row r="1462" spans="10:10" ht="15">
      <c r="J1462" s="7"/>
    </row>
    <row r="1463" spans="10:10" ht="15">
      <c r="J1463" s="7"/>
    </row>
    <row r="1464" spans="10:10" ht="15">
      <c r="J1464" s="7"/>
    </row>
    <row r="1465" spans="10:10" ht="15">
      <c r="J1465" s="7"/>
    </row>
    <row r="1466" spans="10:10" ht="15">
      <c r="J1466" s="7"/>
    </row>
    <row r="1467" spans="10:10" ht="15">
      <c r="J1467" s="7"/>
    </row>
    <row r="1468" spans="10:10" ht="15">
      <c r="J1468" s="7"/>
    </row>
    <row r="1469" spans="10:10" ht="15">
      <c r="J1469" s="7"/>
    </row>
    <row r="1470" spans="10:10" ht="15">
      <c r="J1470" s="7"/>
    </row>
    <row r="1471" spans="10:10" ht="15">
      <c r="J1471" s="7"/>
    </row>
    <row r="1472" spans="10:10" ht="15">
      <c r="J1472" s="7"/>
    </row>
    <row r="1473" spans="10:10" ht="15">
      <c r="J1473" s="7"/>
    </row>
    <row r="1474" spans="10:10" ht="15">
      <c r="J1474" s="7"/>
    </row>
    <row r="1475" spans="10:10" ht="15">
      <c r="J1475" s="7"/>
    </row>
    <row r="1476" spans="10:10" ht="15">
      <c r="J1476" s="7"/>
    </row>
    <row r="1477" spans="10:10" ht="15">
      <c r="J1477" s="7"/>
    </row>
    <row r="1478" spans="10:10" ht="15">
      <c r="J1478" s="7"/>
    </row>
    <row r="1479" spans="10:10" ht="15">
      <c r="J1479" s="7"/>
    </row>
    <row r="1480" spans="10:10" ht="15">
      <c r="J1480" s="7"/>
    </row>
    <row r="1481" spans="10:10" ht="15">
      <c r="J1481" s="7"/>
    </row>
    <row r="1482" spans="10:10" ht="15">
      <c r="J1482" s="7"/>
    </row>
    <row r="1483" spans="10:10" ht="15">
      <c r="J1483" s="7"/>
    </row>
    <row r="1484" spans="10:10" ht="15">
      <c r="J1484" s="7"/>
    </row>
    <row r="1485" spans="10:10" ht="15">
      <c r="J1485" s="7"/>
    </row>
    <row r="1486" spans="10:10" ht="15">
      <c r="J1486" s="7"/>
    </row>
    <row r="1487" spans="10:10" ht="15">
      <c r="J1487" s="7"/>
    </row>
    <row r="1488" spans="10:10" ht="15">
      <c r="J1488" s="7"/>
    </row>
    <row r="1489" spans="10:10" ht="15">
      <c r="J1489" s="7"/>
    </row>
    <row r="1490" spans="10:10" ht="15">
      <c r="J1490" s="7"/>
    </row>
    <row r="1491" spans="10:10" ht="15">
      <c r="J1491" s="7"/>
    </row>
    <row r="1492" spans="10:10" ht="15">
      <c r="J1492" s="7"/>
    </row>
    <row r="1493" spans="10:10" ht="15">
      <c r="J1493" s="7"/>
    </row>
    <row r="1494" spans="10:10" ht="15">
      <c r="J1494" s="7"/>
    </row>
    <row r="1495" spans="10:10" ht="15">
      <c r="J1495" s="7"/>
    </row>
    <row r="1496" spans="10:10" ht="15">
      <c r="J1496" s="7"/>
    </row>
    <row r="1497" spans="10:10" ht="15">
      <c r="J1497" s="7"/>
    </row>
    <row r="1498" spans="10:10" ht="15">
      <c r="J1498" s="7"/>
    </row>
    <row r="1499" spans="10:10" ht="15">
      <c r="J1499" s="7"/>
    </row>
    <row r="1500" spans="10:10" ht="15">
      <c r="J1500" s="7"/>
    </row>
    <row r="1501" spans="10:10" ht="15">
      <c r="J1501" s="7"/>
    </row>
    <row r="1502" spans="10:10" ht="15">
      <c r="J1502" s="7"/>
    </row>
    <row r="1503" spans="10:10" ht="15">
      <c r="J1503" s="7"/>
    </row>
    <row r="1504" spans="10:10" ht="15">
      <c r="J1504" s="7"/>
    </row>
    <row r="1505" spans="10:10" ht="15">
      <c r="J1505" s="7"/>
    </row>
    <row r="1506" spans="10:10" ht="15">
      <c r="J1506" s="7"/>
    </row>
    <row r="1507" spans="10:10" ht="15">
      <c r="J1507" s="7"/>
    </row>
    <row r="1508" spans="10:10" ht="15">
      <c r="J1508" s="7"/>
    </row>
    <row r="1509" spans="10:10" ht="15">
      <c r="J1509" s="7"/>
    </row>
    <row r="1510" spans="10:10" ht="15">
      <c r="J1510" s="7"/>
    </row>
    <row r="1511" spans="10:10" ht="15">
      <c r="J1511" s="7"/>
    </row>
    <row r="1512" spans="10:10" ht="15">
      <c r="J1512" s="7"/>
    </row>
    <row r="1513" spans="10:10" ht="15">
      <c r="J1513" s="7"/>
    </row>
    <row r="1514" spans="10:10" ht="15">
      <c r="J1514" s="7"/>
    </row>
    <row r="1515" spans="10:10" ht="15">
      <c r="J1515" s="7"/>
    </row>
    <row r="1516" spans="10:10" ht="15">
      <c r="J1516" s="7"/>
    </row>
    <row r="1517" spans="10:10" ht="15">
      <c r="J1517" s="7"/>
    </row>
    <row r="1518" spans="10:10" ht="15">
      <c r="J1518" s="7"/>
    </row>
    <row r="1519" spans="10:10" ht="15">
      <c r="J1519" s="7"/>
    </row>
    <row r="1520" spans="10:10" ht="15">
      <c r="J1520" s="7"/>
    </row>
    <row r="1521" spans="10:10" ht="15">
      <c r="J1521" s="7"/>
    </row>
    <row r="1522" spans="10:10" ht="15">
      <c r="J1522" s="7"/>
    </row>
    <row r="1523" spans="10:10" ht="15">
      <c r="J1523" s="7"/>
    </row>
    <row r="1524" spans="10:10" ht="15">
      <c r="J1524" s="7"/>
    </row>
    <row r="1525" spans="10:10" ht="15">
      <c r="J1525" s="7"/>
    </row>
    <row r="1526" spans="10:10" ht="15">
      <c r="J1526" s="7"/>
    </row>
    <row r="1527" spans="10:10" ht="15">
      <c r="J1527" s="7"/>
    </row>
    <row r="1528" spans="10:10" ht="15">
      <c r="J1528" s="7"/>
    </row>
    <row r="1529" spans="10:10" ht="15">
      <c r="J1529" s="7"/>
    </row>
    <row r="1530" spans="10:10" ht="15">
      <c r="J1530" s="7"/>
    </row>
    <row r="1531" spans="10:10" ht="15">
      <c r="J1531" s="7"/>
    </row>
    <row r="1532" spans="10:10" ht="15">
      <c r="J1532" s="7"/>
    </row>
    <row r="1533" spans="10:10" ht="15">
      <c r="J1533" s="7"/>
    </row>
    <row r="1534" spans="10:10" ht="15">
      <c r="J1534" s="7"/>
    </row>
    <row r="1535" spans="10:10" ht="15">
      <c r="J1535" s="7"/>
    </row>
    <row r="1536" spans="10:10" ht="15">
      <c r="J1536" s="7"/>
    </row>
    <row r="1537" spans="10:10" ht="15">
      <c r="J1537" s="7"/>
    </row>
    <row r="1538" spans="10:10" ht="15">
      <c r="J1538" s="7"/>
    </row>
    <row r="1539" spans="10:10" ht="15">
      <c r="J1539" s="7"/>
    </row>
    <row r="1540" spans="10:10" ht="15">
      <c r="J1540" s="7"/>
    </row>
    <row r="1541" spans="10:10" ht="15">
      <c r="J1541" s="7"/>
    </row>
    <row r="1542" spans="10:10" ht="15">
      <c r="J1542" s="7"/>
    </row>
    <row r="1543" spans="10:10" ht="15">
      <c r="J1543" s="7"/>
    </row>
    <row r="1544" spans="10:10" ht="15">
      <c r="J1544" s="7"/>
    </row>
    <row r="1545" spans="10:10" ht="15">
      <c r="J1545" s="7"/>
    </row>
    <row r="1546" spans="10:10" ht="15">
      <c r="J1546" s="7"/>
    </row>
    <row r="1547" spans="10:10" ht="15">
      <c r="J1547" s="7"/>
    </row>
    <row r="1548" spans="10:10" ht="15">
      <c r="J1548" s="7"/>
    </row>
    <row r="1549" spans="10:10" ht="15">
      <c r="J1549" s="7"/>
    </row>
    <row r="1550" spans="10:10" ht="15">
      <c r="J1550" s="7"/>
    </row>
    <row r="1551" spans="10:10" ht="15">
      <c r="J1551" s="7"/>
    </row>
    <row r="1552" spans="10:10" ht="15">
      <c r="J1552" s="7"/>
    </row>
    <row r="1553" spans="10:10" ht="15">
      <c r="J1553" s="7"/>
    </row>
    <row r="1554" spans="10:10" ht="15">
      <c r="J1554" s="7"/>
    </row>
    <row r="1555" spans="10:10" ht="15">
      <c r="J1555" s="7"/>
    </row>
    <row r="1556" spans="10:10" ht="15">
      <c r="J1556" s="7"/>
    </row>
    <row r="1557" spans="10:10" ht="15">
      <c r="J1557" s="7"/>
    </row>
    <row r="1558" spans="10:10" ht="15">
      <c r="J1558" s="7"/>
    </row>
    <row r="1559" spans="10:10" ht="15">
      <c r="J1559" s="7"/>
    </row>
    <row r="1560" spans="10:10" ht="15">
      <c r="J1560" s="7"/>
    </row>
    <row r="1561" spans="10:10" ht="15">
      <c r="J1561" s="7"/>
    </row>
    <row r="1562" spans="10:10" ht="15">
      <c r="J1562" s="7"/>
    </row>
    <row r="1563" spans="10:10" ht="15">
      <c r="J1563" s="7"/>
    </row>
    <row r="1564" spans="10:10" ht="15">
      <c r="J1564" s="7"/>
    </row>
    <row r="1565" spans="10:10" ht="15">
      <c r="J1565" s="7"/>
    </row>
    <row r="1566" spans="10:10" ht="15">
      <c r="J1566" s="7"/>
    </row>
    <row r="1567" spans="10:10" ht="15">
      <c r="J1567" s="7"/>
    </row>
    <row r="1568" spans="10:10" ht="15">
      <c r="J1568" s="7"/>
    </row>
    <row r="1569" spans="10:10" ht="15">
      <c r="J1569" s="7"/>
    </row>
    <row r="1570" spans="10:10" ht="15">
      <c r="J1570" s="7"/>
    </row>
    <row r="1571" spans="10:10" ht="15">
      <c r="J1571" s="7"/>
    </row>
    <row r="1572" spans="10:10" ht="15">
      <c r="J1572" s="7"/>
    </row>
    <row r="1573" spans="10:10" ht="15">
      <c r="J1573" s="7"/>
    </row>
    <row r="1574" spans="10:10" ht="15">
      <c r="J1574" s="7"/>
    </row>
    <row r="1575" spans="10:10" ht="15">
      <c r="J1575" s="7"/>
    </row>
    <row r="1576" spans="10:10" ht="15">
      <c r="J1576" s="7"/>
    </row>
    <row r="1577" spans="10:10" ht="15">
      <c r="J1577" s="7"/>
    </row>
    <row r="1578" spans="10:10" ht="15">
      <c r="J1578" s="7"/>
    </row>
    <row r="1579" spans="10:10" ht="15">
      <c r="J1579" s="7"/>
    </row>
    <row r="1580" spans="10:10" ht="15">
      <c r="J1580" s="7"/>
    </row>
    <row r="1581" spans="10:10" ht="15">
      <c r="J1581" s="7"/>
    </row>
    <row r="1582" spans="10:10" ht="15">
      <c r="J1582" s="7"/>
    </row>
    <row r="1583" spans="10:10" ht="15">
      <c r="J1583" s="7"/>
    </row>
    <row r="1584" spans="10:10" ht="15">
      <c r="J1584" s="7"/>
    </row>
    <row r="1585" spans="10:10" ht="15">
      <c r="J1585" s="7"/>
    </row>
    <row r="1586" spans="10:10" ht="15">
      <c r="J1586" s="7"/>
    </row>
    <row r="1587" spans="10:10" ht="15">
      <c r="J1587" s="7"/>
    </row>
    <row r="1588" spans="10:10" ht="15">
      <c r="J1588" s="7"/>
    </row>
    <row r="1589" spans="10:10" ht="15">
      <c r="J1589" s="7"/>
    </row>
    <row r="1590" spans="10:10" ht="15">
      <c r="J1590" s="7"/>
    </row>
    <row r="1591" spans="10:10" ht="15">
      <c r="J1591" s="7"/>
    </row>
    <row r="1592" spans="10:10" ht="15">
      <c r="J1592" s="7"/>
    </row>
    <row r="1593" spans="10:10" ht="15">
      <c r="J1593" s="7"/>
    </row>
    <row r="1594" spans="10:10" ht="15">
      <c r="J1594" s="7"/>
    </row>
    <row r="1595" spans="10:10" ht="15">
      <c r="J1595" s="7"/>
    </row>
    <row r="1596" spans="10:10" ht="15">
      <c r="J1596" s="7"/>
    </row>
    <row r="1597" spans="10:10" ht="15">
      <c r="J1597" s="7"/>
    </row>
    <row r="1598" spans="10:10" ht="15">
      <c r="J1598" s="7"/>
    </row>
    <row r="1599" spans="10:10" ht="15">
      <c r="J1599" s="7"/>
    </row>
    <row r="1600" spans="10:10" ht="15">
      <c r="J1600" s="7"/>
    </row>
    <row r="1601" spans="10:10" ht="15">
      <c r="J1601" s="7"/>
    </row>
    <row r="1602" spans="10:10" ht="15">
      <c r="J1602" s="7"/>
    </row>
    <row r="1603" spans="10:10" ht="15">
      <c r="J1603" s="7"/>
    </row>
    <row r="1604" spans="10:10" ht="15">
      <c r="J1604" s="7"/>
    </row>
    <row r="1605" spans="10:10" ht="15">
      <c r="J1605" s="7"/>
    </row>
    <row r="1606" spans="10:10" ht="15">
      <c r="J1606" s="7"/>
    </row>
    <row r="1607" spans="10:10" ht="15">
      <c r="J1607" s="7"/>
    </row>
    <row r="1608" spans="10:10" ht="15">
      <c r="J1608" s="7"/>
    </row>
    <row r="1609" spans="10:10" ht="15">
      <c r="J1609" s="7"/>
    </row>
    <row r="1610" spans="10:10" ht="15">
      <c r="J1610" s="7"/>
    </row>
    <row r="1611" spans="10:10" ht="15">
      <c r="J1611" s="7"/>
    </row>
    <row r="1612" spans="10:10" ht="15">
      <c r="J1612" s="7"/>
    </row>
    <row r="1613" spans="10:10" ht="15">
      <c r="J1613" s="7"/>
    </row>
    <row r="1614" spans="10:10" ht="15">
      <c r="J1614" s="7"/>
    </row>
    <row r="1615" spans="10:10" ht="15">
      <c r="J1615" s="7"/>
    </row>
    <row r="1616" spans="10:10" ht="15">
      <c r="J1616" s="7"/>
    </row>
    <row r="1617" spans="10:10" ht="15">
      <c r="J1617" s="7"/>
    </row>
    <row r="1618" spans="10:10" ht="15">
      <c r="J1618" s="7"/>
    </row>
    <row r="1619" spans="10:10" ht="15">
      <c r="J1619" s="7"/>
    </row>
    <row r="1620" spans="10:10" ht="15">
      <c r="J1620" s="7"/>
    </row>
    <row r="1621" spans="10:10" ht="15">
      <c r="J1621" s="7"/>
    </row>
    <row r="1622" spans="10:10" ht="15">
      <c r="J1622" s="7"/>
    </row>
    <row r="1623" spans="10:10" ht="15">
      <c r="J1623" s="7"/>
    </row>
    <row r="1624" spans="10:10" ht="15">
      <c r="J1624" s="7"/>
    </row>
    <row r="1625" spans="10:10" ht="15">
      <c r="J1625" s="7"/>
    </row>
    <row r="1626" spans="10:10" ht="15">
      <c r="J1626" s="7"/>
    </row>
    <row r="1627" spans="10:10" ht="15">
      <c r="J1627" s="7"/>
    </row>
    <row r="1628" spans="10:10" ht="15">
      <c r="J1628" s="7"/>
    </row>
    <row r="1629" spans="10:10" ht="15">
      <c r="J1629" s="7"/>
    </row>
    <row r="1630" spans="10:10" ht="15">
      <c r="J1630" s="7"/>
    </row>
    <row r="1631" spans="10:10" ht="15">
      <c r="J1631" s="7"/>
    </row>
    <row r="1632" spans="10:10" ht="15">
      <c r="J1632" s="7"/>
    </row>
    <row r="1633" spans="10:10" ht="15">
      <c r="J1633" s="7"/>
    </row>
    <row r="1634" spans="10:10" ht="15">
      <c r="J1634" s="7"/>
    </row>
    <row r="1635" spans="10:10" ht="15">
      <c r="J1635" s="7"/>
    </row>
    <row r="1636" spans="10:10" ht="15">
      <c r="J1636" s="7"/>
    </row>
    <row r="1637" spans="10:10" ht="15">
      <c r="J1637" s="7"/>
    </row>
    <row r="1638" spans="10:10" ht="15">
      <c r="J1638" s="7"/>
    </row>
    <row r="1639" spans="10:10" ht="15">
      <c r="J1639" s="7"/>
    </row>
    <row r="1640" spans="10:10" ht="15">
      <c r="J1640" s="7"/>
    </row>
    <row r="1641" spans="10:10" ht="15">
      <c r="J1641" s="7"/>
    </row>
    <row r="1642" spans="10:10" ht="15">
      <c r="J1642" s="7"/>
    </row>
    <row r="1643" spans="10:10" ht="15">
      <c r="J1643" s="7"/>
    </row>
    <row r="1644" spans="10:10" ht="15">
      <c r="J1644" s="7"/>
    </row>
    <row r="1645" spans="10:10" ht="15">
      <c r="J1645" s="7"/>
    </row>
    <row r="1646" spans="10:10" ht="15">
      <c r="J1646" s="7"/>
    </row>
    <row r="1647" spans="10:10" ht="15">
      <c r="J1647" s="7"/>
    </row>
    <row r="1648" spans="10:10" ht="15">
      <c r="J1648" s="7"/>
    </row>
    <row r="1649" spans="10:10" ht="15">
      <c r="J1649" s="7"/>
    </row>
    <row r="1650" spans="10:10" ht="15">
      <c r="J1650" s="7"/>
    </row>
    <row r="1651" spans="10:10" ht="15">
      <c r="J1651" s="7"/>
    </row>
    <row r="1652" spans="10:10" ht="15">
      <c r="J1652" s="7"/>
    </row>
    <row r="1653" spans="10:10" ht="15">
      <c r="J1653" s="7"/>
    </row>
    <row r="1654" spans="10:10" ht="15">
      <c r="J1654" s="7"/>
    </row>
    <row r="1655" spans="10:10" ht="15">
      <c r="J1655" s="7"/>
    </row>
    <row r="1656" spans="10:10" ht="15">
      <c r="J1656" s="7"/>
    </row>
    <row r="1657" spans="10:10" ht="15">
      <c r="J1657" s="7"/>
    </row>
    <row r="1658" spans="10:10" ht="15">
      <c r="J1658" s="7"/>
    </row>
    <row r="1659" spans="10:10" ht="15">
      <c r="J1659" s="7"/>
    </row>
    <row r="1660" spans="10:10" ht="15">
      <c r="J1660" s="7"/>
    </row>
    <row r="1661" spans="10:10" ht="15">
      <c r="J1661" s="7"/>
    </row>
    <row r="1662" spans="10:10" ht="15">
      <c r="J1662" s="7"/>
    </row>
    <row r="1663" spans="10:10" ht="15">
      <c r="J1663" s="7"/>
    </row>
    <row r="1664" spans="10:10" ht="15">
      <c r="J1664" s="7"/>
    </row>
    <row r="1665" spans="10:10" ht="15">
      <c r="J1665" s="7"/>
    </row>
    <row r="1666" spans="10:10" ht="15">
      <c r="J1666" s="7"/>
    </row>
    <row r="1667" spans="10:10" ht="15">
      <c r="J1667" s="7"/>
    </row>
    <row r="1668" spans="10:10" ht="15">
      <c r="J1668" s="7"/>
    </row>
    <row r="1669" spans="10:10" ht="15">
      <c r="J1669" s="7"/>
    </row>
    <row r="1670" spans="10:10" ht="15">
      <c r="J1670" s="7"/>
    </row>
    <row r="1671" spans="10:10" ht="15">
      <c r="J1671" s="7"/>
    </row>
    <row r="1672" spans="10:10" ht="15">
      <c r="J1672" s="7"/>
    </row>
    <row r="1673" spans="10:10" ht="15">
      <c r="J1673" s="7"/>
    </row>
    <row r="1674" spans="10:10" ht="15">
      <c r="J1674" s="7"/>
    </row>
    <row r="1675" spans="10:10" ht="15">
      <c r="J1675" s="7"/>
    </row>
    <row r="1676" spans="10:10" ht="15">
      <c r="J1676" s="7"/>
    </row>
    <row r="1677" spans="10:10" ht="15">
      <c r="J1677" s="7"/>
    </row>
    <row r="1678" spans="10:10" ht="15">
      <c r="J1678" s="7"/>
    </row>
    <row r="1679" spans="10:10" ht="15">
      <c r="J1679" s="7"/>
    </row>
    <row r="1680" spans="10:10" ht="15">
      <c r="J1680" s="7"/>
    </row>
    <row r="1681" spans="10:10" ht="15">
      <c r="J1681" s="7"/>
    </row>
    <row r="1682" spans="10:10" ht="15">
      <c r="J1682" s="7"/>
    </row>
    <row r="1683" spans="10:10" ht="15">
      <c r="J1683" s="7"/>
    </row>
    <row r="1684" spans="10:10" ht="15">
      <c r="J1684" s="7"/>
    </row>
    <row r="1685" spans="10:10" ht="15">
      <c r="J1685" s="7"/>
    </row>
    <row r="1686" spans="10:10" ht="15">
      <c r="J1686" s="7"/>
    </row>
    <row r="1687" spans="10:10" ht="15">
      <c r="J1687" s="7"/>
    </row>
    <row r="1688" spans="10:10" ht="15">
      <c r="J1688" s="7"/>
    </row>
    <row r="1689" spans="10:10" ht="15">
      <c r="J1689" s="7"/>
    </row>
    <row r="1690" spans="10:10" ht="15">
      <c r="J1690" s="7"/>
    </row>
    <row r="1691" spans="10:10" ht="15">
      <c r="J1691" s="7"/>
    </row>
    <row r="1692" spans="10:10" ht="15">
      <c r="J1692" s="7"/>
    </row>
    <row r="1693" spans="10:10" ht="15">
      <c r="J1693" s="7"/>
    </row>
    <row r="1694" spans="10:10" ht="15">
      <c r="J1694" s="7"/>
    </row>
    <row r="1695" spans="10:10" ht="15">
      <c r="J1695" s="7"/>
    </row>
    <row r="1696" spans="10:10" ht="15">
      <c r="J1696" s="7"/>
    </row>
    <row r="1697" spans="10:10" ht="15">
      <c r="J1697" s="7"/>
    </row>
    <row r="1698" spans="10:10" ht="15">
      <c r="J1698" s="7"/>
    </row>
    <row r="1699" spans="10:10" ht="15">
      <c r="J1699" s="7"/>
    </row>
    <row r="1700" spans="10:10" ht="15">
      <c r="J1700" s="7"/>
    </row>
    <row r="1701" spans="10:10" ht="15">
      <c r="J1701" s="7"/>
    </row>
    <row r="1702" spans="10:10" ht="15">
      <c r="J1702" s="7"/>
    </row>
    <row r="1703" spans="10:10" ht="15">
      <c r="J1703" s="7"/>
    </row>
    <row r="1704" spans="10:10" ht="15">
      <c r="J1704" s="7"/>
    </row>
    <row r="1705" spans="10:10" ht="15">
      <c r="J1705" s="7"/>
    </row>
    <row r="1706" spans="10:10" ht="15">
      <c r="J1706" s="7"/>
    </row>
    <row r="1707" spans="10:10" ht="15">
      <c r="J1707" s="7"/>
    </row>
    <row r="1708" spans="10:10" ht="15">
      <c r="J1708" s="7"/>
    </row>
    <row r="1709" spans="10:10" ht="15">
      <c r="J1709" s="7"/>
    </row>
    <row r="1710" spans="10:10" ht="15">
      <c r="J1710" s="7"/>
    </row>
    <row r="1711" spans="10:10" ht="15">
      <c r="J1711" s="7"/>
    </row>
    <row r="1712" spans="10:10" ht="15">
      <c r="J1712" s="7"/>
    </row>
    <row r="1713" spans="10:10" ht="15">
      <c r="J1713" s="7"/>
    </row>
    <row r="1714" spans="10:10" ht="15">
      <c r="J1714" s="7"/>
    </row>
    <row r="1715" spans="10:10" ht="15">
      <c r="J1715" s="7"/>
    </row>
    <row r="1716" spans="10:10" ht="15">
      <c r="J1716" s="7"/>
    </row>
    <row r="1717" spans="10:10" ht="15">
      <c r="J1717" s="7"/>
    </row>
    <row r="1718" spans="10:10" ht="15">
      <c r="J1718" s="7"/>
    </row>
    <row r="1719" spans="10:10" ht="15">
      <c r="J1719" s="7"/>
    </row>
    <row r="1720" spans="10:10" ht="15">
      <c r="J1720" s="7"/>
    </row>
    <row r="1721" spans="10:10" ht="15">
      <c r="J1721" s="7"/>
    </row>
    <row r="1722" spans="10:10" ht="15">
      <c r="J1722" s="7"/>
    </row>
    <row r="1723" spans="10:10" ht="15">
      <c r="J1723" s="7"/>
    </row>
    <row r="1724" spans="10:10" ht="15">
      <c r="J1724" s="7"/>
    </row>
    <row r="1725" spans="10:10" ht="15">
      <c r="J1725" s="7"/>
    </row>
    <row r="1726" spans="10:10" ht="15">
      <c r="J1726" s="7"/>
    </row>
    <row r="1727" spans="10:10" ht="15">
      <c r="J1727" s="7"/>
    </row>
    <row r="1728" spans="10:10" ht="15">
      <c r="J1728" s="7"/>
    </row>
    <row r="1729" spans="10:10" ht="15">
      <c r="J1729" s="7"/>
    </row>
    <row r="1730" spans="10:10" ht="15">
      <c r="J1730" s="7"/>
    </row>
    <row r="1731" spans="10:10" ht="15">
      <c r="J1731" s="7"/>
    </row>
    <row r="1732" spans="10:10" ht="15">
      <c r="J1732" s="7"/>
    </row>
    <row r="1733" spans="10:10" ht="15">
      <c r="J1733" s="7"/>
    </row>
    <row r="1734" spans="10:10" ht="15">
      <c r="J1734" s="7"/>
    </row>
    <row r="1735" spans="10:10" ht="15">
      <c r="J1735" s="7"/>
    </row>
    <row r="1736" spans="10:10" ht="15">
      <c r="J1736" s="7"/>
    </row>
    <row r="1737" spans="10:10" ht="15">
      <c r="J1737" s="7"/>
    </row>
    <row r="1738" spans="10:10" ht="15">
      <c r="J1738" s="7"/>
    </row>
    <row r="1739" spans="10:10" ht="15">
      <c r="J1739" s="7"/>
    </row>
    <row r="1740" spans="10:10" ht="15">
      <c r="J1740" s="7"/>
    </row>
    <row r="1741" spans="10:10" ht="15">
      <c r="J1741" s="7"/>
    </row>
    <row r="1742" spans="10:10" ht="15">
      <c r="J1742" s="7"/>
    </row>
    <row r="1743" spans="10:10" ht="15">
      <c r="J1743" s="7"/>
    </row>
    <row r="1744" spans="10:10" ht="15">
      <c r="J1744" s="7"/>
    </row>
    <row r="1745" spans="10:10" ht="15">
      <c r="J1745" s="7"/>
    </row>
    <row r="1746" spans="10:10" ht="15">
      <c r="J1746" s="7"/>
    </row>
    <row r="1747" spans="10:10" ht="15">
      <c r="J1747" s="7"/>
    </row>
    <row r="1748" spans="10:10" ht="15">
      <c r="J1748" s="7"/>
    </row>
    <row r="1749" spans="10:10" ht="15">
      <c r="J1749" s="7"/>
    </row>
    <row r="1750" spans="10:10" ht="15">
      <c r="J1750" s="7"/>
    </row>
    <row r="1751" spans="10:10" ht="15">
      <c r="J1751" s="7"/>
    </row>
    <row r="1752" spans="10:10" ht="15">
      <c r="J1752" s="7"/>
    </row>
    <row r="1753" spans="10:10" ht="15">
      <c r="J1753" s="7"/>
    </row>
    <row r="1754" spans="10:10" ht="15">
      <c r="J1754" s="7"/>
    </row>
    <row r="1755" spans="10:10" ht="15">
      <c r="J1755" s="7"/>
    </row>
    <row r="1756" spans="10:10" ht="15">
      <c r="J1756" s="7"/>
    </row>
    <row r="1757" spans="10:10" ht="15">
      <c r="J1757" s="7"/>
    </row>
    <row r="1758" spans="10:10" ht="15">
      <c r="J1758" s="7"/>
    </row>
    <row r="1759" spans="10:10" ht="15">
      <c r="J1759" s="7"/>
    </row>
    <row r="1760" spans="10:10" ht="15">
      <c r="J1760" s="7"/>
    </row>
    <row r="1761" spans="10:10" ht="15">
      <c r="J1761" s="7"/>
    </row>
    <row r="1762" spans="10:10" ht="15">
      <c r="J1762" s="7"/>
    </row>
    <row r="1763" spans="10:10" ht="15">
      <c r="J1763" s="7"/>
    </row>
    <row r="1764" spans="10:10" ht="15">
      <c r="J1764" s="7"/>
    </row>
    <row r="1765" spans="10:10" ht="15">
      <c r="J1765" s="7"/>
    </row>
    <row r="1766" spans="10:10" ht="15">
      <c r="J1766" s="7"/>
    </row>
    <row r="1767" spans="10:10" ht="15">
      <c r="J1767" s="7"/>
    </row>
    <row r="1768" spans="10:10" ht="15">
      <c r="J1768" s="7"/>
    </row>
    <row r="1769" spans="10:10" ht="15">
      <c r="J1769" s="7"/>
    </row>
    <row r="1770" spans="10:10" ht="15">
      <c r="J1770" s="7"/>
    </row>
    <row r="1771" spans="10:10" ht="15">
      <c r="J1771" s="7"/>
    </row>
    <row r="1772" spans="10:10" ht="15">
      <c r="J1772" s="7"/>
    </row>
    <row r="1773" spans="10:10" ht="15">
      <c r="J1773" s="7"/>
    </row>
    <row r="1774" spans="10:10" ht="15">
      <c r="J1774" s="7"/>
    </row>
    <row r="1775" spans="10:10" ht="15">
      <c r="J1775" s="7"/>
    </row>
    <row r="1776" spans="10:10" ht="15">
      <c r="J1776" s="7"/>
    </row>
    <row r="1777" spans="10:10" ht="15">
      <c r="J1777" s="7"/>
    </row>
    <row r="1778" spans="10:10" ht="15">
      <c r="J1778" s="7"/>
    </row>
    <row r="1779" spans="10:10" ht="15">
      <c r="J1779" s="7"/>
    </row>
    <row r="1780" spans="10:10" ht="15">
      <c r="J1780" s="7"/>
    </row>
    <row r="1781" spans="10:10" ht="15">
      <c r="J1781" s="7"/>
    </row>
    <row r="1782" spans="10:10" ht="15">
      <c r="J1782" s="7"/>
    </row>
    <row r="1783" spans="10:10" ht="15">
      <c r="J1783" s="7"/>
    </row>
    <row r="1784" spans="10:10" ht="15">
      <c r="J1784" s="7"/>
    </row>
    <row r="1785" spans="10:10" ht="15">
      <c r="J1785" s="7"/>
    </row>
    <row r="1786" spans="10:10" ht="15">
      <c r="J1786" s="7"/>
    </row>
    <row r="1787" spans="10:10" ht="15">
      <c r="J1787" s="7"/>
    </row>
    <row r="1788" spans="10:10" ht="15">
      <c r="J1788" s="7"/>
    </row>
    <row r="1789" spans="10:10" ht="15">
      <c r="J1789" s="7"/>
    </row>
    <row r="1790" spans="10:10" ht="15">
      <c r="J1790" s="7"/>
    </row>
    <row r="1791" spans="10:10" ht="15">
      <c r="J1791" s="7"/>
    </row>
    <row r="1792" spans="10:10" ht="15">
      <c r="J1792" s="7"/>
    </row>
    <row r="1793" spans="10:10" ht="15">
      <c r="J1793" s="7"/>
    </row>
    <row r="1794" spans="10:10" ht="15">
      <c r="J1794" s="7"/>
    </row>
    <row r="1795" spans="10:10" ht="15">
      <c r="J1795" s="7"/>
    </row>
    <row r="1796" spans="10:10" ht="15">
      <c r="J1796" s="7"/>
    </row>
    <row r="1797" spans="10:10" ht="15">
      <c r="J1797" s="7"/>
    </row>
    <row r="1798" spans="10:10" ht="15">
      <c r="J1798" s="7"/>
    </row>
    <row r="1799" spans="10:10" ht="15">
      <c r="J1799" s="7"/>
    </row>
    <row r="1800" spans="10:10" ht="15">
      <c r="J1800" s="7"/>
    </row>
    <row r="1801" spans="10:10" ht="15">
      <c r="J1801" s="7"/>
    </row>
    <row r="1802" spans="10:10" ht="15">
      <c r="J1802" s="7"/>
    </row>
    <row r="1803" spans="10:10" ht="15">
      <c r="J1803" s="7"/>
    </row>
    <row r="1804" spans="10:10" ht="15">
      <c r="J1804" s="7"/>
    </row>
    <row r="1805" spans="10:10" ht="15">
      <c r="J1805" s="7"/>
    </row>
    <row r="1806" spans="10:10" ht="15">
      <c r="J1806" s="7"/>
    </row>
    <row r="1807" spans="10:10" ht="15">
      <c r="J1807" s="7"/>
    </row>
    <row r="1808" spans="10:10" ht="15">
      <c r="J1808" s="7"/>
    </row>
    <row r="1809" spans="10:10" ht="15">
      <c r="J1809" s="7"/>
    </row>
    <row r="1810" spans="10:10" ht="15">
      <c r="J1810" s="7"/>
    </row>
    <row r="1811" spans="10:10" ht="15">
      <c r="J1811" s="7"/>
    </row>
    <row r="1812" spans="10:10" ht="15">
      <c r="J1812" s="7"/>
    </row>
    <row r="1813" spans="10:10" ht="15">
      <c r="J1813" s="7"/>
    </row>
    <row r="1814" spans="10:10" ht="15">
      <c r="J1814" s="7"/>
    </row>
    <row r="1815" spans="10:10" ht="15">
      <c r="J1815" s="7"/>
    </row>
    <row r="1816" spans="10:10" ht="15">
      <c r="J1816" s="7"/>
    </row>
    <row r="1817" spans="10:10" ht="15">
      <c r="J1817" s="7"/>
    </row>
    <row r="1818" spans="10:10" ht="15">
      <c r="J1818" s="7"/>
    </row>
    <row r="1819" spans="10:10" ht="15">
      <c r="J1819" s="7"/>
    </row>
    <row r="1820" spans="10:10" ht="15">
      <c r="J1820" s="7"/>
    </row>
    <row r="1821" spans="10:10" ht="15">
      <c r="J1821" s="7"/>
    </row>
    <row r="1822" spans="10:10" ht="15">
      <c r="J1822" s="7"/>
    </row>
    <row r="1823" spans="10:10" ht="15">
      <c r="J1823" s="7"/>
    </row>
    <row r="1824" spans="10:10" ht="15">
      <c r="J1824" s="7"/>
    </row>
    <row r="1825" spans="10:10" ht="15">
      <c r="J1825" s="7"/>
    </row>
    <row r="1826" spans="10:10" ht="15">
      <c r="J1826" s="7"/>
    </row>
    <row r="1827" spans="10:10" ht="15">
      <c r="J1827" s="7"/>
    </row>
    <row r="1828" spans="10:10" ht="15">
      <c r="J1828" s="7"/>
    </row>
    <row r="1829" spans="10:10" ht="15">
      <c r="J1829" s="7"/>
    </row>
    <row r="1830" spans="10:10" ht="15">
      <c r="J1830" s="7"/>
    </row>
    <row r="1831" spans="10:10" ht="15">
      <c r="J1831" s="7"/>
    </row>
    <row r="1832" spans="10:10" ht="15">
      <c r="J1832" s="7"/>
    </row>
    <row r="1833" spans="10:10" ht="15">
      <c r="J1833" s="7"/>
    </row>
    <row r="1834" spans="10:10" ht="15">
      <c r="J1834" s="7"/>
    </row>
    <row r="1835" spans="10:10" ht="15">
      <c r="J1835" s="7"/>
    </row>
    <row r="1836" spans="10:10" ht="15">
      <c r="J1836" s="7"/>
    </row>
    <row r="1837" spans="10:10" ht="15">
      <c r="J1837" s="7"/>
    </row>
    <row r="1838" spans="10:10" ht="15">
      <c r="J1838" s="7"/>
    </row>
    <row r="1839" spans="10:10" ht="15">
      <c r="J1839" s="7"/>
    </row>
    <row r="1840" spans="10:10" ht="15">
      <c r="J1840" s="7"/>
    </row>
    <row r="1841" spans="10:10" ht="15">
      <c r="J1841" s="7"/>
    </row>
    <row r="1842" spans="10:10" ht="15">
      <c r="J1842" s="7"/>
    </row>
    <row r="1843" spans="10:10" ht="15">
      <c r="J1843" s="7"/>
    </row>
    <row r="1844" spans="10:10" ht="15">
      <c r="J1844" s="7"/>
    </row>
    <row r="1845" spans="10:10" ht="15">
      <c r="J1845" s="7"/>
    </row>
    <row r="1846" spans="10:10" ht="15">
      <c r="J1846" s="7"/>
    </row>
    <row r="1847" spans="10:10" ht="15">
      <c r="J1847" s="7"/>
    </row>
    <row r="1848" spans="10:10" ht="15">
      <c r="J1848" s="7"/>
    </row>
    <row r="1849" spans="10:10" ht="15">
      <c r="J1849" s="7"/>
    </row>
    <row r="1850" spans="10:10" ht="15">
      <c r="J1850" s="7"/>
    </row>
    <row r="1851" spans="10:10" ht="15">
      <c r="J1851" s="7"/>
    </row>
    <row r="1852" spans="10:10" ht="15">
      <c r="J1852" s="7"/>
    </row>
    <row r="1853" spans="10:10" ht="15">
      <c r="J1853" s="7"/>
    </row>
    <row r="1854" spans="10:10" ht="15">
      <c r="J1854" s="7"/>
    </row>
    <row r="1855" spans="10:10" ht="15">
      <c r="J1855" s="7"/>
    </row>
    <row r="1856" spans="10:10" ht="15">
      <c r="J1856" s="7"/>
    </row>
    <row r="1857" spans="10:10" ht="15">
      <c r="J1857" s="7"/>
    </row>
    <row r="1858" spans="10:10" ht="15">
      <c r="J1858" s="7"/>
    </row>
    <row r="1859" spans="10:10" ht="15">
      <c r="J1859" s="7"/>
    </row>
    <row r="1860" spans="10:10" ht="15">
      <c r="J1860" s="7"/>
    </row>
    <row r="1861" spans="10:10" ht="15">
      <c r="J1861" s="7"/>
    </row>
    <row r="1862" spans="10:10" ht="15">
      <c r="J1862" s="7"/>
    </row>
    <row r="1863" spans="10:10" ht="15">
      <c r="J1863" s="7"/>
    </row>
    <row r="1864" spans="10:10" ht="15">
      <c r="J1864" s="7"/>
    </row>
    <row r="1865" spans="10:10" ht="15">
      <c r="J1865" s="7"/>
    </row>
    <row r="1866" spans="10:10" ht="15">
      <c r="J1866" s="7"/>
    </row>
    <row r="1867" spans="10:10" ht="15">
      <c r="J1867" s="7"/>
    </row>
    <row r="1868" spans="10:10" ht="15">
      <c r="J1868" s="7"/>
    </row>
    <row r="1869" spans="10:10" ht="15">
      <c r="J1869" s="7"/>
    </row>
    <row r="1870" spans="10:10" ht="15">
      <c r="J1870" s="7"/>
    </row>
    <row r="1871" spans="10:10" ht="15">
      <c r="J1871" s="7"/>
    </row>
    <row r="1872" spans="10:10" ht="15">
      <c r="J1872" s="7"/>
    </row>
    <row r="1873" spans="10:10" ht="15">
      <c r="J1873" s="7"/>
    </row>
    <row r="1874" spans="10:10" ht="15">
      <c r="J1874" s="7"/>
    </row>
    <row r="1875" spans="10:10" ht="15">
      <c r="J1875" s="7"/>
    </row>
    <row r="1876" spans="10:10" ht="15">
      <c r="J1876" s="7"/>
    </row>
    <row r="1877" spans="10:10" ht="15">
      <c r="J1877" s="7"/>
    </row>
    <row r="1878" spans="10:10" ht="15">
      <c r="J1878" s="7"/>
    </row>
    <row r="1879" spans="10:10" ht="15">
      <c r="J1879" s="7"/>
    </row>
    <row r="1880" spans="10:10" ht="15">
      <c r="J1880" s="7"/>
    </row>
    <row r="1881" spans="10:10" ht="15">
      <c r="J1881" s="7"/>
    </row>
    <row r="1882" spans="10:10" ht="15">
      <c r="J1882" s="7"/>
    </row>
    <row r="1883" spans="10:10" ht="15">
      <c r="J1883" s="7"/>
    </row>
    <row r="1884" spans="10:10" ht="15">
      <c r="J1884" s="7"/>
    </row>
    <row r="1885" spans="10:10" ht="15">
      <c r="J1885" s="7"/>
    </row>
    <row r="1886" spans="10:10" ht="15">
      <c r="J1886" s="7"/>
    </row>
    <row r="1887" spans="10:10" ht="15">
      <c r="J1887" s="7"/>
    </row>
    <row r="1888" spans="10:10" ht="15">
      <c r="J1888" s="7"/>
    </row>
    <row r="1889" spans="10:10" ht="15">
      <c r="J1889" s="7"/>
    </row>
    <row r="1890" spans="10:10" ht="15">
      <c r="J1890" s="7"/>
    </row>
    <row r="1891" spans="10:10" ht="15">
      <c r="J1891" s="7"/>
    </row>
    <row r="1892" spans="10:10" ht="15">
      <c r="J1892" s="7"/>
    </row>
    <row r="1893" spans="10:10" ht="15">
      <c r="J1893" s="7"/>
    </row>
    <row r="1894" spans="10:10" ht="15">
      <c r="J1894" s="7"/>
    </row>
    <row r="1895" spans="10:10" ht="15">
      <c r="J1895" s="7"/>
    </row>
    <row r="1896" spans="10:10" ht="15">
      <c r="J1896" s="7"/>
    </row>
    <row r="1897" spans="10:10" ht="15">
      <c r="J1897" s="7"/>
    </row>
    <row r="1898" spans="10:10" ht="15">
      <c r="J1898" s="7"/>
    </row>
    <row r="1899" spans="10:10" ht="15">
      <c r="J1899" s="7"/>
    </row>
    <row r="1900" spans="10:10" ht="15">
      <c r="J1900" s="7"/>
    </row>
    <row r="1901" spans="10:10" ht="15">
      <c r="J1901" s="7"/>
    </row>
    <row r="1902" spans="10:10" ht="15">
      <c r="J1902" s="7"/>
    </row>
    <row r="1903" spans="10:10" ht="15">
      <c r="J1903" s="7"/>
    </row>
    <row r="1904" spans="10:10" ht="15">
      <c r="J1904" s="7"/>
    </row>
    <row r="1905" spans="10:10" ht="15">
      <c r="J1905" s="7"/>
    </row>
    <row r="1906" spans="10:10" ht="15">
      <c r="J1906" s="7"/>
    </row>
    <row r="1907" spans="10:10" ht="15">
      <c r="J1907" s="7"/>
    </row>
    <row r="1908" spans="10:10" ht="15">
      <c r="J1908" s="7"/>
    </row>
    <row r="1909" spans="10:10" ht="15">
      <c r="J1909" s="7"/>
    </row>
    <row r="1910" spans="10:10" ht="15">
      <c r="J1910" s="7"/>
    </row>
    <row r="1911" spans="10:10" ht="15">
      <c r="J1911" s="7"/>
    </row>
    <row r="1912" spans="10:10" ht="15">
      <c r="J1912" s="7"/>
    </row>
    <row r="1913" spans="10:10" ht="15">
      <c r="J1913" s="7"/>
    </row>
    <row r="1914" spans="10:10" ht="15">
      <c r="J1914" s="7"/>
    </row>
    <row r="1915" spans="10:10" ht="15">
      <c r="J1915" s="7"/>
    </row>
    <row r="1916" spans="10:10" ht="15">
      <c r="J1916" s="7"/>
    </row>
    <row r="1917" spans="10:10" ht="15">
      <c r="J1917" s="7"/>
    </row>
    <row r="1918" spans="10:10" ht="15">
      <c r="J1918" s="7"/>
    </row>
    <row r="1919" spans="10:10" ht="15">
      <c r="J1919" s="7"/>
    </row>
    <row r="1920" spans="10:10" ht="15">
      <c r="J1920" s="7"/>
    </row>
    <row r="1921" spans="10:10" ht="15">
      <c r="J1921" s="7"/>
    </row>
    <row r="1922" spans="10:10" ht="15">
      <c r="J1922" s="7"/>
    </row>
    <row r="1923" spans="10:10" ht="15">
      <c r="J1923" s="7"/>
    </row>
    <row r="1924" spans="10:10" ht="15">
      <c r="J1924" s="7"/>
    </row>
    <row r="1925" spans="10:10" ht="15">
      <c r="J1925" s="7"/>
    </row>
    <row r="1926" spans="10:10" ht="15">
      <c r="J1926" s="7"/>
    </row>
    <row r="1927" spans="10:10" ht="15">
      <c r="J1927" s="7"/>
    </row>
    <row r="1928" spans="10:10" ht="15">
      <c r="J1928" s="7"/>
    </row>
    <row r="1929" spans="10:10" ht="15">
      <c r="J1929" s="7"/>
    </row>
    <row r="1930" spans="10:10" ht="15">
      <c r="J1930" s="7"/>
    </row>
    <row r="1931" spans="10:10" ht="15">
      <c r="J1931" s="7"/>
    </row>
    <row r="1932" spans="10:10" ht="15">
      <c r="J1932" s="7"/>
    </row>
    <row r="1933" spans="10:10" ht="15">
      <c r="J1933" s="7"/>
    </row>
    <row r="1934" spans="10:10" ht="15">
      <c r="J1934" s="7"/>
    </row>
    <row r="1935" spans="10:10" ht="15">
      <c r="J1935" s="7"/>
    </row>
    <row r="1936" spans="10:10" ht="15">
      <c r="J1936" s="7"/>
    </row>
    <row r="1937" spans="10:10" ht="15">
      <c r="J1937" s="7"/>
    </row>
    <row r="1938" spans="10:10" ht="15">
      <c r="J1938" s="7"/>
    </row>
    <row r="1939" spans="10:10" ht="15">
      <c r="J1939" s="7"/>
    </row>
    <row r="1940" spans="10:10" ht="15">
      <c r="J1940" s="7"/>
    </row>
    <row r="1941" spans="10:10" ht="15">
      <c r="J1941" s="7"/>
    </row>
    <row r="1942" spans="10:10" ht="15">
      <c r="J1942" s="7"/>
    </row>
    <row r="1943" spans="10:10" ht="15">
      <c r="J1943" s="7"/>
    </row>
    <row r="1944" spans="10:10" ht="15">
      <c r="J1944" s="7"/>
    </row>
    <row r="1945" spans="10:10" ht="15">
      <c r="J1945" s="7"/>
    </row>
    <row r="1946" spans="10:10" ht="15">
      <c r="J1946" s="7"/>
    </row>
    <row r="1947" spans="10:10" ht="15">
      <c r="J1947" s="7"/>
    </row>
    <row r="1948" spans="10:10" ht="15">
      <c r="J1948" s="7"/>
    </row>
    <row r="1949" spans="10:10" ht="15">
      <c r="J1949" s="7"/>
    </row>
    <row r="1950" spans="10:10" ht="15">
      <c r="J1950" s="7"/>
    </row>
    <row r="1951" spans="10:10" ht="15">
      <c r="J1951" s="7"/>
    </row>
    <row r="1952" spans="10:10" ht="15">
      <c r="J1952" s="7"/>
    </row>
    <row r="1953" spans="10:10" ht="15">
      <c r="J1953" s="7"/>
    </row>
    <row r="1954" spans="10:10" ht="15">
      <c r="J1954" s="7"/>
    </row>
    <row r="1955" spans="10:10" ht="15">
      <c r="J1955" s="7"/>
    </row>
    <row r="1956" spans="10:10" ht="15">
      <c r="J1956" s="7"/>
    </row>
    <row r="1957" spans="10:10" ht="15">
      <c r="J1957" s="7"/>
    </row>
    <row r="1958" spans="10:10" ht="15">
      <c r="J1958" s="7"/>
    </row>
    <row r="1959" spans="10:10" ht="15">
      <c r="J1959" s="7"/>
    </row>
    <row r="1960" spans="10:10" ht="15">
      <c r="J1960" s="7"/>
    </row>
    <row r="1961" spans="10:10" ht="15">
      <c r="J1961" s="7"/>
    </row>
    <row r="1962" spans="10:10" ht="15">
      <c r="J1962" s="7"/>
    </row>
    <row r="1963" spans="10:10" ht="15">
      <c r="J1963" s="7"/>
    </row>
    <row r="1964" spans="10:10" ht="15">
      <c r="J1964" s="7"/>
    </row>
    <row r="1965" spans="10:10" ht="15">
      <c r="J1965" s="7"/>
    </row>
    <row r="1966" spans="10:10" ht="15">
      <c r="J1966" s="7"/>
    </row>
    <row r="1967" spans="10:10" ht="15">
      <c r="J1967" s="7"/>
    </row>
    <row r="1968" spans="10:10" ht="15">
      <c r="J1968" s="7"/>
    </row>
    <row r="1969" spans="10:10" ht="15">
      <c r="J1969" s="7"/>
    </row>
    <row r="1970" spans="10:10" ht="15">
      <c r="J1970" s="7"/>
    </row>
    <row r="1971" spans="10:10" ht="15">
      <c r="J1971" s="7"/>
    </row>
    <row r="1972" spans="10:10" ht="15">
      <c r="J1972" s="7"/>
    </row>
    <row r="1973" spans="10:10" ht="15">
      <c r="J1973" s="7"/>
    </row>
    <row r="1974" spans="10:10" ht="15">
      <c r="J1974" s="7"/>
    </row>
    <row r="1975" spans="10:10" ht="15">
      <c r="J1975" s="7"/>
    </row>
    <row r="1976" spans="10:10" ht="15">
      <c r="J1976" s="7"/>
    </row>
    <row r="1977" spans="10:10" ht="15">
      <c r="J1977" s="7"/>
    </row>
    <row r="1978" spans="10:10" ht="15">
      <c r="J1978" s="7"/>
    </row>
    <row r="1979" spans="10:10" ht="15">
      <c r="J1979" s="7"/>
    </row>
    <row r="1980" spans="10:10" ht="15">
      <c r="J1980" s="7"/>
    </row>
    <row r="1981" spans="10:10" ht="15">
      <c r="J1981" s="7"/>
    </row>
    <row r="1982" spans="10:10" ht="15">
      <c r="J1982" s="7"/>
    </row>
    <row r="1983" spans="10:10" ht="15">
      <c r="J1983" s="7"/>
    </row>
    <row r="1984" spans="10:10" ht="15">
      <c r="J1984" s="7"/>
    </row>
    <row r="1985" spans="10:10" ht="15">
      <c r="J1985" s="7"/>
    </row>
    <row r="1986" spans="10:10" ht="15">
      <c r="J1986" s="7"/>
    </row>
    <row r="1987" spans="10:10" ht="15">
      <c r="J1987" s="7"/>
    </row>
    <row r="1988" spans="10:10" ht="15">
      <c r="J1988" s="7"/>
    </row>
    <row r="1989" spans="10:10" ht="15">
      <c r="J1989" s="7"/>
    </row>
    <row r="1990" spans="10:10" ht="15">
      <c r="J1990" s="7"/>
    </row>
    <row r="1991" spans="10:10" ht="15">
      <c r="J1991" s="7"/>
    </row>
    <row r="1992" spans="10:10" ht="15">
      <c r="J1992" s="7"/>
    </row>
    <row r="1993" spans="10:10" ht="15">
      <c r="J1993" s="7"/>
    </row>
    <row r="1994" spans="10:10" ht="15">
      <c r="J1994" s="7"/>
    </row>
    <row r="1995" spans="10:10" ht="15">
      <c r="J1995" s="7"/>
    </row>
    <row r="1996" spans="10:10" ht="15">
      <c r="J1996" s="7"/>
    </row>
    <row r="1997" spans="10:10" ht="15">
      <c r="J1997" s="7"/>
    </row>
    <row r="1998" spans="10:10" ht="15">
      <c r="J1998" s="7"/>
    </row>
    <row r="1999" spans="10:10" ht="15">
      <c r="J1999" s="7"/>
    </row>
    <row r="2000" spans="10:10" ht="15">
      <c r="J2000" s="7"/>
    </row>
    <row r="2001" spans="10:10" ht="15">
      <c r="J2001" s="7"/>
    </row>
    <row r="2002" spans="10:10" ht="15">
      <c r="J2002" s="7"/>
    </row>
    <row r="2003" spans="10:10" ht="15">
      <c r="J2003" s="7"/>
    </row>
    <row r="2004" spans="10:10" ht="15">
      <c r="J2004" s="7"/>
    </row>
    <row r="2005" spans="10:10" ht="15">
      <c r="J2005" s="7"/>
    </row>
    <row r="2006" spans="10:10" ht="15">
      <c r="J2006" s="7"/>
    </row>
    <row r="2007" spans="10:10" ht="15">
      <c r="J2007" s="7"/>
    </row>
    <row r="2008" spans="10:10" ht="15">
      <c r="J2008" s="7"/>
    </row>
    <row r="2009" spans="10:10" ht="15">
      <c r="J2009" s="7"/>
    </row>
    <row r="2010" spans="10:10" ht="15">
      <c r="J2010" s="7"/>
    </row>
    <row r="2011" spans="10:10" ht="15">
      <c r="J2011" s="7"/>
    </row>
    <row r="2012" spans="10:10" ht="15">
      <c r="J2012" s="7"/>
    </row>
    <row r="2013" spans="10:10" ht="15">
      <c r="J2013" s="7"/>
    </row>
    <row r="2014" spans="10:10" ht="15">
      <c r="J2014" s="7"/>
    </row>
    <row r="2015" spans="10:10" ht="15">
      <c r="J2015" s="7"/>
    </row>
    <row r="2016" spans="10:10" ht="15">
      <c r="J2016" s="7"/>
    </row>
    <row r="2017" spans="10:10" ht="15">
      <c r="J2017" s="7"/>
    </row>
    <row r="2018" spans="10:10" ht="15">
      <c r="J2018" s="7"/>
    </row>
    <row r="2019" spans="10:10" ht="15">
      <c r="J2019" s="7"/>
    </row>
    <row r="2020" spans="10:10" ht="15">
      <c r="J2020" s="7"/>
    </row>
    <row r="2021" spans="10:10" ht="15">
      <c r="J2021" s="7"/>
    </row>
    <row r="2022" spans="10:10" ht="15">
      <c r="J2022" s="7"/>
    </row>
    <row r="2023" spans="10:10" ht="15">
      <c r="J2023" s="7"/>
    </row>
    <row r="2024" spans="10:10" ht="15">
      <c r="J2024" s="7"/>
    </row>
    <row r="2025" spans="10:10" ht="15">
      <c r="J2025" s="7"/>
    </row>
    <row r="2026" spans="10:10" ht="15">
      <c r="J2026" s="7"/>
    </row>
    <row r="2027" spans="10:10" ht="15">
      <c r="J2027" s="7"/>
    </row>
    <row r="2028" spans="10:10" ht="15">
      <c r="J2028" s="7"/>
    </row>
    <row r="2029" spans="10:10" ht="15">
      <c r="J2029" s="7"/>
    </row>
    <row r="2030" spans="10:10" ht="15">
      <c r="J2030" s="7"/>
    </row>
    <row r="2031" spans="10:10" ht="15">
      <c r="J2031" s="7"/>
    </row>
    <row r="2032" spans="10:10" ht="15">
      <c r="J2032" s="7"/>
    </row>
    <row r="2033" spans="10:10" ht="15">
      <c r="J2033" s="7"/>
    </row>
    <row r="2034" spans="10:10" ht="15">
      <c r="J2034" s="7"/>
    </row>
    <row r="2035" spans="10:10" ht="15">
      <c r="J2035" s="7"/>
    </row>
    <row r="2036" spans="10:10" ht="15">
      <c r="J2036" s="7"/>
    </row>
    <row r="2037" spans="10:10" ht="15">
      <c r="J2037" s="7"/>
    </row>
    <row r="2038" spans="10:10" ht="15">
      <c r="J2038" s="7"/>
    </row>
    <row r="2039" spans="10:10" ht="15">
      <c r="J2039" s="7"/>
    </row>
    <row r="2040" spans="10:10" ht="15">
      <c r="J2040" s="7"/>
    </row>
    <row r="2041" spans="10:10" ht="15">
      <c r="J2041" s="7"/>
    </row>
    <row r="2042" spans="10:10" ht="15">
      <c r="J2042" s="7"/>
    </row>
    <row r="2043" spans="10:10" ht="15">
      <c r="J2043" s="7"/>
    </row>
    <row r="2044" spans="10:10" ht="15">
      <c r="J2044" s="7"/>
    </row>
    <row r="2045" spans="10:10" ht="15">
      <c r="J2045" s="7"/>
    </row>
    <row r="2046" spans="10:10" ht="15">
      <c r="J2046" s="7"/>
    </row>
    <row r="2047" spans="10:10" ht="15">
      <c r="J2047" s="7"/>
    </row>
    <row r="2048" spans="10:10" ht="15">
      <c r="J2048" s="7"/>
    </row>
    <row r="2049" spans="10:10" ht="15">
      <c r="J2049" s="7"/>
    </row>
    <row r="2050" spans="10:10" ht="15">
      <c r="J2050" s="7"/>
    </row>
    <row r="2051" spans="10:10" ht="15">
      <c r="J2051" s="7"/>
    </row>
    <row r="2052" spans="10:10" ht="15">
      <c r="J2052" s="7"/>
    </row>
    <row r="2053" spans="10:10" ht="15">
      <c r="J2053" s="7"/>
    </row>
    <row r="2054" spans="10:10" ht="15">
      <c r="J2054" s="7"/>
    </row>
    <row r="2055" spans="10:10" ht="15">
      <c r="J2055" s="7"/>
    </row>
    <row r="2056" spans="10:10" ht="15">
      <c r="J2056" s="7"/>
    </row>
    <row r="2057" spans="10:10" ht="15">
      <c r="J2057" s="7"/>
    </row>
    <row r="2058" spans="10:10" ht="15">
      <c r="J2058" s="7"/>
    </row>
    <row r="2059" spans="10:10" ht="15">
      <c r="J2059" s="7"/>
    </row>
    <row r="2060" spans="10:10" ht="15">
      <c r="J2060" s="7"/>
    </row>
    <row r="2061" spans="10:10" ht="15">
      <c r="J2061" s="7"/>
    </row>
    <row r="2062" spans="10:10" ht="15">
      <c r="J2062" s="7"/>
    </row>
    <row r="2063" spans="10:10" ht="15">
      <c r="J2063" s="7"/>
    </row>
    <row r="2064" spans="10:10" ht="15">
      <c r="J2064" s="7"/>
    </row>
    <row r="2065" spans="10:10" ht="15">
      <c r="J2065" s="7"/>
    </row>
    <row r="2066" spans="10:10" ht="15">
      <c r="J2066" s="7"/>
    </row>
    <row r="2067" spans="10:10" ht="15">
      <c r="J2067" s="7"/>
    </row>
    <row r="2068" spans="10:10" ht="15">
      <c r="J2068" s="7"/>
    </row>
    <row r="2069" spans="10:10" ht="15">
      <c r="J2069" s="7"/>
    </row>
    <row r="2070" spans="10:10" ht="15">
      <c r="J2070" s="7"/>
    </row>
    <row r="2071" spans="10:10" ht="15">
      <c r="J2071" s="7"/>
    </row>
    <row r="2072" spans="10:10" ht="15">
      <c r="J2072" s="7"/>
    </row>
    <row r="2073" spans="10:10" ht="15">
      <c r="J2073" s="7"/>
    </row>
    <row r="2074" spans="10:10" ht="15">
      <c r="J2074" s="7"/>
    </row>
    <row r="2075" spans="10:10" ht="15">
      <c r="J2075" s="7"/>
    </row>
    <row r="2076" spans="10:10" ht="15">
      <c r="J2076" s="7"/>
    </row>
    <row r="2077" spans="10:10" ht="15">
      <c r="J2077" s="7"/>
    </row>
    <row r="2078" spans="10:10" ht="15">
      <c r="J2078" s="7"/>
    </row>
    <row r="2079" spans="10:10" ht="15">
      <c r="J2079" s="7"/>
    </row>
    <row r="2080" spans="10:10" ht="15">
      <c r="J2080" s="7"/>
    </row>
    <row r="2081" spans="10:10" ht="15">
      <c r="J2081" s="7"/>
    </row>
    <row r="2082" spans="10:10" ht="15">
      <c r="J2082" s="7"/>
    </row>
    <row r="2083" spans="10:10" ht="15">
      <c r="J2083" s="7"/>
    </row>
    <row r="2084" spans="10:10" ht="15">
      <c r="J2084" s="7"/>
    </row>
    <row r="2085" spans="10:10" ht="15">
      <c r="J2085" s="7"/>
    </row>
    <row r="2086" spans="10:10" ht="15">
      <c r="J2086" s="7"/>
    </row>
    <row r="2087" spans="10:10" ht="15">
      <c r="J2087" s="7"/>
    </row>
    <row r="2088" spans="10:10" ht="15">
      <c r="J2088" s="7"/>
    </row>
    <row r="2089" spans="10:10" ht="15">
      <c r="J2089" s="7"/>
    </row>
    <row r="2090" spans="10:10" ht="15">
      <c r="J2090" s="7"/>
    </row>
    <row r="2091" spans="10:10" ht="15">
      <c r="J2091" s="7"/>
    </row>
    <row r="2092" spans="10:10" ht="15">
      <c r="J2092" s="7"/>
    </row>
    <row r="2093" spans="10:10" ht="15">
      <c r="J2093" s="7"/>
    </row>
    <row r="2094" spans="10:10" ht="15">
      <c r="J2094" s="7"/>
    </row>
    <row r="2095" spans="10:10" ht="15">
      <c r="J2095" s="7"/>
    </row>
    <row r="2096" spans="10:10" ht="15">
      <c r="J2096" s="7"/>
    </row>
    <row r="2097" spans="10:10" ht="15">
      <c r="J2097" s="7"/>
    </row>
    <row r="2098" spans="10:10" ht="15">
      <c r="J2098" s="7"/>
    </row>
    <row r="2099" spans="10:10" ht="15">
      <c r="J2099" s="7"/>
    </row>
    <row r="2100" spans="10:10" ht="15">
      <c r="J2100" s="7"/>
    </row>
    <row r="2101" spans="10:10" ht="15">
      <c r="J2101" s="7"/>
    </row>
    <row r="2102" spans="10:10" ht="15">
      <c r="J2102" s="7"/>
    </row>
    <row r="2103" spans="10:10" ht="15">
      <c r="J2103" s="7"/>
    </row>
    <row r="2104" spans="10:10" ht="15">
      <c r="J2104" s="7"/>
    </row>
    <row r="2105" spans="10:10" ht="15">
      <c r="J2105" s="7"/>
    </row>
    <row r="2106" spans="10:10" ht="15">
      <c r="J2106" s="7"/>
    </row>
    <row r="2107" spans="10:10" ht="15">
      <c r="J2107" s="7"/>
    </row>
    <row r="2108" spans="10:10" ht="15">
      <c r="J2108" s="7"/>
    </row>
    <row r="2109" spans="10:10" ht="15">
      <c r="J2109" s="7"/>
    </row>
    <row r="2110" spans="10:10" ht="15">
      <c r="J2110" s="7"/>
    </row>
    <row r="2111" spans="10:10" ht="15">
      <c r="J2111" s="7"/>
    </row>
    <row r="2112" spans="10:10" ht="15">
      <c r="J2112" s="7"/>
    </row>
    <row r="2113" spans="10:10" ht="15">
      <c r="J2113" s="7"/>
    </row>
    <row r="2114" spans="10:10" ht="15">
      <c r="J2114" s="7"/>
    </row>
    <row r="2115" spans="10:10" ht="15">
      <c r="J2115" s="7"/>
    </row>
    <row r="2116" spans="10:10" ht="15">
      <c r="J2116" s="7"/>
    </row>
    <row r="2117" spans="10:10" ht="15">
      <c r="J2117" s="7"/>
    </row>
    <row r="2118" spans="10:10" ht="15">
      <c r="J2118" s="7"/>
    </row>
    <row r="2119" spans="10:10" ht="15">
      <c r="J2119" s="7"/>
    </row>
    <row r="2120" spans="10:10" ht="15">
      <c r="J2120" s="7"/>
    </row>
    <row r="2121" spans="10:10" ht="15">
      <c r="J2121" s="7"/>
    </row>
    <row r="2122" spans="10:10" ht="15">
      <c r="J2122" s="7"/>
    </row>
    <row r="2123" spans="10:10" ht="15">
      <c r="J2123" s="7"/>
    </row>
    <row r="2124" spans="10:10" ht="15">
      <c r="J2124" s="7"/>
    </row>
    <row r="2125" spans="10:10" ht="15">
      <c r="J2125" s="7"/>
    </row>
    <row r="2126" spans="10:10" ht="15">
      <c r="J2126" s="7"/>
    </row>
    <row r="2127" spans="10:10" ht="15">
      <c r="J2127" s="7"/>
    </row>
    <row r="2128" spans="10:10" ht="15">
      <c r="J2128" s="7"/>
    </row>
    <row r="2129" spans="10:10" ht="15">
      <c r="J2129" s="7"/>
    </row>
    <row r="2130" spans="10:10" ht="15">
      <c r="J2130" s="7"/>
    </row>
    <row r="2131" spans="10:10" ht="15">
      <c r="J2131" s="7"/>
    </row>
    <row r="2132" spans="10:10" ht="15">
      <c r="J2132" s="7"/>
    </row>
    <row r="2133" spans="10:10" ht="15">
      <c r="J2133" s="7"/>
    </row>
    <row r="2134" spans="10:10" ht="15">
      <c r="J2134" s="7"/>
    </row>
    <row r="2135" spans="10:10" ht="15">
      <c r="J2135" s="7"/>
    </row>
    <row r="2136" spans="10:10" ht="15">
      <c r="J2136" s="7"/>
    </row>
    <row r="2137" spans="10:10" ht="15">
      <c r="J2137" s="7"/>
    </row>
    <row r="2138" spans="10:10" ht="15">
      <c r="J2138" s="7"/>
    </row>
    <row r="2139" spans="10:10" ht="15">
      <c r="J2139" s="7"/>
    </row>
    <row r="2140" spans="10:10" ht="15">
      <c r="J2140" s="7"/>
    </row>
    <row r="2141" spans="10:10" ht="15">
      <c r="J2141" s="7"/>
    </row>
    <row r="2142" spans="10:10" ht="15">
      <c r="J2142" s="7"/>
    </row>
    <row r="2143" spans="10:10" ht="15">
      <c r="J2143" s="7"/>
    </row>
    <row r="2144" spans="10:10" ht="15">
      <c r="J2144" s="7"/>
    </row>
    <row r="2145" spans="10:10" ht="15">
      <c r="J2145" s="7"/>
    </row>
    <row r="2146" spans="10:10" ht="15">
      <c r="J2146" s="7"/>
    </row>
    <row r="2147" spans="10:10" ht="15">
      <c r="J2147" s="7"/>
    </row>
    <row r="2148" spans="10:10" ht="15">
      <c r="J2148" s="7"/>
    </row>
    <row r="2149" spans="10:10" ht="15">
      <c r="J2149" s="7"/>
    </row>
    <row r="2150" spans="10:10" ht="15">
      <c r="J2150" s="7"/>
    </row>
    <row r="2151" spans="10:10" ht="15">
      <c r="J2151" s="7"/>
    </row>
    <row r="2152" spans="10:10" ht="15">
      <c r="J2152" s="7"/>
    </row>
    <row r="2153" spans="10:10" ht="15">
      <c r="J2153" s="7"/>
    </row>
    <row r="2154" spans="10:10" ht="15">
      <c r="J2154" s="7"/>
    </row>
    <row r="2155" spans="10:10" ht="15">
      <c r="J2155" s="7"/>
    </row>
    <row r="2156" spans="10:10" ht="15">
      <c r="J2156" s="7"/>
    </row>
    <row r="2157" spans="10:10" ht="15">
      <c r="J2157" s="7"/>
    </row>
    <row r="2158" spans="10:10" ht="15">
      <c r="J2158" s="7"/>
    </row>
    <row r="2159" spans="10:10" ht="15">
      <c r="J2159" s="7"/>
    </row>
    <row r="2160" spans="10:10" ht="15">
      <c r="J2160" s="7"/>
    </row>
    <row r="2161" spans="10:10" ht="15">
      <c r="J2161" s="7"/>
    </row>
    <row r="2162" spans="10:10" ht="15">
      <c r="J2162" s="7"/>
    </row>
    <row r="2163" spans="10:10" ht="15">
      <c r="J2163" s="7"/>
    </row>
    <row r="2164" spans="10:10" ht="15">
      <c r="J2164" s="7"/>
    </row>
    <row r="2165" spans="10:10" ht="15">
      <c r="J2165" s="7"/>
    </row>
    <row r="2166" spans="10:10" ht="15">
      <c r="J2166" s="7"/>
    </row>
    <row r="2167" spans="10:10" ht="15">
      <c r="J2167" s="7"/>
    </row>
    <row r="2168" spans="10:10" ht="15">
      <c r="J2168" s="7"/>
    </row>
    <row r="2169" spans="10:10" ht="15">
      <c r="J2169" s="7"/>
    </row>
    <row r="2170" spans="10:10" ht="15">
      <c r="J2170" s="7"/>
    </row>
    <row r="2171" spans="10:10" ht="15">
      <c r="J2171" s="7"/>
    </row>
    <row r="2172" spans="10:10" ht="15">
      <c r="J2172" s="7"/>
    </row>
    <row r="2173" spans="10:10" ht="15">
      <c r="J2173" s="7"/>
    </row>
    <row r="2174" spans="10:10" ht="15">
      <c r="J2174" s="7"/>
    </row>
    <row r="2175" spans="10:10" ht="15">
      <c r="J2175" s="7"/>
    </row>
    <row r="2176" spans="10:10" ht="15">
      <c r="J2176" s="7"/>
    </row>
    <row r="2177" spans="10:10" ht="15">
      <c r="J2177" s="7"/>
    </row>
    <row r="2178" spans="10:10" ht="15">
      <c r="J2178" s="7"/>
    </row>
    <row r="2179" spans="10:10" ht="15">
      <c r="J2179" s="7"/>
    </row>
    <row r="2180" spans="10:10" ht="15">
      <c r="J2180" s="7"/>
    </row>
    <row r="2181" spans="10:10" ht="15">
      <c r="J2181" s="7"/>
    </row>
    <row r="2182" spans="10:10" ht="15">
      <c r="J2182" s="7"/>
    </row>
    <row r="2183" spans="10:10" ht="15">
      <c r="J2183" s="7"/>
    </row>
    <row r="2184" spans="10:10" ht="15">
      <c r="J2184" s="7"/>
    </row>
    <row r="2185" spans="10:10" ht="15">
      <c r="J2185" s="7"/>
    </row>
    <row r="2186" spans="10:10" ht="15">
      <c r="J2186" s="7"/>
    </row>
    <row r="2187" spans="10:10" ht="15">
      <c r="J2187" s="7"/>
    </row>
    <row r="2188" spans="10:10" ht="15">
      <c r="J2188" s="7"/>
    </row>
    <row r="2189" spans="10:10" ht="15">
      <c r="J2189" s="7"/>
    </row>
    <row r="2190" spans="10:10" ht="15">
      <c r="J2190" s="7"/>
    </row>
    <row r="2191" spans="10:10" ht="15">
      <c r="J2191" s="7"/>
    </row>
    <row r="2192" spans="10:10" ht="15">
      <c r="J2192" s="7"/>
    </row>
    <row r="2193" spans="10:10" ht="15">
      <c r="J2193" s="7"/>
    </row>
    <row r="2194" spans="10:10" ht="15">
      <c r="J2194" s="7"/>
    </row>
    <row r="2195" spans="10:10" ht="15">
      <c r="J2195" s="7"/>
    </row>
    <row r="2196" spans="10:10" ht="15">
      <c r="J2196" s="7"/>
    </row>
    <row r="2197" spans="10:10" ht="15">
      <c r="J2197" s="7"/>
    </row>
    <row r="2198" spans="10:10" ht="15">
      <c r="J2198" s="7"/>
    </row>
    <row r="2199" spans="10:10" ht="15">
      <c r="J2199" s="7"/>
    </row>
    <row r="2200" spans="10:10" ht="15">
      <c r="J2200" s="7"/>
    </row>
    <row r="2201" spans="10:10" ht="15">
      <c r="J2201" s="7"/>
    </row>
    <row r="2202" spans="10:10" ht="15">
      <c r="J2202" s="7"/>
    </row>
    <row r="2203" spans="10:10" ht="15">
      <c r="J2203" s="7"/>
    </row>
    <row r="2204" spans="10:10" ht="15">
      <c r="J2204" s="7"/>
    </row>
    <row r="2205" spans="10:10" ht="15">
      <c r="J2205" s="7"/>
    </row>
    <row r="2206" spans="10:10" ht="15">
      <c r="J2206" s="7"/>
    </row>
    <row r="2207" spans="10:10" ht="15">
      <c r="J2207" s="7"/>
    </row>
    <row r="2208" spans="10:10" ht="15">
      <c r="J2208" s="7"/>
    </row>
    <row r="2209" spans="10:10" ht="15">
      <c r="J2209" s="7"/>
    </row>
    <row r="2210" spans="10:10" ht="15">
      <c r="J2210" s="7"/>
    </row>
    <row r="2211" spans="10:10" ht="15">
      <c r="J2211" s="7"/>
    </row>
    <row r="2212" spans="10:10" ht="15">
      <c r="J2212" s="7"/>
    </row>
    <row r="2213" spans="10:10" ht="15">
      <c r="J2213" s="7"/>
    </row>
    <row r="2214" spans="10:10" ht="15">
      <c r="J2214" s="7"/>
    </row>
    <row r="2215" spans="10:10" ht="15">
      <c r="J2215" s="7"/>
    </row>
    <row r="2216" spans="10:10" ht="15">
      <c r="J2216" s="7"/>
    </row>
    <row r="2217" spans="10:10" ht="15">
      <c r="J2217" s="7"/>
    </row>
    <row r="2218" spans="10:10" ht="15">
      <c r="J2218" s="7"/>
    </row>
    <row r="2219" spans="10:10" ht="15">
      <c r="J2219" s="7"/>
    </row>
    <row r="2220" spans="10:10" ht="15">
      <c r="J2220" s="7"/>
    </row>
    <row r="2221" spans="10:10" ht="15">
      <c r="J2221" s="7"/>
    </row>
    <row r="2222" spans="10:10" ht="15">
      <c r="J2222" s="7"/>
    </row>
    <row r="2223" spans="10:10" ht="15">
      <c r="J2223" s="7"/>
    </row>
    <row r="2224" spans="10:10" ht="15">
      <c r="J2224" s="7"/>
    </row>
    <row r="2225" spans="10:10" ht="15">
      <c r="J2225" s="7"/>
    </row>
    <row r="2226" spans="10:10" ht="15">
      <c r="J2226" s="7"/>
    </row>
    <row r="2227" spans="10:10" ht="15">
      <c r="J2227" s="7"/>
    </row>
    <row r="2228" spans="10:10" ht="15">
      <c r="J2228" s="7"/>
    </row>
    <row r="2229" spans="10:10" ht="15">
      <c r="J2229" s="7"/>
    </row>
    <row r="2230" spans="10:10" ht="15">
      <c r="J2230" s="7"/>
    </row>
    <row r="2231" spans="10:10" ht="15">
      <c r="J2231" s="7"/>
    </row>
    <row r="2232" spans="10:10" ht="15">
      <c r="J2232" s="7"/>
    </row>
    <row r="2233" spans="10:10" ht="15">
      <c r="J2233" s="7"/>
    </row>
    <row r="2234" spans="10:10" ht="15">
      <c r="J2234" s="7"/>
    </row>
    <row r="2235" spans="10:10" ht="15">
      <c r="J2235" s="7"/>
    </row>
    <row r="2236" spans="10:10" ht="15">
      <c r="J2236" s="7"/>
    </row>
    <row r="2237" spans="10:10" ht="15">
      <c r="J2237" s="7"/>
    </row>
    <row r="2238" spans="10:10" ht="15">
      <c r="J2238" s="7"/>
    </row>
    <row r="2239" spans="10:10" ht="15">
      <c r="J2239" s="7"/>
    </row>
    <row r="2240" spans="10:10" ht="15">
      <c r="J2240" s="7"/>
    </row>
    <row r="2241" spans="10:10" ht="15">
      <c r="J2241" s="7"/>
    </row>
    <row r="2242" spans="10:10" ht="15">
      <c r="J2242" s="7"/>
    </row>
    <row r="2243" spans="10:10" ht="15">
      <c r="J2243" s="7"/>
    </row>
    <row r="2244" spans="10:10" ht="15">
      <c r="J2244" s="7"/>
    </row>
    <row r="2245" spans="10:10" ht="15">
      <c r="J2245" s="7"/>
    </row>
    <row r="2246" spans="10:10" ht="15">
      <c r="J2246" s="7"/>
    </row>
    <row r="2247" spans="10:10" ht="15">
      <c r="J2247" s="7"/>
    </row>
    <row r="2248" spans="10:10" ht="15">
      <c r="J2248" s="7"/>
    </row>
    <row r="2249" spans="10:10" ht="15">
      <c r="J2249" s="7"/>
    </row>
    <row r="2250" spans="10:10" ht="15">
      <c r="J2250" s="7"/>
    </row>
    <row r="2251" spans="10:10" ht="15">
      <c r="J2251" s="7"/>
    </row>
    <row r="2252" spans="10:10" ht="15">
      <c r="J2252" s="7"/>
    </row>
    <row r="2253" spans="10:10" ht="15">
      <c r="J2253" s="7"/>
    </row>
    <row r="2254" spans="10:10" ht="15">
      <c r="J2254" s="7"/>
    </row>
    <row r="2255" spans="10:10" ht="15">
      <c r="J2255" s="7"/>
    </row>
    <row r="2256" spans="10:10" ht="15">
      <c r="J2256" s="7"/>
    </row>
    <row r="2257" spans="10:10" ht="15">
      <c r="J2257" s="7"/>
    </row>
    <row r="2258" spans="10:10" ht="15">
      <c r="J2258" s="7"/>
    </row>
    <row r="2259" spans="10:10" ht="15">
      <c r="J2259" s="7"/>
    </row>
    <row r="2260" spans="10:10" ht="15">
      <c r="J2260" s="7"/>
    </row>
    <row r="2261" spans="10:10" ht="15">
      <c r="J2261" s="7"/>
    </row>
    <row r="2262" spans="10:10" ht="15">
      <c r="J2262" s="7"/>
    </row>
    <row r="2263" spans="10:10" ht="15">
      <c r="J2263" s="7"/>
    </row>
    <row r="2264" spans="10:10" ht="15">
      <c r="J2264" s="7"/>
    </row>
    <row r="2265" spans="10:10" ht="15">
      <c r="J2265" s="7"/>
    </row>
    <row r="2266" spans="10:10" ht="15">
      <c r="J2266" s="7"/>
    </row>
    <row r="2267" spans="10:10" ht="15">
      <c r="J2267" s="7"/>
    </row>
    <row r="2268" spans="10:10" ht="15">
      <c r="J2268" s="7"/>
    </row>
    <row r="2269" spans="10:10" ht="15">
      <c r="J2269" s="7"/>
    </row>
    <row r="2270" spans="10:10" ht="15">
      <c r="J2270" s="7"/>
    </row>
    <row r="2271" spans="10:10" ht="15">
      <c r="J2271" s="7"/>
    </row>
    <row r="2272" spans="10:10" ht="15">
      <c r="J2272" s="7"/>
    </row>
    <row r="2273" spans="10:10" ht="15">
      <c r="J2273" s="7"/>
    </row>
    <row r="2274" spans="10:10" ht="15">
      <c r="J2274" s="7"/>
    </row>
    <row r="2275" spans="10:10" ht="15">
      <c r="J2275" s="7"/>
    </row>
    <row r="2276" spans="10:10" ht="15">
      <c r="J2276" s="7"/>
    </row>
    <row r="2277" spans="10:10" ht="15">
      <c r="J2277" s="7"/>
    </row>
    <row r="2278" spans="10:10" ht="15">
      <c r="J2278" s="7"/>
    </row>
    <row r="2279" spans="10:10" ht="15">
      <c r="J2279" s="7"/>
    </row>
    <row r="2280" spans="10:10" ht="15">
      <c r="J2280" s="7"/>
    </row>
    <row r="2281" spans="10:10" ht="15">
      <c r="J2281" s="7"/>
    </row>
    <row r="2282" spans="10:10" ht="15">
      <c r="J2282" s="7"/>
    </row>
    <row r="2283" spans="10:10" ht="15">
      <c r="J2283" s="7"/>
    </row>
    <row r="2284" spans="10:10" ht="15">
      <c r="J2284" s="7"/>
    </row>
    <row r="2285" spans="10:10" ht="15">
      <c r="J2285" s="7"/>
    </row>
    <row r="2286" spans="10:10" ht="15">
      <c r="J2286" s="7"/>
    </row>
    <row r="2287" spans="10:10" ht="15">
      <c r="J2287" s="7"/>
    </row>
    <row r="2288" spans="10:10" ht="15">
      <c r="J2288" s="7"/>
    </row>
    <row r="2289" spans="10:10" ht="15">
      <c r="J2289" s="7"/>
    </row>
    <row r="2290" spans="10:10" ht="15">
      <c r="J2290" s="7"/>
    </row>
    <row r="2291" spans="10:10" ht="15">
      <c r="J2291" s="7"/>
    </row>
    <row r="2292" spans="10:10" ht="15">
      <c r="J2292" s="7"/>
    </row>
    <row r="2293" spans="10:10" ht="15">
      <c r="J2293" s="7"/>
    </row>
    <row r="2294" spans="10:10" ht="15">
      <c r="J2294" s="7"/>
    </row>
    <row r="2295" spans="10:10" ht="15">
      <c r="J2295" s="7"/>
    </row>
    <row r="2296" spans="10:10" ht="15">
      <c r="J2296" s="7"/>
    </row>
    <row r="2297" spans="10:10" ht="15">
      <c r="J2297" s="7"/>
    </row>
    <row r="2298" spans="10:10" ht="15">
      <c r="J2298" s="7"/>
    </row>
    <row r="2299" spans="10:10" ht="15">
      <c r="J2299" s="7"/>
    </row>
    <row r="2300" spans="10:10" ht="15">
      <c r="J2300" s="7"/>
    </row>
    <row r="2301" spans="10:10" ht="15">
      <c r="J2301" s="7"/>
    </row>
    <row r="2302" spans="10:10" ht="15">
      <c r="J2302" s="7"/>
    </row>
    <row r="2303" spans="10:10" ht="15">
      <c r="J2303" s="7"/>
    </row>
    <row r="2304" spans="10:10" ht="15">
      <c r="J2304" s="7"/>
    </row>
    <row r="2305" spans="10:10" ht="15">
      <c r="J2305" s="7"/>
    </row>
    <row r="2306" spans="10:10" ht="15">
      <c r="J2306" s="7"/>
    </row>
    <row r="2307" spans="10:10" ht="15">
      <c r="J2307" s="7"/>
    </row>
    <row r="2308" spans="10:10" ht="15">
      <c r="J2308" s="7"/>
    </row>
    <row r="2309" spans="10:10" ht="15">
      <c r="J2309" s="7"/>
    </row>
    <row r="2310" spans="10:10" ht="15">
      <c r="J2310" s="7"/>
    </row>
    <row r="2311" spans="10:10" ht="15">
      <c r="J2311" s="7"/>
    </row>
    <row r="2312" spans="10:10" ht="15">
      <c r="J2312" s="7"/>
    </row>
    <row r="2313" spans="10:10" ht="15">
      <c r="J2313" s="7"/>
    </row>
    <row r="2314" spans="10:10" ht="15">
      <c r="J2314" s="7"/>
    </row>
    <row r="2315" spans="10:10" ht="15">
      <c r="J2315" s="7"/>
    </row>
    <row r="2316" spans="10:10" ht="15">
      <c r="J2316" s="7"/>
    </row>
    <row r="2317" spans="10:10" ht="15">
      <c r="J2317" s="7"/>
    </row>
    <row r="2318" spans="10:10" ht="15">
      <c r="J2318" s="7"/>
    </row>
    <row r="2319" spans="10:10" ht="15">
      <c r="J2319" s="7"/>
    </row>
    <row r="2320" spans="10:10" ht="15">
      <c r="J2320" s="7"/>
    </row>
    <row r="2321" spans="10:10" ht="15">
      <c r="J2321" s="7"/>
    </row>
    <row r="2322" spans="10:10" ht="15">
      <c r="J2322" s="7"/>
    </row>
    <row r="2323" spans="10:10" ht="15">
      <c r="J2323" s="7"/>
    </row>
    <row r="2324" spans="10:10" ht="15">
      <c r="J2324" s="7"/>
    </row>
    <row r="2325" spans="10:10" ht="15">
      <c r="J2325" s="7"/>
    </row>
    <row r="2326" spans="10:10" ht="15">
      <c r="J2326" s="7"/>
    </row>
    <row r="2327" spans="10:10" ht="15">
      <c r="J2327" s="7"/>
    </row>
    <row r="2328" spans="10:10" ht="15">
      <c r="J2328" s="7"/>
    </row>
    <row r="2329" spans="10:10" ht="15">
      <c r="J2329" s="7"/>
    </row>
    <row r="2330" spans="10:10" ht="15">
      <c r="J2330" s="7"/>
    </row>
    <row r="2331" spans="10:10" ht="15">
      <c r="J2331" s="7"/>
    </row>
    <row r="2332" spans="10:10" ht="15">
      <c r="J2332" s="7"/>
    </row>
    <row r="2333" spans="10:10" ht="15">
      <c r="J2333" s="7"/>
    </row>
    <row r="2334" spans="10:10" ht="15">
      <c r="J2334" s="7"/>
    </row>
    <row r="2335" spans="10:10" ht="15">
      <c r="J2335" s="7"/>
    </row>
    <row r="2336" spans="10:10" ht="15">
      <c r="J2336" s="7"/>
    </row>
    <row r="2337" spans="10:10" ht="15">
      <c r="J2337" s="7"/>
    </row>
    <row r="2338" spans="10:10" ht="15">
      <c r="J2338" s="7"/>
    </row>
    <row r="2339" spans="10:10" ht="15">
      <c r="J2339" s="7"/>
    </row>
    <row r="2340" spans="10:10" ht="15">
      <c r="J2340" s="7"/>
    </row>
    <row r="2341" spans="10:10" ht="15">
      <c r="J2341" s="7"/>
    </row>
    <row r="2342" spans="10:10" ht="15">
      <c r="J2342" s="7"/>
    </row>
    <row r="2343" spans="10:10" ht="15">
      <c r="J2343" s="7"/>
    </row>
    <row r="2344" spans="10:10" ht="15">
      <c r="J2344" s="7"/>
    </row>
    <row r="2345" spans="10:10" ht="15">
      <c r="J2345" s="7"/>
    </row>
    <row r="2346" spans="10:10" ht="15">
      <c r="J2346" s="7"/>
    </row>
    <row r="2347" spans="10:10" ht="15">
      <c r="J2347" s="7"/>
    </row>
    <row r="2348" spans="10:10" ht="15">
      <c r="J2348" s="7"/>
    </row>
    <row r="2349" spans="10:10" ht="15">
      <c r="J2349" s="7"/>
    </row>
    <row r="2350" spans="10:10" ht="15">
      <c r="J2350" s="7"/>
    </row>
    <row r="2351" spans="10:10" ht="15">
      <c r="J2351" s="7"/>
    </row>
    <row r="2352" spans="10:10" ht="15">
      <c r="J2352" s="7"/>
    </row>
    <row r="2353" spans="10:10" ht="15">
      <c r="J2353" s="7"/>
    </row>
    <row r="2354" spans="10:10" ht="15">
      <c r="J2354" s="7"/>
    </row>
    <row r="2355" spans="10:10" ht="15">
      <c r="J2355" s="7"/>
    </row>
    <row r="2356" spans="10:10" ht="15">
      <c r="J2356" s="7"/>
    </row>
    <row r="2357" spans="10:10" ht="15">
      <c r="J2357" s="7"/>
    </row>
    <row r="2358" spans="10:10" ht="15">
      <c r="J2358" s="7"/>
    </row>
    <row r="2359" spans="10:10" ht="15">
      <c r="J2359" s="7"/>
    </row>
    <row r="2360" spans="10:10" ht="15">
      <c r="J2360" s="7"/>
    </row>
    <row r="2361" spans="10:10" ht="15">
      <c r="J2361" s="7"/>
    </row>
    <row r="2362" spans="10:10" ht="15">
      <c r="J2362" s="7"/>
    </row>
    <row r="2363" spans="10:10" ht="15">
      <c r="J2363" s="7"/>
    </row>
    <row r="2364" spans="10:10" ht="15">
      <c r="J2364" s="7"/>
    </row>
    <row r="2365" spans="10:10" ht="15">
      <c r="J2365" s="7"/>
    </row>
    <row r="2366" spans="10:10" ht="15">
      <c r="J2366" s="7"/>
    </row>
    <row r="2367" spans="10:10" ht="15">
      <c r="J2367" s="7"/>
    </row>
    <row r="2368" spans="10:10" ht="15">
      <c r="J2368" s="7"/>
    </row>
    <row r="2369" spans="10:10" ht="15">
      <c r="J2369" s="7"/>
    </row>
    <row r="2370" spans="10:10" ht="15">
      <c r="J2370" s="7"/>
    </row>
    <row r="2371" spans="10:10" ht="15">
      <c r="J2371" s="7"/>
    </row>
    <row r="2372" spans="10:10" ht="15">
      <c r="J2372" s="7"/>
    </row>
    <row r="2373" spans="10:10" ht="15">
      <c r="J2373" s="7"/>
    </row>
    <row r="2374" spans="10:10" ht="15">
      <c r="J2374" s="7"/>
    </row>
    <row r="2375" spans="10:10" ht="15">
      <c r="J2375" s="7"/>
    </row>
    <row r="2376" spans="10:10" ht="15">
      <c r="J2376" s="7"/>
    </row>
    <row r="2377" spans="10:10" ht="15">
      <c r="J2377" s="7"/>
    </row>
    <row r="2378" spans="10:10" ht="15">
      <c r="J2378" s="7"/>
    </row>
    <row r="2379" spans="10:10" ht="15">
      <c r="J2379" s="7"/>
    </row>
    <row r="2380" spans="10:10" ht="15">
      <c r="J2380" s="7"/>
    </row>
    <row r="2381" spans="10:10" ht="15">
      <c r="J2381" s="7"/>
    </row>
    <row r="2382" spans="10:10" ht="15">
      <c r="J2382" s="7"/>
    </row>
    <row r="2383" spans="10:10" ht="15">
      <c r="J2383" s="7"/>
    </row>
    <row r="2384" spans="10:10" ht="15">
      <c r="J2384" s="7"/>
    </row>
    <row r="2385" spans="10:10" ht="15">
      <c r="J2385" s="7"/>
    </row>
    <row r="2386" spans="10:10" ht="15">
      <c r="J2386" s="7"/>
    </row>
    <row r="2387" spans="10:10" ht="15">
      <c r="J2387" s="7"/>
    </row>
    <row r="2388" spans="10:10" ht="15">
      <c r="J2388" s="7"/>
    </row>
    <row r="2389" spans="10:10" ht="15">
      <c r="J2389" s="7"/>
    </row>
    <row r="2390" spans="10:10" ht="15">
      <c r="J2390" s="7"/>
    </row>
    <row r="2391" spans="10:10" ht="15">
      <c r="J2391" s="7"/>
    </row>
    <row r="2392" spans="10:10" ht="15">
      <c r="J2392" s="7"/>
    </row>
    <row r="2393" spans="10:10" ht="15">
      <c r="J2393" s="7"/>
    </row>
    <row r="2394" spans="10:10" ht="15">
      <c r="J2394" s="7"/>
    </row>
    <row r="2395" spans="10:10" ht="15">
      <c r="J2395" s="7"/>
    </row>
    <row r="2396" spans="10:10" ht="15">
      <c r="J2396" s="7"/>
    </row>
    <row r="2397" spans="10:10" ht="15">
      <c r="J2397" s="7"/>
    </row>
    <row r="2398" spans="10:10" ht="15">
      <c r="J2398" s="7"/>
    </row>
    <row r="2399" spans="10:10" ht="15">
      <c r="J2399" s="7"/>
    </row>
    <row r="2400" spans="10:10" ht="15">
      <c r="J2400" s="7"/>
    </row>
    <row r="2401" spans="10:10" ht="15">
      <c r="J2401" s="7"/>
    </row>
    <row r="2402" spans="10:10" ht="15">
      <c r="J2402" s="7"/>
    </row>
    <row r="2403" spans="10:10" ht="15">
      <c r="J2403" s="7"/>
    </row>
    <row r="2404" spans="10:10" ht="15">
      <c r="J2404" s="7"/>
    </row>
    <row r="2405" spans="10:10" ht="15">
      <c r="J2405" s="7"/>
    </row>
    <row r="2406" spans="10:10" ht="15">
      <c r="J2406" s="7"/>
    </row>
    <row r="2407" spans="10:10" ht="15">
      <c r="J2407" s="7"/>
    </row>
    <row r="2408" spans="10:10" ht="15">
      <c r="J2408" s="7"/>
    </row>
    <row r="2409" spans="10:10" ht="15">
      <c r="J2409" s="7"/>
    </row>
    <row r="2410" spans="10:10" ht="15">
      <c r="J2410" s="7"/>
    </row>
    <row r="2411" spans="10:10" ht="15">
      <c r="J2411" s="7"/>
    </row>
    <row r="2412" spans="10:10" ht="15">
      <c r="J2412" s="7"/>
    </row>
    <row r="2413" spans="10:10" ht="15">
      <c r="J2413" s="7"/>
    </row>
    <row r="2414" spans="10:10" ht="15">
      <c r="J2414" s="7"/>
    </row>
    <row r="2415" spans="10:10" ht="15">
      <c r="J2415" s="7"/>
    </row>
    <row r="2416" spans="10:10" ht="15">
      <c r="J2416" s="7"/>
    </row>
    <row r="2417" spans="10:10" ht="15">
      <c r="J2417" s="7"/>
    </row>
    <row r="2418" spans="10:10" ht="15">
      <c r="J2418" s="7"/>
    </row>
    <row r="2419" spans="10:10" ht="15">
      <c r="J2419" s="7"/>
    </row>
    <row r="2420" spans="10:10" ht="15">
      <c r="J2420" s="7"/>
    </row>
    <row r="2421" spans="10:10" ht="15">
      <c r="J2421" s="7"/>
    </row>
    <row r="2422" spans="10:10" ht="15">
      <c r="J2422" s="7"/>
    </row>
    <row r="2423" spans="10:10" ht="15">
      <c r="J2423" s="7"/>
    </row>
    <row r="2424" spans="10:10" ht="15">
      <c r="J2424" s="7"/>
    </row>
    <row r="2425" spans="10:10" ht="15">
      <c r="J2425" s="7"/>
    </row>
    <row r="2426" spans="10:10" ht="15">
      <c r="J2426" s="7"/>
    </row>
    <row r="2427" spans="10:10" ht="15">
      <c r="J2427" s="7"/>
    </row>
    <row r="2428" spans="10:10" ht="15">
      <c r="J2428" s="7"/>
    </row>
    <row r="2429" spans="10:10" ht="15">
      <c r="J2429" s="7"/>
    </row>
    <row r="2430" spans="10:10" ht="15">
      <c r="J2430" s="7"/>
    </row>
    <row r="2431" spans="10:10" ht="15">
      <c r="J2431" s="7"/>
    </row>
    <row r="2432" spans="10:10" ht="15">
      <c r="J2432" s="7"/>
    </row>
    <row r="2433" spans="10:10" ht="15">
      <c r="J2433" s="7"/>
    </row>
    <row r="2434" spans="10:10" ht="15">
      <c r="J2434" s="7"/>
    </row>
    <row r="2435" spans="10:10" ht="15">
      <c r="J2435" s="7"/>
    </row>
    <row r="2436" spans="10:10" ht="15">
      <c r="J2436" s="7"/>
    </row>
    <row r="2437" spans="10:10" ht="15">
      <c r="J2437" s="7"/>
    </row>
    <row r="2438" spans="10:10" ht="15">
      <c r="J2438" s="7"/>
    </row>
    <row r="2439" spans="10:10" ht="15">
      <c r="J2439" s="7"/>
    </row>
    <row r="2440" spans="10:10" ht="15">
      <c r="J2440" s="7"/>
    </row>
    <row r="2441" spans="10:10" ht="15">
      <c r="J2441" s="7"/>
    </row>
    <row r="2442" spans="10:10" ht="15">
      <c r="J2442" s="7"/>
    </row>
    <row r="2443" spans="10:10" ht="15">
      <c r="J2443" s="7"/>
    </row>
    <row r="2444" spans="10:10" ht="15">
      <c r="J2444" s="7"/>
    </row>
    <row r="2445" spans="10:10" ht="15">
      <c r="J2445" s="7"/>
    </row>
    <row r="2446" spans="10:10" ht="15">
      <c r="J2446" s="7"/>
    </row>
    <row r="2447" spans="10:10" ht="15">
      <c r="J2447" s="7"/>
    </row>
    <row r="2448" spans="10:10" ht="15">
      <c r="J2448" s="7"/>
    </row>
    <row r="2449" spans="10:10" ht="15">
      <c r="J2449" s="7"/>
    </row>
    <row r="2450" spans="10:10" ht="15">
      <c r="J2450" s="7"/>
    </row>
    <row r="2451" spans="10:10" ht="15">
      <c r="J2451" s="7"/>
    </row>
    <row r="2452" spans="10:10" ht="15">
      <c r="J2452" s="7"/>
    </row>
    <row r="2453" spans="10:10" ht="15">
      <c r="J2453" s="7"/>
    </row>
    <row r="2454" spans="10:10" ht="15">
      <c r="J2454" s="7"/>
    </row>
    <row r="2455" spans="10:10" ht="15">
      <c r="J2455" s="7"/>
    </row>
    <row r="2456" spans="10:10" ht="15">
      <c r="J2456" s="7"/>
    </row>
    <row r="2457" spans="10:10" ht="15">
      <c r="J2457" s="7"/>
    </row>
    <row r="2458" spans="10:10" ht="15">
      <c r="J2458" s="7"/>
    </row>
    <row r="2459" spans="10:10" ht="15">
      <c r="J2459" s="7"/>
    </row>
    <row r="2460" spans="10:10" ht="15">
      <c r="J2460" s="7"/>
    </row>
    <row r="2461" spans="10:10" ht="15">
      <c r="J2461" s="7"/>
    </row>
    <row r="2462" spans="10:10" ht="15">
      <c r="J2462" s="7"/>
    </row>
    <row r="2463" spans="10:10" ht="15">
      <c r="J2463" s="7"/>
    </row>
    <row r="2464" spans="10:10" ht="15">
      <c r="J2464" s="7"/>
    </row>
    <row r="2465" spans="10:10" ht="15">
      <c r="J2465" s="7"/>
    </row>
    <row r="2466" spans="10:10" ht="15">
      <c r="J2466" s="7"/>
    </row>
    <row r="2467" spans="10:10" ht="15">
      <c r="J2467" s="7"/>
    </row>
    <row r="2468" spans="10:10" ht="15">
      <c r="J2468" s="7"/>
    </row>
    <row r="2469" spans="10:10" ht="15">
      <c r="J2469" s="7"/>
    </row>
    <row r="2470" spans="10:10" ht="15">
      <c r="J2470" s="7"/>
    </row>
    <row r="2471" spans="10:10" ht="15">
      <c r="J2471" s="7"/>
    </row>
    <row r="2472" spans="10:10" ht="15">
      <c r="J2472" s="7"/>
    </row>
    <row r="2473" spans="10:10" ht="15">
      <c r="J2473" s="7"/>
    </row>
    <row r="2474" spans="10:10" ht="15">
      <c r="J2474" s="7"/>
    </row>
    <row r="2475" spans="10:10" ht="15">
      <c r="J2475" s="7"/>
    </row>
    <row r="2476" spans="10:10" ht="15">
      <c r="J2476" s="7"/>
    </row>
    <row r="2477" spans="10:10" ht="15">
      <c r="J2477" s="7"/>
    </row>
    <row r="2478" spans="10:10" ht="15">
      <c r="J2478" s="7"/>
    </row>
    <row r="2479" spans="10:10" ht="15">
      <c r="J2479" s="7"/>
    </row>
    <row r="2480" spans="10:10" ht="15">
      <c r="J2480" s="7"/>
    </row>
    <row r="2481" spans="10:10" ht="15">
      <c r="J2481" s="7"/>
    </row>
    <row r="2482" spans="10:10" ht="15">
      <c r="J2482" s="7"/>
    </row>
    <row r="2483" spans="10:10" ht="15">
      <c r="J2483" s="7"/>
    </row>
    <row r="2484" spans="10:10" ht="15">
      <c r="J2484" s="7"/>
    </row>
    <row r="2485" spans="10:10" ht="15">
      <c r="J2485" s="7"/>
    </row>
    <row r="2486" spans="10:10" ht="15">
      <c r="J2486" s="7"/>
    </row>
    <row r="2487" spans="10:10" ht="15">
      <c r="J2487" s="7"/>
    </row>
    <row r="2488" spans="10:10" ht="15">
      <c r="J2488" s="7"/>
    </row>
    <row r="2489" spans="10:10" ht="15">
      <c r="J2489" s="7"/>
    </row>
    <row r="2490" spans="10:10" ht="15">
      <c r="J2490" s="7"/>
    </row>
    <row r="2491" spans="10:10" ht="15">
      <c r="J2491" s="7"/>
    </row>
    <row r="2492" spans="10:10" ht="15">
      <c r="J2492" s="7"/>
    </row>
    <row r="2493" spans="10:10" ht="15">
      <c r="J2493" s="7"/>
    </row>
    <row r="2494" spans="10:10" ht="15">
      <c r="J2494" s="7"/>
    </row>
    <row r="2495" spans="10:10" ht="15">
      <c r="J2495" s="7"/>
    </row>
    <row r="2496" spans="10:10" ht="15">
      <c r="J2496" s="7"/>
    </row>
    <row r="2497" spans="10:10" ht="15">
      <c r="J2497" s="7"/>
    </row>
    <row r="2498" spans="10:10" ht="15">
      <c r="J2498" s="7"/>
    </row>
    <row r="2499" spans="10:10" ht="15">
      <c r="J2499" s="7"/>
    </row>
    <row r="2500" spans="10:10" ht="15">
      <c r="J2500" s="7"/>
    </row>
    <row r="2501" spans="10:10" ht="15">
      <c r="J2501" s="7"/>
    </row>
    <row r="2502" spans="10:10" ht="15">
      <c r="J2502" s="7"/>
    </row>
    <row r="2503" spans="10:10" ht="15">
      <c r="J2503" s="7"/>
    </row>
    <row r="2504" spans="10:10" ht="15">
      <c r="J2504" s="7"/>
    </row>
    <row r="2505" spans="10:10" ht="15">
      <c r="J2505" s="7"/>
    </row>
    <row r="2506" spans="10:10" ht="15">
      <c r="J2506" s="7"/>
    </row>
    <row r="2507" spans="10:10" ht="15">
      <c r="J2507" s="7"/>
    </row>
    <row r="2508" spans="10:10" ht="15">
      <c r="J2508" s="7"/>
    </row>
    <row r="2509" spans="10:10" ht="15">
      <c r="J2509" s="7"/>
    </row>
    <row r="2510" spans="10:10" ht="15">
      <c r="J2510" s="7"/>
    </row>
    <row r="2511" spans="10:10" ht="15">
      <c r="J2511" s="7"/>
    </row>
    <row r="2512" spans="10:10" ht="15">
      <c r="J2512" s="7"/>
    </row>
    <row r="2513" spans="10:10" ht="15">
      <c r="J2513" s="7"/>
    </row>
    <row r="2514" spans="10:10" ht="15">
      <c r="J2514" s="7"/>
    </row>
    <row r="2515" spans="10:10" ht="15">
      <c r="J2515" s="7"/>
    </row>
    <row r="2516" spans="10:10" ht="15">
      <c r="J2516" s="7"/>
    </row>
    <row r="2517" spans="10:10" ht="15">
      <c r="J2517" s="7"/>
    </row>
    <row r="2518" spans="10:10" ht="15">
      <c r="J2518" s="7"/>
    </row>
    <row r="2519" spans="10:10" ht="15">
      <c r="J2519" s="7"/>
    </row>
    <row r="2520" spans="10:10" ht="15">
      <c r="J2520" s="7"/>
    </row>
    <row r="2521" spans="10:10" ht="15">
      <c r="J2521" s="7"/>
    </row>
    <row r="2522" spans="10:10" ht="15">
      <c r="J2522" s="7"/>
    </row>
    <row r="2523" spans="10:10" ht="15">
      <c r="J2523" s="7"/>
    </row>
    <row r="2524" spans="10:10" ht="15">
      <c r="J2524" s="7"/>
    </row>
    <row r="2525" spans="10:10" ht="15">
      <c r="J2525" s="7"/>
    </row>
    <row r="2526" spans="10:10" ht="15">
      <c r="J2526" s="7"/>
    </row>
    <row r="2527" spans="10:10" ht="15">
      <c r="J2527" s="7"/>
    </row>
    <row r="2528" spans="10:10" ht="15">
      <c r="J2528" s="7"/>
    </row>
    <row r="2529" spans="10:10" ht="15">
      <c r="J2529" s="7"/>
    </row>
    <row r="2530" spans="10:10" ht="15">
      <c r="J2530" s="7"/>
    </row>
    <row r="2531" spans="10:10" ht="15">
      <c r="J2531" s="7"/>
    </row>
    <row r="2532" spans="10:10" ht="15">
      <c r="J2532" s="7"/>
    </row>
    <row r="2533" spans="10:10" ht="15">
      <c r="J2533" s="7"/>
    </row>
    <row r="2534" spans="10:10" ht="15">
      <c r="J2534" s="7"/>
    </row>
    <row r="2535" spans="10:10" ht="15">
      <c r="J2535" s="7"/>
    </row>
    <row r="2536" spans="10:10" ht="15">
      <c r="J2536" s="7"/>
    </row>
    <row r="2537" spans="10:10" ht="15">
      <c r="J2537" s="7"/>
    </row>
    <row r="2538" spans="10:10" ht="15">
      <c r="J2538" s="7"/>
    </row>
    <row r="2539" spans="10:10" ht="15">
      <c r="J2539" s="7"/>
    </row>
    <row r="2540" spans="10:10" ht="15">
      <c r="J2540" s="7"/>
    </row>
    <row r="2541" spans="10:10" ht="15">
      <c r="J2541" s="7"/>
    </row>
    <row r="2542" spans="10:10" ht="15">
      <c r="J2542" s="7"/>
    </row>
    <row r="2543" spans="10:10" ht="15">
      <c r="J2543" s="7"/>
    </row>
    <row r="2544" spans="10:10" ht="15">
      <c r="J2544" s="7"/>
    </row>
    <row r="2545" spans="10:10" ht="15">
      <c r="J2545" s="7"/>
    </row>
    <row r="2546" spans="10:10" ht="15">
      <c r="J2546" s="7"/>
    </row>
    <row r="2547" spans="10:10" ht="15">
      <c r="J2547" s="7"/>
    </row>
    <row r="2548" spans="10:10" ht="15">
      <c r="J2548" s="7"/>
    </row>
    <row r="2549" spans="10:10" ht="15">
      <c r="J2549" s="7"/>
    </row>
    <row r="2550" spans="10:10" ht="15">
      <c r="J2550" s="7"/>
    </row>
    <row r="2551" spans="10:10" ht="15">
      <c r="J2551" s="7"/>
    </row>
    <row r="2552" spans="10:10" ht="15">
      <c r="J2552" s="7"/>
    </row>
    <row r="2553" spans="10:10" ht="15">
      <c r="J2553" s="7"/>
    </row>
    <row r="2554" spans="10:10" ht="15">
      <c r="J2554" s="7"/>
    </row>
    <row r="2555" spans="10:10" ht="15">
      <c r="J2555" s="7"/>
    </row>
    <row r="2556" spans="10:10" ht="15">
      <c r="J2556" s="7"/>
    </row>
    <row r="2557" spans="10:10" ht="15">
      <c r="J2557" s="7"/>
    </row>
    <row r="2558" spans="10:10" ht="15">
      <c r="J2558" s="7"/>
    </row>
    <row r="2559" spans="10:10" ht="15">
      <c r="J2559" s="7"/>
    </row>
    <row r="2560" spans="10:10" ht="15">
      <c r="J2560" s="7"/>
    </row>
    <row r="2561" spans="10:10" ht="15">
      <c r="J2561" s="7"/>
    </row>
    <row r="2562" spans="10:10" ht="15">
      <c r="J2562" s="7"/>
    </row>
    <row r="2563" spans="10:10" ht="15">
      <c r="J2563" s="7"/>
    </row>
    <row r="2564" spans="10:10" ht="15">
      <c r="J2564" s="7"/>
    </row>
    <row r="2565" spans="10:10" ht="15">
      <c r="J2565" s="7"/>
    </row>
    <row r="2566" spans="10:10" ht="15">
      <c r="J2566" s="7"/>
    </row>
    <row r="2567" spans="10:10" ht="15">
      <c r="J2567" s="7"/>
    </row>
    <row r="2568" spans="10:10" ht="15">
      <c r="J2568" s="7"/>
    </row>
    <row r="2569" spans="10:10" ht="15">
      <c r="J2569" s="7"/>
    </row>
    <row r="2570" spans="10:10" ht="15">
      <c r="J2570" s="7"/>
    </row>
    <row r="2571" spans="10:10" ht="15">
      <c r="J2571" s="7"/>
    </row>
    <row r="2572" spans="10:10" ht="15">
      <c r="J2572" s="7"/>
    </row>
    <row r="2573" spans="10:10" ht="15">
      <c r="J2573" s="7"/>
    </row>
    <row r="2574" spans="10:10" ht="15">
      <c r="J2574" s="7"/>
    </row>
    <row r="2575" spans="10:10" ht="15">
      <c r="J2575" s="7"/>
    </row>
    <row r="2576" spans="10:10" ht="15">
      <c r="J2576" s="7"/>
    </row>
    <row r="2577" spans="10:10" ht="15">
      <c r="J2577" s="7"/>
    </row>
    <row r="2578" spans="10:10" ht="15">
      <c r="J2578" s="7"/>
    </row>
    <row r="2579" spans="10:10" ht="15">
      <c r="J2579" s="7"/>
    </row>
    <row r="2580" spans="10:10" ht="15">
      <c r="J2580" s="7"/>
    </row>
    <row r="2581" spans="10:10" ht="15">
      <c r="J2581" s="7"/>
    </row>
    <row r="2582" spans="10:10" ht="15">
      <c r="J2582" s="7"/>
    </row>
    <row r="2583" spans="10:10" ht="15">
      <c r="J2583" s="7"/>
    </row>
    <row r="2584" spans="10:10" ht="15">
      <c r="J2584" s="7"/>
    </row>
    <row r="2585" spans="10:10" ht="15">
      <c r="J2585" s="7"/>
    </row>
    <row r="2586" spans="10:10" ht="15">
      <c r="J2586" s="7"/>
    </row>
    <row r="2587" spans="10:10" ht="15">
      <c r="J2587" s="7"/>
    </row>
    <row r="2588" spans="10:10" ht="15">
      <c r="J2588" s="7"/>
    </row>
    <row r="2589" spans="10:10" ht="15">
      <c r="J2589" s="7"/>
    </row>
    <row r="2590" spans="10:10" ht="15">
      <c r="J2590" s="7"/>
    </row>
    <row r="2591" spans="10:10" ht="15">
      <c r="J2591" s="7"/>
    </row>
    <row r="2592" spans="10:10" ht="15">
      <c r="J2592" s="7"/>
    </row>
    <row r="2593" spans="10:10" ht="15">
      <c r="J2593" s="7"/>
    </row>
    <row r="2594" spans="10:10" ht="15">
      <c r="J2594" s="7"/>
    </row>
    <row r="2595" spans="10:10" ht="15">
      <c r="J2595" s="7"/>
    </row>
    <row r="2596" spans="10:10" ht="15">
      <c r="J2596" s="7"/>
    </row>
    <row r="2597" spans="10:10" ht="15">
      <c r="J2597" s="7"/>
    </row>
    <row r="2598" spans="10:10" ht="15">
      <c r="J2598" s="7"/>
    </row>
    <row r="2599" spans="10:10" ht="15">
      <c r="J2599" s="7"/>
    </row>
    <row r="2600" spans="10:10" ht="15">
      <c r="J2600" s="7"/>
    </row>
    <row r="2601" spans="10:10" ht="15">
      <c r="J2601" s="7"/>
    </row>
    <row r="2602" spans="10:10" ht="15">
      <c r="J2602" s="7"/>
    </row>
    <row r="2603" spans="10:10" ht="15">
      <c r="J2603" s="7"/>
    </row>
    <row r="2604" spans="10:10" ht="15">
      <c r="J2604" s="7"/>
    </row>
    <row r="2605" spans="10:10" ht="15">
      <c r="J2605" s="7"/>
    </row>
    <row r="2606" spans="10:10" ht="15">
      <c r="J2606" s="7"/>
    </row>
    <row r="2607" spans="10:10" ht="15">
      <c r="J2607" s="7"/>
    </row>
    <row r="2608" spans="10:10" ht="15">
      <c r="J2608" s="7"/>
    </row>
    <row r="2609" spans="10:10" ht="15">
      <c r="J2609" s="7"/>
    </row>
    <row r="2610" spans="10:10" ht="15">
      <c r="J2610" s="7"/>
    </row>
    <row r="2611" spans="10:10" ht="15">
      <c r="J2611" s="7"/>
    </row>
    <row r="2612" spans="10:10" ht="15">
      <c r="J2612" s="7"/>
    </row>
    <row r="2613" spans="10:10" ht="15">
      <c r="J2613" s="7"/>
    </row>
    <row r="2614" spans="10:10" ht="15">
      <c r="J2614" s="7"/>
    </row>
    <row r="2615" spans="10:10" ht="15">
      <c r="J2615" s="7"/>
    </row>
    <row r="2616" spans="10:10" ht="15">
      <c r="J2616" s="7"/>
    </row>
    <row r="2617" spans="10:10" ht="15">
      <c r="J2617" s="7"/>
    </row>
    <row r="2618" spans="10:10" ht="15">
      <c r="J2618" s="7"/>
    </row>
    <row r="2619" spans="10:10" ht="15">
      <c r="J2619" s="7"/>
    </row>
    <row r="2620" spans="10:10" ht="15">
      <c r="J2620" s="7"/>
    </row>
    <row r="2621" spans="10:10" ht="15">
      <c r="J2621" s="7"/>
    </row>
    <row r="2622" spans="10:10" ht="15">
      <c r="J2622" s="7"/>
    </row>
    <row r="2623" spans="10:10" ht="15">
      <c r="J2623" s="7"/>
    </row>
    <row r="2624" spans="10:10" ht="15">
      <c r="J2624" s="7"/>
    </row>
    <row r="2625" spans="10:10" ht="15">
      <c r="J2625" s="7"/>
    </row>
    <row r="2626" spans="10:10" ht="15">
      <c r="J2626" s="7"/>
    </row>
    <row r="2627" spans="10:10" ht="15">
      <c r="J2627" s="7"/>
    </row>
    <row r="2628" spans="10:10" ht="15">
      <c r="J2628" s="7"/>
    </row>
    <row r="2629" spans="10:10" ht="15">
      <c r="J2629" s="7"/>
    </row>
    <row r="2630" spans="10:10" ht="15">
      <c r="J2630" s="7"/>
    </row>
    <row r="2631" spans="10:10" ht="15">
      <c r="J2631" s="7"/>
    </row>
    <row r="2632" spans="10:10" ht="15">
      <c r="J2632" s="7"/>
    </row>
    <row r="2633" spans="10:10" ht="15">
      <c r="J2633" s="7"/>
    </row>
    <row r="2634" spans="10:10" ht="15">
      <c r="J2634" s="7"/>
    </row>
    <row r="2635" spans="10:10" ht="15">
      <c r="J2635" s="7"/>
    </row>
    <row r="2636" spans="10:10" ht="15">
      <c r="J2636" s="7"/>
    </row>
    <row r="2637" spans="10:10" ht="15">
      <c r="J2637" s="7"/>
    </row>
    <row r="2638" spans="10:10" ht="15">
      <c r="J2638" s="7"/>
    </row>
    <row r="2639" spans="10:10" ht="15">
      <c r="J2639" s="7"/>
    </row>
    <row r="2640" spans="10:10" ht="15">
      <c r="J2640" s="7"/>
    </row>
    <row r="2641" spans="10:10" ht="15">
      <c r="J2641" s="7"/>
    </row>
    <row r="2642" spans="10:10" ht="15">
      <c r="J2642" s="7"/>
    </row>
    <row r="2643" spans="10:10" ht="15">
      <c r="J2643" s="7"/>
    </row>
    <row r="2644" spans="10:10" ht="15">
      <c r="J2644" s="7"/>
    </row>
    <row r="2645" spans="10:10" ht="15">
      <c r="J2645" s="7"/>
    </row>
    <row r="2646" spans="10:10" ht="15">
      <c r="J2646" s="7"/>
    </row>
    <row r="2647" spans="10:10" ht="15">
      <c r="J2647" s="7"/>
    </row>
    <row r="2648" spans="10:10" ht="15">
      <c r="J2648" s="7"/>
    </row>
    <row r="2649" spans="10:10" ht="15">
      <c r="J2649" s="7"/>
    </row>
    <row r="2650" spans="10:10" ht="15">
      <c r="J2650" s="7"/>
    </row>
    <row r="2651" spans="10:10" ht="15">
      <c r="J2651" s="7"/>
    </row>
    <row r="2652" spans="10:10" ht="15">
      <c r="J2652" s="7"/>
    </row>
    <row r="2653" spans="10:10" ht="15">
      <c r="J2653" s="7"/>
    </row>
    <row r="2654" spans="10:10" ht="15">
      <c r="J2654" s="7"/>
    </row>
    <row r="2655" spans="10:10" ht="15">
      <c r="J2655" s="7"/>
    </row>
    <row r="2656" spans="10:10" ht="15">
      <c r="J2656" s="7"/>
    </row>
    <row r="2657" spans="10:10" ht="15">
      <c r="J2657" s="7"/>
    </row>
    <row r="2658" spans="10:10" ht="15">
      <c r="J2658" s="7"/>
    </row>
    <row r="2659" spans="10:10" ht="15">
      <c r="J2659" s="7"/>
    </row>
    <row r="2660" spans="10:10" ht="15">
      <c r="J2660" s="7"/>
    </row>
    <row r="2661" spans="10:10" ht="15">
      <c r="J2661" s="7"/>
    </row>
    <row r="2662" spans="10:10" ht="15">
      <c r="J2662" s="7"/>
    </row>
    <row r="2663" spans="10:10" ht="15">
      <c r="J2663" s="7"/>
    </row>
    <row r="2664" spans="10:10" ht="15">
      <c r="J2664" s="7"/>
    </row>
    <row r="2665" spans="10:10" ht="15">
      <c r="J2665" s="7"/>
    </row>
    <row r="2666" spans="10:10" ht="15">
      <c r="J2666" s="7"/>
    </row>
    <row r="2667" spans="10:10" ht="15">
      <c r="J2667" s="7"/>
    </row>
    <row r="2668" spans="10:10" ht="15">
      <c r="J2668" s="7"/>
    </row>
    <row r="2669" spans="10:10" ht="15">
      <c r="J2669" s="7"/>
    </row>
    <row r="2670" spans="10:10" ht="15">
      <c r="J2670" s="7"/>
    </row>
    <row r="2671" spans="10:10" ht="15">
      <c r="J2671" s="7"/>
    </row>
    <row r="2672" spans="10:10" ht="15">
      <c r="J2672" s="7"/>
    </row>
    <row r="2673" spans="10:10" ht="15">
      <c r="J2673" s="7"/>
    </row>
    <row r="2674" spans="10:10" ht="15">
      <c r="J2674" s="7"/>
    </row>
    <row r="2675" spans="10:10" ht="15">
      <c r="J2675" s="7"/>
    </row>
    <row r="2676" spans="10:10" ht="15">
      <c r="J2676" s="7"/>
    </row>
    <row r="2677" spans="10:10" ht="15">
      <c r="J2677" s="7"/>
    </row>
    <row r="2678" spans="10:10" ht="15">
      <c r="J2678" s="7"/>
    </row>
    <row r="2679" spans="10:10" ht="15">
      <c r="J2679" s="7"/>
    </row>
    <row r="2680" spans="10:10" ht="15">
      <c r="J2680" s="7"/>
    </row>
    <row r="2681" spans="10:10" ht="15">
      <c r="J2681" s="7"/>
    </row>
    <row r="2682" spans="10:10" ht="15">
      <c r="J2682" s="7"/>
    </row>
    <row r="2683" spans="10:10" ht="15">
      <c r="J2683" s="7"/>
    </row>
    <row r="2684" spans="10:10" ht="15">
      <c r="J2684" s="7"/>
    </row>
    <row r="2685" spans="10:10" ht="15">
      <c r="J2685" s="7"/>
    </row>
    <row r="2686" spans="10:10" ht="15">
      <c r="J2686" s="7"/>
    </row>
    <row r="2687" spans="10:10" ht="15">
      <c r="J2687" s="7"/>
    </row>
    <row r="2688" spans="10:10" ht="15">
      <c r="J2688" s="7"/>
    </row>
    <row r="2689" spans="10:10" ht="15">
      <c r="J2689" s="7"/>
    </row>
    <row r="2690" spans="10:10" ht="15">
      <c r="J2690" s="7"/>
    </row>
    <row r="2691" spans="10:10" ht="15">
      <c r="J2691" s="7"/>
    </row>
    <row r="2692" spans="10:10" ht="15">
      <c r="J2692" s="7"/>
    </row>
    <row r="2693" spans="10:10" ht="15">
      <c r="J2693" s="7"/>
    </row>
    <row r="2694" spans="10:10" ht="15">
      <c r="J2694" s="7"/>
    </row>
    <row r="2695" spans="10:10" ht="15">
      <c r="J2695" s="7"/>
    </row>
    <row r="2696" spans="10:10" ht="15">
      <c r="J2696" s="7"/>
    </row>
    <row r="2697" spans="10:10" ht="15">
      <c r="J2697" s="7"/>
    </row>
    <row r="2698" spans="10:10" ht="15">
      <c r="J2698" s="7"/>
    </row>
    <row r="2699" spans="10:10" ht="15">
      <c r="J2699" s="7"/>
    </row>
    <row r="2700" spans="10:10" ht="15">
      <c r="J2700" s="7"/>
    </row>
    <row r="2701" spans="10:10" ht="15">
      <c r="J2701" s="7"/>
    </row>
    <row r="2702" spans="10:10" ht="15">
      <c r="J2702" s="7"/>
    </row>
    <row r="2703" spans="10:10" ht="15">
      <c r="J2703" s="7"/>
    </row>
    <row r="2704" spans="10:10" ht="15">
      <c r="J2704" s="7"/>
    </row>
    <row r="2705" spans="10:10" ht="15">
      <c r="J2705" s="7"/>
    </row>
    <row r="2706" spans="10:10" ht="15">
      <c r="J2706" s="7"/>
    </row>
    <row r="2707" spans="10:10" ht="15">
      <c r="J2707" s="7"/>
    </row>
    <row r="2708" spans="10:10" ht="15">
      <c r="J2708" s="7"/>
    </row>
    <row r="2709" spans="10:10" ht="15">
      <c r="J2709" s="7"/>
    </row>
    <row r="2710" spans="10:10" ht="15">
      <c r="J2710" s="7"/>
    </row>
    <row r="2711" spans="10:10" ht="15">
      <c r="J2711" s="7"/>
    </row>
    <row r="2712" spans="10:10" ht="15">
      <c r="J2712" s="7"/>
    </row>
    <row r="2713" spans="10:10" ht="15">
      <c r="J2713" s="7"/>
    </row>
    <row r="2714" spans="10:10" ht="15">
      <c r="J2714" s="7"/>
    </row>
    <row r="2715" spans="10:10" ht="15">
      <c r="J2715" s="7"/>
    </row>
    <row r="2716" spans="10:10" ht="15">
      <c r="J2716" s="7"/>
    </row>
    <row r="2717" spans="10:10" ht="15">
      <c r="J2717" s="7"/>
    </row>
    <row r="2718" spans="10:10" ht="15">
      <c r="J2718" s="7"/>
    </row>
    <row r="2719" spans="10:10" ht="15">
      <c r="J2719" s="7"/>
    </row>
    <row r="2720" spans="10:10" ht="15">
      <c r="J2720" s="7"/>
    </row>
    <row r="2721" spans="10:10" ht="15">
      <c r="J2721" s="7"/>
    </row>
    <row r="2722" spans="10:10" ht="15">
      <c r="J2722" s="7"/>
    </row>
    <row r="2723" spans="10:10" ht="15">
      <c r="J2723" s="7"/>
    </row>
    <row r="2724" spans="10:10" ht="15">
      <c r="J2724" s="7"/>
    </row>
    <row r="2725" spans="10:10" ht="15">
      <c r="J2725" s="7"/>
    </row>
    <row r="2726" spans="10:10" ht="15">
      <c r="J2726" s="7"/>
    </row>
    <row r="2727" spans="10:10" ht="15">
      <c r="J2727" s="7"/>
    </row>
    <row r="2728" spans="10:10" ht="15">
      <c r="J2728" s="7"/>
    </row>
    <row r="2729" spans="10:10" ht="15">
      <c r="J2729" s="7"/>
    </row>
    <row r="2730" spans="10:10" ht="15">
      <c r="J2730" s="7"/>
    </row>
    <row r="2731" spans="10:10" ht="15">
      <c r="J2731" s="7"/>
    </row>
    <row r="2732" spans="10:10" ht="15">
      <c r="J2732" s="7"/>
    </row>
    <row r="2733" spans="10:10" ht="15">
      <c r="J2733" s="7"/>
    </row>
    <row r="2734" spans="10:10" ht="15">
      <c r="J2734" s="7"/>
    </row>
    <row r="2735" spans="10:10" ht="15">
      <c r="J2735" s="7"/>
    </row>
    <row r="2736" spans="10:10" ht="15">
      <c r="J2736" s="7"/>
    </row>
    <row r="2737" spans="10:10" ht="15">
      <c r="J2737" s="7"/>
    </row>
    <row r="2738" spans="10:10" ht="15">
      <c r="J2738" s="7"/>
    </row>
    <row r="2739" spans="10:10" ht="15">
      <c r="J2739" s="7"/>
    </row>
    <row r="2740" spans="10:10" ht="15">
      <c r="J2740" s="7"/>
    </row>
    <row r="2741" spans="10:10" ht="15">
      <c r="J2741" s="7"/>
    </row>
    <row r="2742" spans="10:10" ht="15">
      <c r="J2742" s="7"/>
    </row>
    <row r="2743" spans="10:10" ht="15">
      <c r="J2743" s="7"/>
    </row>
    <row r="2744" spans="10:10" ht="15">
      <c r="J2744" s="7"/>
    </row>
    <row r="2745" spans="10:10" ht="15">
      <c r="J2745" s="7"/>
    </row>
    <row r="2746" spans="10:10" ht="15">
      <c r="J2746" s="7"/>
    </row>
    <row r="2747" spans="10:10" ht="15">
      <c r="J2747" s="7"/>
    </row>
    <row r="2748" spans="10:10" ht="15">
      <c r="J2748" s="7"/>
    </row>
    <row r="2749" spans="10:10" ht="15">
      <c r="J2749" s="7"/>
    </row>
    <row r="2750" spans="10:10" ht="15">
      <c r="J2750" s="7"/>
    </row>
    <row r="2751" spans="10:10" ht="15">
      <c r="J2751" s="7"/>
    </row>
    <row r="2752" spans="10:10" ht="15">
      <c r="J2752" s="7"/>
    </row>
    <row r="2753" spans="10:10" ht="15">
      <c r="J2753" s="7"/>
    </row>
    <row r="2754" spans="10:10" ht="15">
      <c r="J2754" s="7"/>
    </row>
    <row r="2755" spans="10:10" ht="15">
      <c r="J2755" s="7"/>
    </row>
    <row r="2756" spans="10:10" ht="15">
      <c r="J2756" s="7"/>
    </row>
    <row r="2757" spans="10:10" ht="15">
      <c r="J2757" s="7"/>
    </row>
    <row r="2758" spans="10:10" ht="15">
      <c r="J2758" s="7"/>
    </row>
    <row r="2759" spans="10:10" ht="15">
      <c r="J2759" s="7"/>
    </row>
    <row r="2760" spans="10:10" ht="15">
      <c r="J2760" s="7"/>
    </row>
    <row r="2761" spans="10:10" ht="15">
      <c r="J2761" s="7"/>
    </row>
    <row r="2762" spans="10:10" ht="15">
      <c r="J2762" s="7"/>
    </row>
    <row r="2763" spans="10:10" ht="15">
      <c r="J2763" s="7"/>
    </row>
    <row r="2764" spans="10:10" ht="15">
      <c r="J2764" s="7"/>
    </row>
    <row r="2765" spans="10:10" ht="15">
      <c r="J2765" s="7"/>
    </row>
    <row r="2766" spans="10:10" ht="15">
      <c r="J2766" s="7"/>
    </row>
    <row r="2767" spans="10:10" ht="15">
      <c r="J2767" s="7"/>
    </row>
    <row r="2768" spans="10:10" ht="15">
      <c r="J2768" s="7"/>
    </row>
    <row r="2769" spans="10:10" ht="15">
      <c r="J2769" s="7"/>
    </row>
    <row r="2770" spans="10:10" ht="15">
      <c r="J2770" s="7"/>
    </row>
    <row r="2771" spans="10:10" ht="15">
      <c r="J2771" s="7"/>
    </row>
    <row r="2772" spans="10:10" ht="15">
      <c r="J2772" s="7"/>
    </row>
    <row r="2773" spans="10:10" ht="15">
      <c r="J2773" s="7"/>
    </row>
    <row r="2774" spans="10:10" ht="15">
      <c r="J2774" s="7"/>
    </row>
    <row r="2775" spans="10:10" ht="15">
      <c r="J2775" s="7"/>
    </row>
    <row r="2776" spans="10:10" ht="15">
      <c r="J2776" s="7"/>
    </row>
    <row r="2777" spans="10:10" ht="15">
      <c r="J2777" s="7"/>
    </row>
    <row r="2778" spans="10:10" ht="15">
      <c r="J2778" s="7"/>
    </row>
    <row r="2779" spans="10:10" ht="15">
      <c r="J2779" s="7"/>
    </row>
    <row r="2780" spans="10:10" ht="15">
      <c r="J2780" s="7"/>
    </row>
    <row r="2781" spans="10:10" ht="15">
      <c r="J2781" s="7"/>
    </row>
    <row r="2782" spans="10:10" ht="15">
      <c r="J2782" s="7"/>
    </row>
    <row r="2783" spans="10:10" ht="15">
      <c r="J2783" s="7"/>
    </row>
    <row r="2784" spans="10:10" ht="15">
      <c r="J2784" s="7"/>
    </row>
    <row r="2785" spans="10:10" ht="15">
      <c r="J2785" s="7"/>
    </row>
    <row r="2786" spans="10:10" ht="15">
      <c r="J2786" s="7"/>
    </row>
    <row r="2787" spans="10:10" ht="15">
      <c r="J2787" s="7"/>
    </row>
    <row r="2788" spans="10:10" ht="15">
      <c r="J2788" s="7"/>
    </row>
    <row r="2789" spans="10:10" ht="15">
      <c r="J2789" s="7"/>
    </row>
    <row r="2790" spans="10:10" ht="15">
      <c r="J2790" s="7"/>
    </row>
    <row r="2791" spans="10:10" ht="15">
      <c r="J2791" s="7"/>
    </row>
    <row r="2792" spans="10:10" ht="15">
      <c r="J2792" s="7"/>
    </row>
    <row r="2793" spans="10:10" ht="15">
      <c r="J2793" s="7"/>
    </row>
    <row r="2794" spans="10:10" ht="15">
      <c r="J2794" s="7"/>
    </row>
    <row r="2795" spans="10:10" ht="15">
      <c r="J2795" s="7"/>
    </row>
    <row r="2796" spans="10:10" ht="15">
      <c r="J2796" s="7"/>
    </row>
    <row r="2797" spans="10:10" ht="15">
      <c r="J2797" s="7"/>
    </row>
    <row r="2798" spans="10:10" ht="15">
      <c r="J2798" s="7"/>
    </row>
    <row r="2799" spans="10:10" ht="15">
      <c r="J2799" s="7"/>
    </row>
    <row r="2800" spans="10:10" ht="15">
      <c r="J2800" s="7"/>
    </row>
    <row r="2801" spans="10:10" ht="15">
      <c r="J2801" s="7"/>
    </row>
    <row r="2802" spans="10:10" ht="15">
      <c r="J2802" s="7"/>
    </row>
    <row r="2803" spans="10:10" ht="15">
      <c r="J2803" s="7"/>
    </row>
    <row r="2804" spans="10:10" ht="15">
      <c r="J2804" s="7"/>
    </row>
    <row r="2805" spans="10:10" ht="15">
      <c r="J2805" s="7"/>
    </row>
    <row r="2806" spans="10:10" ht="15">
      <c r="J2806" s="7"/>
    </row>
    <row r="2807" spans="10:10" ht="15">
      <c r="J2807" s="7"/>
    </row>
    <row r="2808" spans="10:10" ht="15">
      <c r="J2808" s="7"/>
    </row>
    <row r="2809" spans="10:10" ht="15">
      <c r="J2809" s="7"/>
    </row>
    <row r="2810" spans="10:10" ht="15">
      <c r="J2810" s="7"/>
    </row>
    <row r="2811" spans="10:10" ht="15">
      <c r="J2811" s="7"/>
    </row>
    <row r="2812" spans="10:10" ht="15">
      <c r="J2812" s="7"/>
    </row>
    <row r="2813" spans="10:10" ht="15">
      <c r="J2813" s="7"/>
    </row>
    <row r="2814" spans="10:10" ht="15">
      <c r="J2814" s="7"/>
    </row>
    <row r="2815" spans="10:10" ht="15">
      <c r="J2815" s="7"/>
    </row>
    <row r="2816" spans="10:10" ht="15">
      <c r="J2816" s="7"/>
    </row>
    <row r="2817" spans="10:10" ht="15">
      <c r="J2817" s="7"/>
    </row>
    <row r="2818" spans="10:10" ht="15">
      <c r="J2818" s="7"/>
    </row>
    <row r="2819" spans="10:10" ht="15">
      <c r="J2819" s="7"/>
    </row>
    <row r="2820" spans="10:10" ht="15">
      <c r="J2820" s="7"/>
    </row>
    <row r="2821" spans="10:10" ht="15">
      <c r="J2821" s="7"/>
    </row>
    <row r="2822" spans="10:10" ht="15">
      <c r="J2822" s="7"/>
    </row>
    <row r="2823" spans="10:10" ht="15">
      <c r="J2823" s="7"/>
    </row>
    <row r="2824" spans="10:10" ht="15">
      <c r="J2824" s="7"/>
    </row>
    <row r="2825" spans="10:10" ht="15">
      <c r="J2825" s="7"/>
    </row>
    <row r="2826" spans="10:10" ht="15">
      <c r="J2826" s="7"/>
    </row>
    <row r="2827" spans="10:10" ht="15">
      <c r="J2827" s="7"/>
    </row>
    <row r="2828" spans="10:10" ht="15">
      <c r="J2828" s="7"/>
    </row>
    <row r="2829" spans="10:10" ht="15">
      <c r="J2829" s="7"/>
    </row>
    <row r="2830" spans="10:10" ht="15">
      <c r="J2830" s="7"/>
    </row>
    <row r="2831" spans="10:10" ht="15">
      <c r="J2831" s="7"/>
    </row>
    <row r="2832" spans="10:10" ht="15">
      <c r="J2832" s="7"/>
    </row>
    <row r="2833" spans="10:10" ht="15">
      <c r="J2833" s="7"/>
    </row>
    <row r="2834" spans="10:10" ht="15">
      <c r="J2834" s="7"/>
    </row>
    <row r="2835" spans="10:10" ht="15">
      <c r="J2835" s="7"/>
    </row>
    <row r="2836" spans="10:10" ht="15">
      <c r="J2836" s="7"/>
    </row>
    <row r="2837" spans="10:10" ht="15">
      <c r="J2837" s="7"/>
    </row>
    <row r="2838" spans="10:10" ht="15">
      <c r="J2838" s="7"/>
    </row>
    <row r="2839" spans="10:10" ht="15">
      <c r="J2839" s="7"/>
    </row>
    <row r="2840" spans="10:10" ht="15">
      <c r="J2840" s="7"/>
    </row>
    <row r="2841" spans="10:10" ht="15">
      <c r="J2841" s="7"/>
    </row>
    <row r="2842" spans="10:10" ht="15">
      <c r="J2842" s="7"/>
    </row>
    <row r="2843" spans="10:10" ht="15">
      <c r="J2843" s="7"/>
    </row>
    <row r="2844" spans="10:10" ht="15">
      <c r="J2844" s="7"/>
    </row>
    <row r="2845" spans="10:10" ht="15">
      <c r="J2845" s="7"/>
    </row>
    <row r="2846" spans="10:10" ht="15">
      <c r="J2846" s="7"/>
    </row>
    <row r="2847" spans="10:10" ht="15">
      <c r="J2847" s="7"/>
    </row>
    <row r="2848" spans="10:10" ht="15">
      <c r="J2848" s="7"/>
    </row>
    <row r="2849" spans="10:10" ht="15">
      <c r="J2849" s="7"/>
    </row>
    <row r="2850" spans="10:10" ht="15">
      <c r="J2850" s="7"/>
    </row>
    <row r="2851" spans="10:10" ht="15">
      <c r="J2851" s="7"/>
    </row>
    <row r="2852" spans="10:10" ht="15">
      <c r="J2852" s="7"/>
    </row>
    <row r="2853" spans="10:10" ht="15">
      <c r="J2853" s="7"/>
    </row>
    <row r="2854" spans="10:10" ht="15">
      <c r="J2854" s="7"/>
    </row>
    <row r="2855" spans="10:10" ht="15">
      <c r="J2855" s="7"/>
    </row>
    <row r="2856" spans="10:10" ht="15">
      <c r="J2856" s="7"/>
    </row>
    <row r="2857" spans="10:10" ht="15">
      <c r="J2857" s="7"/>
    </row>
    <row r="2858" spans="10:10" ht="15">
      <c r="J2858" s="7"/>
    </row>
    <row r="2859" spans="10:10" ht="15">
      <c r="J2859" s="7"/>
    </row>
    <row r="2860" spans="10:10" ht="15">
      <c r="J2860" s="7"/>
    </row>
    <row r="2861" spans="10:10" ht="15">
      <c r="J2861" s="7"/>
    </row>
    <row r="2862" spans="10:10" ht="15">
      <c r="J2862" s="7"/>
    </row>
    <row r="2863" spans="10:10" ht="15">
      <c r="J2863" s="7"/>
    </row>
    <row r="2864" spans="10:10" ht="15">
      <c r="J2864" s="7"/>
    </row>
    <row r="2865" spans="10:10" ht="15">
      <c r="J2865" s="7"/>
    </row>
    <row r="2866" spans="10:10" ht="15">
      <c r="J2866" s="7"/>
    </row>
    <row r="2867" spans="10:10" ht="15">
      <c r="J2867" s="7"/>
    </row>
    <row r="2868" spans="10:10" ht="15">
      <c r="J2868" s="7"/>
    </row>
    <row r="2869" spans="10:10" ht="15">
      <c r="J2869" s="7"/>
    </row>
    <row r="2870" spans="10:10" ht="15">
      <c r="J2870" s="7"/>
    </row>
    <row r="2871" spans="10:10" ht="15">
      <c r="J2871" s="7"/>
    </row>
    <row r="2872" spans="10:10" ht="15">
      <c r="J2872" s="7"/>
    </row>
    <row r="2873" spans="10:10" ht="15">
      <c r="J2873" s="7"/>
    </row>
    <row r="2874" spans="10:10" ht="15">
      <c r="J2874" s="7"/>
    </row>
    <row r="2875" spans="10:10" ht="15">
      <c r="J2875" s="7"/>
    </row>
    <row r="2876" spans="10:10" ht="15">
      <c r="J2876" s="7"/>
    </row>
    <row r="2877" spans="10:10" ht="15">
      <c r="J2877" s="7"/>
    </row>
    <row r="2878" spans="10:10" ht="15">
      <c r="J2878" s="7"/>
    </row>
    <row r="2879" spans="10:10" ht="15">
      <c r="J2879" s="7"/>
    </row>
    <row r="2880" spans="10:10" ht="15">
      <c r="J2880" s="7"/>
    </row>
    <row r="2881" spans="10:10" ht="15">
      <c r="J2881" s="7"/>
    </row>
    <row r="2882" spans="10:10" ht="15">
      <c r="J2882" s="7"/>
    </row>
    <row r="2883" spans="10:10" ht="15">
      <c r="J2883" s="7"/>
    </row>
    <row r="2884" spans="10:10" ht="15">
      <c r="J2884" s="7"/>
    </row>
    <row r="2885" spans="10:10" ht="15">
      <c r="J2885" s="7"/>
    </row>
    <row r="2886" spans="10:10" ht="15">
      <c r="J2886" s="7"/>
    </row>
    <row r="2887" spans="10:10" ht="15">
      <c r="J2887" s="7"/>
    </row>
    <row r="2888" spans="10:10" ht="15">
      <c r="J2888" s="7"/>
    </row>
    <row r="2889" spans="10:10" ht="15">
      <c r="J2889" s="7"/>
    </row>
    <row r="2890" spans="10:10" ht="15">
      <c r="J2890" s="7"/>
    </row>
    <row r="2891" spans="10:10" ht="15">
      <c r="J2891" s="7"/>
    </row>
    <row r="2892" spans="10:10" ht="15">
      <c r="J2892" s="7"/>
    </row>
    <row r="2893" spans="10:10" ht="15">
      <c r="J2893" s="7"/>
    </row>
    <row r="2894" spans="10:10" ht="15">
      <c r="J2894" s="7"/>
    </row>
    <row r="2895" spans="10:10" ht="15">
      <c r="J2895" s="7"/>
    </row>
    <row r="2896" spans="10:10" ht="15">
      <c r="J2896" s="7"/>
    </row>
    <row r="2897" spans="10:10" ht="15">
      <c r="J2897" s="7"/>
    </row>
    <row r="2898" spans="10:10" ht="15">
      <c r="J2898" s="7"/>
    </row>
    <row r="2899" spans="10:10" ht="15">
      <c r="J2899" s="7"/>
    </row>
    <row r="2900" spans="10:10" ht="15">
      <c r="J2900" s="7"/>
    </row>
    <row r="2901" spans="10:10" ht="15">
      <c r="J2901" s="7"/>
    </row>
    <row r="2902" spans="10:10" ht="15">
      <c r="J2902" s="7"/>
    </row>
    <row r="2903" spans="10:10" ht="15">
      <c r="J2903" s="7"/>
    </row>
    <row r="2904" spans="10:10" ht="15">
      <c r="J2904" s="7"/>
    </row>
    <row r="2905" spans="10:10" ht="15">
      <c r="J2905" s="7"/>
    </row>
    <row r="2906" spans="10:10" ht="15">
      <c r="J2906" s="7"/>
    </row>
    <row r="2907" spans="10:10" ht="15">
      <c r="J2907" s="7"/>
    </row>
    <row r="2908" spans="10:10" ht="15">
      <c r="J2908" s="7"/>
    </row>
    <row r="2909" spans="10:10" ht="15">
      <c r="J2909" s="7"/>
    </row>
    <row r="2910" spans="10:10" ht="15">
      <c r="J2910" s="7"/>
    </row>
    <row r="2911" spans="10:10" ht="15">
      <c r="J2911" s="7"/>
    </row>
    <row r="2912" spans="10:10" ht="15">
      <c r="J2912" s="7"/>
    </row>
    <row r="2913" spans="10:10" ht="15">
      <c r="J2913" s="7"/>
    </row>
    <row r="2914" spans="10:10" ht="15">
      <c r="J2914" s="7"/>
    </row>
    <row r="2915" spans="10:10" ht="15">
      <c r="J2915" s="7"/>
    </row>
    <row r="2916" spans="10:10" ht="15">
      <c r="J2916" s="7"/>
    </row>
    <row r="2917" spans="10:10" ht="15">
      <c r="J2917" s="7"/>
    </row>
    <row r="2918" spans="10:10" ht="15">
      <c r="J2918" s="7"/>
    </row>
    <row r="2919" spans="10:10" ht="15">
      <c r="J2919" s="7"/>
    </row>
    <row r="2920" spans="10:10" ht="15">
      <c r="J2920" s="7"/>
    </row>
    <row r="2921" spans="10:10" ht="15">
      <c r="J2921" s="7"/>
    </row>
    <row r="2922" spans="10:10" ht="15">
      <c r="J2922" s="7"/>
    </row>
    <row r="2923" spans="10:10" ht="15">
      <c r="J2923" s="7"/>
    </row>
    <row r="2924" spans="10:10" ht="15">
      <c r="J2924" s="7"/>
    </row>
    <row r="2925" spans="10:10" ht="15">
      <c r="J2925" s="7"/>
    </row>
    <row r="2926" spans="10:10" ht="15">
      <c r="J2926" s="7"/>
    </row>
    <row r="2927" spans="10:10" ht="15">
      <c r="J2927" s="7"/>
    </row>
    <row r="2928" spans="10:10" ht="15">
      <c r="J2928" s="7"/>
    </row>
    <row r="2929" spans="10:10" ht="15">
      <c r="J2929" s="7"/>
    </row>
    <row r="2930" spans="10:10" ht="15">
      <c r="J2930" s="7"/>
    </row>
    <row r="2931" spans="10:10" ht="15">
      <c r="J2931" s="7"/>
    </row>
    <row r="2932" spans="10:10" ht="15">
      <c r="J2932" s="7"/>
    </row>
    <row r="2933" spans="10:10" ht="15">
      <c r="J2933" s="7"/>
    </row>
    <row r="2934" spans="10:10" ht="15">
      <c r="J2934" s="7"/>
    </row>
    <row r="2935" spans="10:10" ht="15">
      <c r="J2935" s="7"/>
    </row>
    <row r="2936" spans="10:10" ht="15">
      <c r="J2936" s="7"/>
    </row>
    <row r="2937" spans="10:10" ht="15">
      <c r="J2937" s="7"/>
    </row>
    <row r="2938" spans="10:10" ht="15">
      <c r="J2938" s="7"/>
    </row>
    <row r="2939" spans="10:10" ht="15">
      <c r="J2939" s="7"/>
    </row>
    <row r="2940" spans="10:10" ht="15">
      <c r="J2940" s="7"/>
    </row>
    <row r="2941" spans="10:10" ht="15">
      <c r="J2941" s="7"/>
    </row>
    <row r="2942" spans="10:10" ht="15">
      <c r="J2942" s="7"/>
    </row>
    <row r="2943" spans="10:10" ht="15">
      <c r="J2943" s="7"/>
    </row>
    <row r="2944" spans="10:10" ht="15">
      <c r="J2944" s="7"/>
    </row>
    <row r="2945" spans="10:10" ht="15">
      <c r="J2945" s="7"/>
    </row>
    <row r="2946" spans="10:10" ht="15">
      <c r="J2946" s="7"/>
    </row>
    <row r="2947" spans="10:10" ht="15">
      <c r="J2947" s="7"/>
    </row>
    <row r="2948" spans="10:10" ht="15">
      <c r="J2948" s="7"/>
    </row>
    <row r="2949" spans="10:10" ht="15">
      <c r="J2949" s="7"/>
    </row>
    <row r="2950" spans="10:10" ht="15">
      <c r="J2950" s="7"/>
    </row>
    <row r="2951" spans="10:10" ht="15">
      <c r="J2951" s="7"/>
    </row>
    <row r="2952" spans="10:10" ht="15">
      <c r="J2952" s="7"/>
    </row>
    <row r="2953" spans="10:10" ht="15">
      <c r="J2953" s="7"/>
    </row>
    <row r="2954" spans="10:10" ht="15">
      <c r="J2954" s="7"/>
    </row>
    <row r="2955" spans="10:10" ht="15">
      <c r="J2955" s="7"/>
    </row>
    <row r="2956" spans="10:10" ht="15">
      <c r="J2956" s="7"/>
    </row>
    <row r="2957" spans="10:10" ht="15">
      <c r="J2957" s="7"/>
    </row>
    <row r="2958" spans="10:10" ht="15">
      <c r="J2958" s="7"/>
    </row>
    <row r="2959" spans="10:10" ht="15">
      <c r="J2959" s="7"/>
    </row>
    <row r="2960" spans="10:10" ht="15">
      <c r="J2960" s="7"/>
    </row>
    <row r="2961" spans="10:10" ht="15">
      <c r="J2961" s="7"/>
    </row>
    <row r="2962" spans="10:10" ht="15">
      <c r="J2962" s="7"/>
    </row>
    <row r="2963" spans="10:10" ht="15">
      <c r="J2963" s="7"/>
    </row>
    <row r="2964" spans="10:10" ht="15">
      <c r="J2964" s="7"/>
    </row>
    <row r="2965" spans="10:10" ht="15">
      <c r="J2965" s="7"/>
    </row>
    <row r="2966" spans="10:10" ht="15">
      <c r="J2966" s="7"/>
    </row>
    <row r="2967" spans="10:10" ht="15">
      <c r="J2967" s="7"/>
    </row>
    <row r="2968" spans="10:10" ht="15">
      <c r="J2968" s="7"/>
    </row>
    <row r="2969" spans="10:10" ht="15">
      <c r="J2969" s="7"/>
    </row>
    <row r="2970" spans="10:10" ht="15">
      <c r="J2970" s="7"/>
    </row>
    <row r="2971" spans="10:10" ht="15">
      <c r="J2971" s="7"/>
    </row>
    <row r="2972" spans="10:10" ht="15">
      <c r="J2972" s="7"/>
    </row>
    <row r="2973" spans="10:10" ht="15">
      <c r="J2973" s="7"/>
    </row>
    <row r="2974" spans="10:10" ht="15">
      <c r="J2974" s="7"/>
    </row>
    <row r="2975" spans="10:10" ht="15">
      <c r="J2975" s="7"/>
    </row>
    <row r="2976" spans="10:10" ht="15">
      <c r="J2976" s="7"/>
    </row>
    <row r="2977" spans="10:10" ht="15">
      <c r="J2977" s="7"/>
    </row>
    <row r="2978" spans="10:10" ht="15">
      <c r="J2978" s="7"/>
    </row>
    <row r="2979" spans="10:10" ht="15">
      <c r="J2979" s="7"/>
    </row>
    <row r="2980" spans="10:10" ht="15">
      <c r="J2980" s="7"/>
    </row>
    <row r="2981" spans="10:10" ht="15">
      <c r="J2981" s="7"/>
    </row>
    <row r="2982" spans="10:10" ht="15">
      <c r="J2982" s="7"/>
    </row>
    <row r="2983" spans="10:10" ht="15">
      <c r="J2983" s="7"/>
    </row>
    <row r="2984" spans="10:10" ht="15">
      <c r="J2984" s="7"/>
    </row>
    <row r="2985" spans="10:10" ht="15">
      <c r="J2985" s="7"/>
    </row>
    <row r="2986" spans="10:10" ht="15">
      <c r="J2986" s="7"/>
    </row>
    <row r="2987" spans="10:10" ht="15">
      <c r="J2987" s="7"/>
    </row>
    <row r="2988" spans="10:10" ht="15">
      <c r="J2988" s="7"/>
    </row>
    <row r="2989" spans="10:10" ht="15">
      <c r="J2989" s="7"/>
    </row>
    <row r="2990" spans="10:10" ht="15">
      <c r="J2990" s="7"/>
    </row>
    <row r="2991" spans="10:10" ht="15">
      <c r="J2991" s="7"/>
    </row>
    <row r="2992" spans="10:10" ht="15">
      <c r="J2992" s="7"/>
    </row>
    <row r="2993" spans="10:10" ht="15">
      <c r="J2993" s="7"/>
    </row>
    <row r="2994" spans="10:10" ht="15">
      <c r="J2994" s="7"/>
    </row>
    <row r="2995" spans="10:10" ht="15">
      <c r="J2995" s="7"/>
    </row>
    <row r="2996" spans="10:10" ht="15">
      <c r="J2996" s="7"/>
    </row>
    <row r="2997" spans="10:10" ht="15">
      <c r="J2997" s="7"/>
    </row>
    <row r="2998" spans="10:10" ht="15">
      <c r="J2998" s="7"/>
    </row>
    <row r="2999" spans="10:10" ht="15">
      <c r="J2999" s="7"/>
    </row>
    <row r="3000" spans="10:10" ht="15">
      <c r="J3000" s="7"/>
    </row>
    <row r="3001" spans="10:10" ht="15">
      <c r="J3001" s="7"/>
    </row>
    <row r="3002" spans="10:10" ht="15">
      <c r="J3002" s="7"/>
    </row>
    <row r="3003" spans="10:10" ht="15">
      <c r="J3003" s="7"/>
    </row>
    <row r="3004" spans="10:10" ht="15">
      <c r="J3004" s="7"/>
    </row>
    <row r="3005" spans="10:10" ht="15">
      <c r="J3005" s="7"/>
    </row>
    <row r="3006" spans="10:10" ht="15">
      <c r="J3006" s="7"/>
    </row>
    <row r="3007" spans="10:10" ht="15">
      <c r="J3007" s="7"/>
    </row>
    <row r="3008" spans="10:10" ht="15">
      <c r="J3008" s="7"/>
    </row>
    <row r="3009" spans="10:10" ht="15">
      <c r="J3009" s="7"/>
    </row>
    <row r="3010" spans="10:10" ht="15">
      <c r="J3010" s="7"/>
    </row>
    <row r="3011" spans="10:10" ht="15">
      <c r="J3011" s="7"/>
    </row>
    <row r="3012" spans="10:10" ht="15">
      <c r="J3012" s="7"/>
    </row>
    <row r="3013" spans="10:10" ht="15">
      <c r="J3013" s="7"/>
    </row>
    <row r="3014" spans="10:10" ht="15">
      <c r="J3014" s="7"/>
    </row>
    <row r="3015" spans="10:10" ht="15">
      <c r="J3015" s="7"/>
    </row>
    <row r="3016" spans="10:10" ht="15">
      <c r="J3016" s="7"/>
    </row>
    <row r="3017" spans="10:10" ht="15">
      <c r="J3017" s="7"/>
    </row>
    <row r="3018" spans="10:10" ht="15">
      <c r="J3018" s="7"/>
    </row>
    <row r="3019" spans="10:10" ht="15">
      <c r="J3019" s="7"/>
    </row>
    <row r="3020" spans="10:10" ht="15">
      <c r="J3020" s="7"/>
    </row>
    <row r="3021" spans="10:10" ht="15">
      <c r="J3021" s="7"/>
    </row>
    <row r="3022" spans="10:10" ht="15">
      <c r="J3022" s="7"/>
    </row>
    <row r="3023" spans="10:10" ht="15">
      <c r="J3023" s="7"/>
    </row>
    <row r="3024" spans="10:10" ht="15">
      <c r="J3024" s="7"/>
    </row>
    <row r="3025" spans="10:10" ht="15">
      <c r="J3025" s="7"/>
    </row>
    <row r="3026" spans="10:10" ht="15">
      <c r="J3026" s="7"/>
    </row>
    <row r="3027" spans="10:10" ht="15">
      <c r="J3027" s="7"/>
    </row>
    <row r="3028" spans="10:10" ht="15">
      <c r="J3028" s="7"/>
    </row>
    <row r="3029" spans="10:10" ht="15">
      <c r="J3029" s="7"/>
    </row>
    <row r="3030" spans="10:10" ht="15">
      <c r="J3030" s="7"/>
    </row>
    <row r="3031" spans="10:10" ht="15">
      <c r="J3031" s="7"/>
    </row>
    <row r="3032" spans="10:10" ht="15">
      <c r="J3032" s="7"/>
    </row>
    <row r="3033" spans="10:10" ht="15">
      <c r="J3033" s="7"/>
    </row>
    <row r="3034" spans="10:10" ht="15">
      <c r="J3034" s="7"/>
    </row>
    <row r="3035" spans="10:10" ht="15">
      <c r="J3035" s="7"/>
    </row>
    <row r="3036" spans="10:10" ht="15">
      <c r="J3036" s="7"/>
    </row>
    <row r="3037" spans="10:10" ht="15">
      <c r="J3037" s="7"/>
    </row>
    <row r="3038" spans="10:10" ht="15">
      <c r="J3038" s="7"/>
    </row>
    <row r="3039" spans="10:10" ht="15">
      <c r="J3039" s="7"/>
    </row>
    <row r="3040" spans="10:10" ht="15">
      <c r="J3040" s="7"/>
    </row>
    <row r="3041" spans="10:10" ht="15">
      <c r="J3041" s="7"/>
    </row>
    <row r="3042" spans="10:10" ht="15">
      <c r="J3042" s="7"/>
    </row>
    <row r="3043" spans="10:10" ht="15">
      <c r="J3043" s="7"/>
    </row>
    <row r="3044" spans="10:10" ht="15">
      <c r="J3044" s="7"/>
    </row>
    <row r="3045" spans="10:10" ht="15">
      <c r="J3045" s="7"/>
    </row>
    <row r="3046" spans="10:10" ht="15">
      <c r="J3046" s="7"/>
    </row>
    <row r="3047" spans="10:10" ht="15">
      <c r="J3047" s="7"/>
    </row>
    <row r="3048" spans="10:10" ht="15">
      <c r="J3048" s="7"/>
    </row>
    <row r="3049" spans="10:10" ht="15">
      <c r="J3049" s="7"/>
    </row>
    <row r="3050" spans="10:10" ht="15">
      <c r="J3050" s="7"/>
    </row>
    <row r="3051" spans="10:10" ht="15">
      <c r="J3051" s="7"/>
    </row>
    <row r="3052" spans="10:10" ht="15">
      <c r="J3052" s="7"/>
    </row>
    <row r="3053" spans="10:10" ht="15">
      <c r="J3053" s="7"/>
    </row>
    <row r="3054" spans="10:10" ht="15">
      <c r="J3054" s="7"/>
    </row>
    <row r="3055" spans="10:10" ht="15">
      <c r="J3055" s="7"/>
    </row>
    <row r="3056" spans="10:10" ht="15">
      <c r="J3056" s="7"/>
    </row>
    <row r="3057" spans="10:10" ht="15">
      <c r="J3057" s="7"/>
    </row>
    <row r="3058" spans="10:10" ht="15">
      <c r="J3058" s="7"/>
    </row>
    <row r="3059" spans="10:10" ht="15">
      <c r="J3059" s="7"/>
    </row>
    <row r="3060" spans="10:10" ht="15">
      <c r="J3060" s="7"/>
    </row>
    <row r="3061" spans="10:10" ht="15">
      <c r="J3061" s="7"/>
    </row>
    <row r="3062" spans="10:10" ht="15">
      <c r="J3062" s="7"/>
    </row>
    <row r="3063" spans="10:10" ht="15">
      <c r="J3063" s="7"/>
    </row>
    <row r="3064" spans="10:10" ht="15">
      <c r="J3064" s="7"/>
    </row>
    <row r="3065" spans="10:10" ht="15">
      <c r="J3065" s="7"/>
    </row>
    <row r="3066" spans="10:10" ht="15">
      <c r="J3066" s="7"/>
    </row>
    <row r="3067" spans="10:10" ht="15">
      <c r="J3067" s="7"/>
    </row>
    <row r="3068" spans="10:10" ht="15">
      <c r="J3068" s="7"/>
    </row>
    <row r="3069" spans="10:10" ht="15">
      <c r="J3069" s="7"/>
    </row>
    <row r="3070" spans="10:10" ht="15">
      <c r="J3070" s="7"/>
    </row>
    <row r="3071" spans="10:10" ht="15">
      <c r="J3071" s="7"/>
    </row>
    <row r="3072" spans="10:10" ht="15">
      <c r="J3072" s="7"/>
    </row>
    <row r="3073" spans="10:10" ht="15">
      <c r="J3073" s="7"/>
    </row>
    <row r="3074" spans="10:10" ht="15">
      <c r="J3074" s="7"/>
    </row>
    <row r="3075" spans="10:10" ht="15">
      <c r="J3075" s="7"/>
    </row>
    <row r="3076" spans="10:10" ht="15">
      <c r="J3076" s="7"/>
    </row>
    <row r="3077" spans="10:10" ht="15">
      <c r="J3077" s="7"/>
    </row>
    <row r="3078" spans="10:10" ht="15">
      <c r="J3078" s="7"/>
    </row>
    <row r="3079" spans="10:10" ht="15">
      <c r="J3079" s="7"/>
    </row>
    <row r="3080" spans="10:10" ht="15">
      <c r="J3080" s="7"/>
    </row>
    <row r="3081" spans="10:10" ht="15">
      <c r="J3081" s="7"/>
    </row>
    <row r="3082" spans="10:10" ht="15">
      <c r="J3082" s="7"/>
    </row>
    <row r="3083" spans="10:10" ht="15">
      <c r="J3083" s="7"/>
    </row>
    <row r="3084" spans="10:10" ht="15">
      <c r="J3084" s="7"/>
    </row>
    <row r="3085" spans="10:10" ht="15">
      <c r="J3085" s="7"/>
    </row>
    <row r="3086" spans="10:10" ht="15">
      <c r="J3086" s="7"/>
    </row>
    <row r="3087" spans="10:10" ht="15">
      <c r="J3087" s="7"/>
    </row>
    <row r="3088" spans="10:10" ht="15">
      <c r="J3088" s="7"/>
    </row>
    <row r="3089" spans="10:10" ht="15">
      <c r="J3089" s="7"/>
    </row>
    <row r="3090" spans="10:10" ht="15">
      <c r="J3090" s="7"/>
    </row>
    <row r="3091" spans="10:10" ht="15">
      <c r="J3091" s="7"/>
    </row>
    <row r="3092" spans="10:10" ht="15">
      <c r="J3092" s="7"/>
    </row>
    <row r="3093" spans="10:10" ht="15">
      <c r="J3093" s="7"/>
    </row>
    <row r="3094" spans="10:10" ht="15">
      <c r="J3094" s="7"/>
    </row>
    <row r="3095" spans="10:10" ht="15">
      <c r="J3095" s="7"/>
    </row>
    <row r="3096" spans="10:10" ht="15">
      <c r="J3096" s="7"/>
    </row>
    <row r="3097" spans="10:10" ht="15">
      <c r="J3097" s="7"/>
    </row>
    <row r="3098" spans="10:10" ht="15">
      <c r="J3098" s="7"/>
    </row>
    <row r="3099" spans="10:10" ht="15">
      <c r="J3099" s="7"/>
    </row>
    <row r="3100" spans="10:10" ht="15">
      <c r="J3100" s="7"/>
    </row>
    <row r="3101" spans="10:10" ht="15">
      <c r="J3101" s="7"/>
    </row>
    <row r="3102" spans="10:10" ht="15">
      <c r="J3102" s="7"/>
    </row>
    <row r="3103" spans="10:10" ht="15">
      <c r="J3103" s="7"/>
    </row>
    <row r="3104" spans="10:10" ht="15">
      <c r="J3104" s="7"/>
    </row>
    <row r="3105" spans="10:10" ht="15">
      <c r="J3105" s="7"/>
    </row>
    <row r="3106" spans="10:10" ht="15">
      <c r="J3106" s="7"/>
    </row>
    <row r="3107" spans="10:10" ht="15">
      <c r="J3107" s="7"/>
    </row>
    <row r="3108" spans="10:10" ht="15">
      <c r="J3108" s="7"/>
    </row>
    <row r="3109" spans="10:10" ht="15">
      <c r="J3109" s="7"/>
    </row>
    <row r="3110" spans="10:10" ht="15">
      <c r="J3110" s="7"/>
    </row>
    <row r="3111" spans="10:10" ht="15">
      <c r="J3111" s="7"/>
    </row>
    <row r="3112" spans="10:10" ht="15">
      <c r="J3112" s="7"/>
    </row>
    <row r="3113" spans="10:10" ht="15">
      <c r="J3113" s="7"/>
    </row>
    <row r="3114" spans="10:10" ht="15">
      <c r="J3114" s="7"/>
    </row>
    <row r="3115" spans="10:10" ht="15">
      <c r="J3115" s="7"/>
    </row>
    <row r="3116" spans="10:10" ht="15">
      <c r="J3116" s="7"/>
    </row>
    <row r="3117" spans="10:10" ht="15">
      <c r="J3117" s="7"/>
    </row>
    <row r="3118" spans="10:10" ht="15">
      <c r="J3118" s="7"/>
    </row>
    <row r="3119" spans="10:10" ht="15">
      <c r="J3119" s="7"/>
    </row>
    <row r="3120" spans="10:10" ht="15">
      <c r="J3120" s="7"/>
    </row>
    <row r="3121" spans="10:10" ht="15">
      <c r="J3121" s="7"/>
    </row>
    <row r="3122" spans="10:10" ht="15">
      <c r="J3122" s="7"/>
    </row>
    <row r="3123" spans="10:10" ht="15">
      <c r="J3123" s="7"/>
    </row>
    <row r="3124" spans="10:10" ht="15">
      <c r="J3124" s="7"/>
    </row>
    <row r="3125" spans="10:10" ht="15">
      <c r="J3125" s="7"/>
    </row>
    <row r="3126" spans="10:10" ht="15">
      <c r="J3126" s="7"/>
    </row>
    <row r="3127" spans="10:10" ht="15">
      <c r="J3127" s="7"/>
    </row>
    <row r="3128" spans="10:10" ht="15">
      <c r="J3128" s="7"/>
    </row>
    <row r="3129" spans="10:10" ht="15">
      <c r="J3129" s="7"/>
    </row>
    <row r="3130" spans="10:10" ht="15">
      <c r="J3130" s="7"/>
    </row>
    <row r="3131" spans="10:10" ht="15">
      <c r="J3131" s="7"/>
    </row>
    <row r="3132" spans="10:10" ht="15">
      <c r="J3132" s="7"/>
    </row>
    <row r="3133" spans="10:10" ht="15">
      <c r="J3133" s="7"/>
    </row>
    <row r="3134" spans="10:10" ht="15">
      <c r="J3134" s="7"/>
    </row>
    <row r="3135" spans="10:10" ht="15">
      <c r="J3135" s="7"/>
    </row>
    <row r="3136" spans="10:10" ht="15">
      <c r="J3136" s="7"/>
    </row>
    <row r="3137" spans="10:10" ht="15">
      <c r="J3137" s="7"/>
    </row>
    <row r="3138" spans="10:10" ht="15">
      <c r="J3138" s="7"/>
    </row>
    <row r="3139" spans="10:10" ht="15">
      <c r="J3139" s="7"/>
    </row>
    <row r="3140" spans="10:10" ht="15">
      <c r="J3140" s="7"/>
    </row>
    <row r="3141" spans="10:10" ht="15">
      <c r="J3141" s="7"/>
    </row>
    <row r="3142" spans="10:10" ht="15">
      <c r="J3142" s="7"/>
    </row>
    <row r="3143" spans="10:10" ht="15">
      <c r="J3143" s="7"/>
    </row>
    <row r="3144" spans="10:10" ht="15">
      <c r="J3144" s="7"/>
    </row>
    <row r="3145" spans="10:10" ht="15">
      <c r="J3145" s="7"/>
    </row>
    <row r="3146" spans="10:10" ht="15">
      <c r="J3146" s="7"/>
    </row>
    <row r="3147" spans="10:10" ht="15">
      <c r="J3147" s="7"/>
    </row>
    <row r="3148" spans="10:10" ht="15">
      <c r="J3148" s="7"/>
    </row>
    <row r="3149" spans="10:10" ht="15">
      <c r="J3149" s="7"/>
    </row>
    <row r="3150" spans="10:10" ht="15">
      <c r="J3150" s="7"/>
    </row>
    <row r="3151" spans="10:10" ht="15">
      <c r="J3151" s="7"/>
    </row>
    <row r="3152" spans="10:10" ht="15">
      <c r="J3152" s="7"/>
    </row>
    <row r="3153" spans="10:10" ht="15">
      <c r="J3153" s="7"/>
    </row>
    <row r="3154" spans="10:10" ht="15">
      <c r="J3154" s="7"/>
    </row>
    <row r="3155" spans="10:10" ht="15">
      <c r="J3155" s="7"/>
    </row>
    <row r="3156" spans="10:10" ht="15">
      <c r="J3156" s="7"/>
    </row>
    <row r="3157" spans="10:10" ht="15">
      <c r="J3157" s="7"/>
    </row>
    <row r="3158" spans="10:10" ht="15">
      <c r="J3158" s="7"/>
    </row>
    <row r="3159" spans="10:10" ht="15">
      <c r="J3159" s="7"/>
    </row>
    <row r="3160" spans="10:10" ht="15">
      <c r="J3160" s="7"/>
    </row>
    <row r="3161" spans="10:10" ht="15">
      <c r="J3161" s="7"/>
    </row>
    <row r="3162" spans="10:10" ht="15">
      <c r="J3162" s="7"/>
    </row>
    <row r="3163" spans="10:10" ht="15">
      <c r="J3163" s="7"/>
    </row>
    <row r="3164" spans="10:10" ht="15">
      <c r="J3164" s="7"/>
    </row>
    <row r="3165" spans="10:10" ht="15">
      <c r="J3165" s="7"/>
    </row>
    <row r="3166" spans="10:10" ht="15">
      <c r="J3166" s="7"/>
    </row>
    <row r="3167" spans="10:10" ht="15">
      <c r="J3167" s="7"/>
    </row>
    <row r="3168" spans="10:10" ht="15">
      <c r="J3168" s="7"/>
    </row>
    <row r="3169" spans="10:10" ht="15">
      <c r="J3169" s="7"/>
    </row>
    <row r="3170" spans="10:10" ht="15">
      <c r="J3170" s="7"/>
    </row>
    <row r="3171" spans="10:10" ht="15">
      <c r="J3171" s="7"/>
    </row>
    <row r="3172" spans="10:10" ht="15">
      <c r="J3172" s="7"/>
    </row>
    <row r="3173" spans="10:10" ht="15">
      <c r="J3173" s="7"/>
    </row>
    <row r="3174" spans="10:10" ht="15">
      <c r="J3174" s="7"/>
    </row>
    <row r="3175" spans="10:10" ht="15">
      <c r="J3175" s="7"/>
    </row>
    <row r="3176" spans="10:10" ht="15">
      <c r="J3176" s="7"/>
    </row>
    <row r="3177" spans="10:10" ht="15">
      <c r="J3177" s="7"/>
    </row>
    <row r="3178" spans="10:10" ht="15">
      <c r="J3178" s="7"/>
    </row>
    <row r="3179" spans="10:10" ht="15">
      <c r="J3179" s="7"/>
    </row>
    <row r="3180" spans="10:10" ht="15">
      <c r="J3180" s="7"/>
    </row>
    <row r="3181" spans="10:10" ht="15">
      <c r="J3181" s="7"/>
    </row>
    <row r="3182" spans="10:10" ht="15">
      <c r="J3182" s="7"/>
    </row>
    <row r="3183" spans="10:10" ht="15">
      <c r="J3183" s="7"/>
    </row>
    <row r="3184" spans="10:10" ht="15">
      <c r="J3184" s="7"/>
    </row>
    <row r="3185" spans="10:10" ht="15">
      <c r="J3185" s="7"/>
    </row>
    <row r="3186" spans="10:10" ht="15">
      <c r="J3186" s="7"/>
    </row>
    <row r="3187" spans="10:10" ht="15">
      <c r="J3187" s="7"/>
    </row>
    <row r="3188" spans="10:10" ht="15">
      <c r="J3188" s="7"/>
    </row>
    <row r="3189" spans="10:10" ht="15">
      <c r="J3189" s="7"/>
    </row>
    <row r="3190" spans="10:10" ht="15">
      <c r="J3190" s="7"/>
    </row>
    <row r="3191" spans="10:10" ht="15">
      <c r="J3191" s="7"/>
    </row>
    <row r="3192" spans="10:10" ht="15">
      <c r="J3192" s="7"/>
    </row>
    <row r="3193" spans="10:10" ht="15">
      <c r="J3193" s="7"/>
    </row>
    <row r="3194" spans="10:10" ht="15">
      <c r="J3194" s="7"/>
    </row>
    <row r="3195" spans="10:10" ht="15">
      <c r="J3195" s="7"/>
    </row>
    <row r="3196" spans="10:10" ht="15">
      <c r="J3196" s="7"/>
    </row>
    <row r="3197" spans="10:10" ht="15">
      <c r="J3197" s="7"/>
    </row>
    <row r="3198" spans="10:10" ht="15">
      <c r="J3198" s="7"/>
    </row>
    <row r="3199" spans="10:10" ht="15">
      <c r="J3199" s="7"/>
    </row>
    <row r="3200" spans="10:10" ht="15">
      <c r="J3200" s="7"/>
    </row>
    <row r="3201" spans="10:10" ht="15">
      <c r="J3201" s="7"/>
    </row>
    <row r="3202" spans="10:10" ht="15">
      <c r="J3202" s="7"/>
    </row>
    <row r="3203" spans="10:10" ht="15">
      <c r="J3203" s="7"/>
    </row>
    <row r="3204" spans="10:10" ht="15">
      <c r="J3204" s="7"/>
    </row>
    <row r="3205" spans="10:10" ht="15">
      <c r="J3205" s="7"/>
    </row>
    <row r="3206" spans="10:10" ht="15">
      <c r="J3206" s="7"/>
    </row>
    <row r="3207" spans="10:10" ht="15">
      <c r="J3207" s="7"/>
    </row>
    <row r="3208" spans="10:10" ht="15">
      <c r="J3208" s="7"/>
    </row>
    <row r="3209" spans="10:10" ht="15">
      <c r="J3209" s="7"/>
    </row>
    <row r="3210" spans="10:10" ht="15">
      <c r="J3210" s="7"/>
    </row>
    <row r="3211" spans="10:10" ht="15">
      <c r="J3211" s="7"/>
    </row>
    <row r="3212" spans="10:10" ht="15">
      <c r="J3212" s="7"/>
    </row>
    <row r="3213" spans="10:10" ht="15">
      <c r="J3213" s="7"/>
    </row>
    <row r="3214" spans="10:10" ht="15">
      <c r="J3214" s="7"/>
    </row>
    <row r="3215" spans="10:10" ht="15">
      <c r="J3215" s="7"/>
    </row>
    <row r="3216" spans="10:10" ht="15">
      <c r="J3216" s="7"/>
    </row>
    <row r="3217" spans="10:10" ht="15">
      <c r="J3217" s="7"/>
    </row>
    <row r="3218" spans="10:10" ht="15">
      <c r="J3218" s="7"/>
    </row>
    <row r="3219" spans="10:10" ht="15">
      <c r="J3219" s="7"/>
    </row>
    <row r="3220" spans="10:10" ht="15">
      <c r="J3220" s="7"/>
    </row>
    <row r="3221" spans="10:10" ht="15">
      <c r="J3221" s="7"/>
    </row>
    <row r="3222" spans="10:10" ht="15">
      <c r="J3222" s="7"/>
    </row>
    <row r="3223" spans="10:10" ht="15">
      <c r="J3223" s="7"/>
    </row>
    <row r="3224" spans="10:10" ht="15">
      <c r="J3224" s="7"/>
    </row>
    <row r="3225" spans="10:10" ht="15">
      <c r="J3225" s="7"/>
    </row>
    <row r="3226" spans="10:10" ht="15">
      <c r="J3226" s="7"/>
    </row>
    <row r="3227" spans="10:10" ht="15">
      <c r="J3227" s="7"/>
    </row>
    <row r="3228" spans="10:10" ht="15">
      <c r="J3228" s="7"/>
    </row>
    <row r="3229" spans="10:10" ht="15">
      <c r="J3229" s="7"/>
    </row>
    <row r="3230" spans="10:10" ht="15">
      <c r="J3230" s="7"/>
    </row>
    <row r="3231" spans="10:10" ht="15">
      <c r="J3231" s="7"/>
    </row>
    <row r="3232" spans="10:10" ht="15">
      <c r="J3232" s="7"/>
    </row>
    <row r="3233" spans="10:10" ht="15">
      <c r="J3233" s="7"/>
    </row>
    <row r="3234" spans="10:10" ht="15">
      <c r="J3234" s="7"/>
    </row>
    <row r="3235" spans="10:10" ht="15">
      <c r="J3235" s="7"/>
    </row>
    <row r="3236" spans="10:10" ht="15">
      <c r="J3236" s="7"/>
    </row>
    <row r="3237" spans="10:10" ht="15">
      <c r="J3237" s="7"/>
    </row>
    <row r="3238" spans="10:10" ht="15">
      <c r="J3238" s="7"/>
    </row>
    <row r="3239" spans="10:10" ht="15">
      <c r="J3239" s="7"/>
    </row>
    <row r="3240" spans="10:10" ht="15">
      <c r="J3240" s="7"/>
    </row>
    <row r="3241" spans="10:10" ht="15">
      <c r="J3241" s="7"/>
    </row>
    <row r="3242" spans="10:10" ht="15">
      <c r="J3242" s="7"/>
    </row>
    <row r="3243" spans="10:10" ht="15">
      <c r="J3243" s="7"/>
    </row>
    <row r="3244" spans="10:10" ht="15">
      <c r="J3244" s="7"/>
    </row>
    <row r="3245" spans="10:10" ht="15">
      <c r="J3245" s="7"/>
    </row>
    <row r="3246" spans="10:10" ht="15">
      <c r="J3246" s="7"/>
    </row>
    <row r="3247" spans="10:10" ht="15">
      <c r="J3247" s="7"/>
    </row>
    <row r="3248" spans="10:10" ht="15">
      <c r="J3248" s="7"/>
    </row>
    <row r="3249" spans="10:10" ht="15">
      <c r="J3249" s="7"/>
    </row>
    <row r="3250" spans="10:10" ht="15">
      <c r="J3250" s="7"/>
    </row>
    <row r="3251" spans="10:10" ht="15">
      <c r="J3251" s="7"/>
    </row>
    <row r="3252" spans="10:10" ht="15">
      <c r="J3252" s="7"/>
    </row>
    <row r="3253" spans="10:10" ht="15">
      <c r="J3253" s="7"/>
    </row>
    <row r="3254" spans="10:10" ht="15">
      <c r="J3254" s="7"/>
    </row>
    <row r="3255" spans="10:10" ht="15">
      <c r="J3255" s="7"/>
    </row>
    <row r="3256" spans="10:10" ht="15">
      <c r="J3256" s="7"/>
    </row>
    <row r="3257" spans="10:10" ht="15">
      <c r="J3257" s="7"/>
    </row>
    <row r="3258" spans="10:10" ht="15">
      <c r="J3258" s="7"/>
    </row>
    <row r="3259" spans="10:10" ht="15">
      <c r="J3259" s="7"/>
    </row>
    <row r="3260" spans="10:10" ht="15">
      <c r="J3260" s="7"/>
    </row>
    <row r="3261" spans="10:10" ht="15">
      <c r="J3261" s="7"/>
    </row>
    <row r="3262" spans="10:10" ht="15">
      <c r="J3262" s="7"/>
    </row>
    <row r="3263" spans="10:10" ht="15">
      <c r="J3263" s="7"/>
    </row>
    <row r="3264" spans="10:10" ht="15">
      <c r="J3264" s="7"/>
    </row>
    <row r="3265" spans="10:10" ht="15">
      <c r="J3265" s="7"/>
    </row>
    <row r="3266" spans="10:10" ht="15">
      <c r="J3266" s="7"/>
    </row>
    <row r="3267" spans="10:10" ht="15">
      <c r="J3267" s="7"/>
    </row>
    <row r="3268" spans="10:10" ht="15">
      <c r="J3268" s="7"/>
    </row>
    <row r="3269" spans="10:10" ht="15">
      <c r="J3269" s="7"/>
    </row>
    <row r="3270" spans="10:10" ht="15">
      <c r="J3270" s="7"/>
    </row>
    <row r="3271" spans="10:10" ht="15">
      <c r="J3271" s="7"/>
    </row>
    <row r="3272" spans="10:10" ht="15">
      <c r="J3272" s="7"/>
    </row>
    <row r="3273" spans="10:10" ht="15">
      <c r="J3273" s="7"/>
    </row>
    <row r="3274" spans="10:10" ht="15">
      <c r="J3274" s="7"/>
    </row>
    <row r="3275" spans="10:10" ht="15">
      <c r="J3275" s="7"/>
    </row>
    <row r="3276" spans="10:10" ht="15">
      <c r="J3276" s="7"/>
    </row>
    <row r="3277" spans="10:10" ht="15">
      <c r="J3277" s="7"/>
    </row>
    <row r="3278" spans="10:10" ht="15">
      <c r="J3278" s="7"/>
    </row>
    <row r="3279" spans="10:10" ht="15">
      <c r="J3279" s="7"/>
    </row>
    <row r="3280" spans="10:10" ht="15">
      <c r="J3280" s="7"/>
    </row>
    <row r="3281" spans="10:10" ht="15">
      <c r="J3281" s="7"/>
    </row>
    <row r="3282" spans="10:10" ht="15">
      <c r="J3282" s="7"/>
    </row>
    <row r="3283" spans="10:10" ht="15">
      <c r="J3283" s="7"/>
    </row>
    <row r="3284" spans="10:10" ht="15">
      <c r="J3284" s="7"/>
    </row>
    <row r="3285" spans="10:10" ht="15">
      <c r="J3285" s="7"/>
    </row>
    <row r="3286" spans="10:10" ht="15">
      <c r="J3286" s="7"/>
    </row>
    <row r="3287" spans="10:10" ht="15">
      <c r="J3287" s="7"/>
    </row>
    <row r="3288" spans="10:10" ht="15">
      <c r="J3288" s="7"/>
    </row>
    <row r="3289" spans="10:10" ht="15">
      <c r="J3289" s="7"/>
    </row>
    <row r="3290" spans="10:10" ht="15">
      <c r="J3290" s="7"/>
    </row>
    <row r="3291" spans="10:10" ht="15">
      <c r="J3291" s="7"/>
    </row>
    <row r="3292" spans="10:10" ht="15">
      <c r="J3292" s="7"/>
    </row>
    <row r="3293" spans="10:10" ht="15">
      <c r="J3293" s="7"/>
    </row>
    <row r="3294" spans="10:10" ht="15">
      <c r="J3294" s="7"/>
    </row>
    <row r="3295" spans="10:10" ht="15">
      <c r="J3295" s="7"/>
    </row>
    <row r="3296" spans="10:10" ht="15">
      <c r="J3296" s="7"/>
    </row>
    <row r="3297" spans="10:10" ht="15">
      <c r="J3297" s="7"/>
    </row>
    <row r="3298" spans="10:10" ht="15">
      <c r="J3298" s="7"/>
    </row>
    <row r="3299" spans="10:10" ht="15">
      <c r="J3299" s="7"/>
    </row>
    <row r="3300" spans="10:10" ht="15">
      <c r="J3300" s="7"/>
    </row>
    <row r="3301" spans="10:10" ht="15">
      <c r="J3301" s="7"/>
    </row>
    <row r="3302" spans="10:10" ht="15">
      <c r="J3302" s="7"/>
    </row>
    <row r="3303" spans="10:10" ht="15">
      <c r="J3303" s="7"/>
    </row>
    <row r="3304" spans="10:10" ht="15">
      <c r="J3304" s="7"/>
    </row>
    <row r="3305" spans="10:10" ht="15">
      <c r="J3305" s="7"/>
    </row>
    <row r="3306" spans="10:10" ht="15">
      <c r="J3306" s="7"/>
    </row>
    <row r="3307" spans="10:10" ht="15">
      <c r="J3307" s="7"/>
    </row>
    <row r="3308" spans="10:10" ht="15">
      <c r="J3308" s="7"/>
    </row>
    <row r="3309" spans="10:10" ht="15">
      <c r="J3309" s="7"/>
    </row>
    <row r="3310" spans="10:10" ht="15">
      <c r="J3310" s="7"/>
    </row>
    <row r="3311" spans="10:10" ht="15">
      <c r="J3311" s="7"/>
    </row>
    <row r="3312" spans="10:10" ht="15">
      <c r="J3312" s="7"/>
    </row>
    <row r="3313" spans="10:10" ht="15">
      <c r="J3313" s="7"/>
    </row>
    <row r="3314" spans="10:10" ht="15">
      <c r="J3314" s="7"/>
    </row>
    <row r="3315" spans="10:10" ht="15">
      <c r="J3315" s="7"/>
    </row>
    <row r="3316" spans="10:10" ht="15">
      <c r="J3316" s="7"/>
    </row>
    <row r="3317" spans="10:10" ht="15">
      <c r="J3317" s="7"/>
    </row>
    <row r="3318" spans="10:10" ht="15">
      <c r="J3318" s="7"/>
    </row>
    <row r="3319" spans="10:10" ht="15">
      <c r="J3319" s="7"/>
    </row>
    <row r="3320" spans="10:10" ht="15">
      <c r="J3320" s="7"/>
    </row>
    <row r="3321" spans="10:10" ht="15">
      <c r="J3321" s="7"/>
    </row>
    <row r="3322" spans="10:10" ht="15">
      <c r="J3322" s="7"/>
    </row>
    <row r="3323" spans="10:10" ht="15">
      <c r="J3323" s="7"/>
    </row>
    <row r="3324" spans="10:10" ht="15">
      <c r="J3324" s="7"/>
    </row>
    <row r="3325" spans="10:10" ht="15">
      <c r="J3325" s="7"/>
    </row>
    <row r="3326" spans="10:10" ht="15">
      <c r="J3326" s="7"/>
    </row>
    <row r="3327" spans="10:10" ht="15">
      <c r="J3327" s="7"/>
    </row>
    <row r="3328" spans="10:10" ht="15">
      <c r="J3328" s="7"/>
    </row>
    <row r="3329" spans="10:10" ht="15">
      <c r="J3329" s="7"/>
    </row>
    <row r="3330" spans="10:10" ht="15">
      <c r="J3330" s="7"/>
    </row>
    <row r="3331" spans="10:10" ht="15">
      <c r="J3331" s="7"/>
    </row>
    <row r="3332" spans="10:10" ht="15">
      <c r="J3332" s="7"/>
    </row>
    <row r="3333" spans="10:10" ht="15">
      <c r="J3333" s="7"/>
    </row>
    <row r="3334" spans="10:10" ht="15">
      <c r="J3334" s="7"/>
    </row>
    <row r="3335" spans="10:10" ht="15">
      <c r="J3335" s="7"/>
    </row>
    <row r="3336" spans="10:10" ht="15">
      <c r="J3336" s="7"/>
    </row>
    <row r="3337" spans="10:10" ht="15">
      <c r="J3337" s="7"/>
    </row>
    <row r="3338" spans="10:10" ht="15">
      <c r="J3338" s="7"/>
    </row>
    <row r="3339" spans="10:10" ht="15">
      <c r="J3339" s="7"/>
    </row>
    <row r="3340" spans="10:10" ht="15">
      <c r="J3340" s="7"/>
    </row>
    <row r="3341" spans="10:10" ht="15">
      <c r="J3341" s="7"/>
    </row>
    <row r="3342" spans="10:10" ht="15">
      <c r="J3342" s="7"/>
    </row>
    <row r="3343" spans="10:10" ht="15">
      <c r="J3343" s="7"/>
    </row>
    <row r="3344" spans="10:10" ht="15">
      <c r="J3344" s="7"/>
    </row>
    <row r="3345" spans="10:10" ht="15">
      <c r="J3345" s="7"/>
    </row>
    <row r="3346" spans="10:10" ht="15">
      <c r="J3346" s="7"/>
    </row>
    <row r="3347" spans="10:10" ht="15">
      <c r="J3347" s="7"/>
    </row>
    <row r="3348" spans="10:10" ht="15">
      <c r="J3348" s="7"/>
    </row>
    <row r="3349" spans="10:10" ht="15">
      <c r="J3349" s="7"/>
    </row>
    <row r="3350" spans="10:10" ht="15">
      <c r="J3350" s="7"/>
    </row>
    <row r="3351" spans="10:10" ht="15">
      <c r="J3351" s="7"/>
    </row>
    <row r="3352" spans="10:10" ht="15">
      <c r="J3352" s="7"/>
    </row>
    <row r="3353" spans="10:10" ht="15">
      <c r="J3353" s="7"/>
    </row>
    <row r="3354" spans="10:10" ht="15">
      <c r="J3354" s="7"/>
    </row>
    <row r="3355" spans="10:10" ht="15">
      <c r="J3355" s="7"/>
    </row>
    <row r="3356" spans="10:10" ht="15">
      <c r="J3356" s="7"/>
    </row>
    <row r="3357" spans="10:10" ht="15">
      <c r="J3357" s="7"/>
    </row>
    <row r="3358" spans="10:10" ht="15">
      <c r="J3358" s="7"/>
    </row>
    <row r="3359" spans="10:10" ht="15">
      <c r="J3359" s="7"/>
    </row>
    <row r="3360" spans="10:10" ht="15">
      <c r="J3360" s="7"/>
    </row>
    <row r="3361" spans="10:10" ht="15">
      <c r="J3361" s="7"/>
    </row>
    <row r="3362" spans="10:10" ht="15">
      <c r="J3362" s="7"/>
    </row>
    <row r="3363" spans="10:10" ht="15">
      <c r="J3363" s="7"/>
    </row>
    <row r="3364" spans="10:10" ht="15">
      <c r="J3364" s="7"/>
    </row>
    <row r="3365" spans="10:10" ht="15">
      <c r="J3365" s="7"/>
    </row>
    <row r="3366" spans="10:10" ht="15">
      <c r="J3366" s="7"/>
    </row>
    <row r="3367" spans="10:10" ht="15">
      <c r="J3367" s="7"/>
    </row>
    <row r="3368" spans="10:10" ht="15">
      <c r="J3368" s="7"/>
    </row>
    <row r="3369" spans="10:10" ht="15">
      <c r="J3369" s="7"/>
    </row>
    <row r="3370" spans="10:10" ht="15">
      <c r="J3370" s="7"/>
    </row>
    <row r="3371" spans="10:10" ht="15">
      <c r="J3371" s="7"/>
    </row>
    <row r="3372" spans="10:10" ht="15">
      <c r="J3372" s="7"/>
    </row>
    <row r="3373" spans="10:10" ht="15">
      <c r="J3373" s="7"/>
    </row>
    <row r="3374" spans="10:10" ht="15">
      <c r="J3374" s="7"/>
    </row>
    <row r="3375" spans="10:10" ht="15">
      <c r="J3375" s="7"/>
    </row>
    <row r="3376" spans="10:10" ht="15">
      <c r="J3376" s="7"/>
    </row>
    <row r="3377" spans="10:10" ht="15">
      <c r="J3377" s="7"/>
    </row>
    <row r="3378" spans="10:10" ht="15">
      <c r="J3378" s="7"/>
    </row>
    <row r="3379" spans="10:10" ht="15">
      <c r="J3379" s="7"/>
    </row>
    <row r="3380" spans="10:10" ht="15">
      <c r="J3380" s="7"/>
    </row>
    <row r="3381" spans="10:10" ht="15">
      <c r="J3381" s="7"/>
    </row>
    <row r="3382" spans="10:10" ht="15">
      <c r="J3382" s="7"/>
    </row>
    <row r="3383" spans="10:10" ht="15">
      <c r="J3383" s="7"/>
    </row>
    <row r="3384" spans="10:10" ht="15">
      <c r="J3384" s="7"/>
    </row>
    <row r="3385" spans="10:10" ht="15">
      <c r="J3385" s="7"/>
    </row>
    <row r="3386" spans="10:10" ht="15">
      <c r="J3386" s="7"/>
    </row>
    <row r="3387" spans="10:10" ht="15">
      <c r="J3387" s="7"/>
    </row>
    <row r="3388" spans="10:10" ht="15">
      <c r="J3388" s="7"/>
    </row>
    <row r="3389" spans="10:10" ht="15">
      <c r="J3389" s="7"/>
    </row>
    <row r="3390" spans="10:10" ht="15">
      <c r="J3390" s="7"/>
    </row>
    <row r="3391" spans="10:10" ht="15">
      <c r="J3391" s="7"/>
    </row>
    <row r="3392" spans="10:10" ht="15">
      <c r="J3392" s="7"/>
    </row>
    <row r="3393" spans="10:10" ht="15">
      <c r="J3393" s="7"/>
    </row>
    <row r="3394" spans="10:10" ht="15">
      <c r="J3394" s="7"/>
    </row>
    <row r="3395" spans="10:10" ht="15">
      <c r="J3395" s="7"/>
    </row>
    <row r="3396" spans="10:10" ht="15">
      <c r="J3396" s="7"/>
    </row>
    <row r="3397" spans="10:10" ht="15">
      <c r="J3397" s="7"/>
    </row>
    <row r="3398" spans="10:10" ht="15">
      <c r="J3398" s="7"/>
    </row>
    <row r="3399" spans="10:10" ht="15">
      <c r="J3399" s="7"/>
    </row>
    <row r="3400" spans="10:10" ht="15">
      <c r="J3400" s="7"/>
    </row>
    <row r="3401" spans="10:10" ht="15">
      <c r="J3401" s="7"/>
    </row>
    <row r="3402" spans="10:10" ht="15">
      <c r="J3402" s="7"/>
    </row>
    <row r="3403" spans="10:10" ht="15">
      <c r="J3403" s="7"/>
    </row>
    <row r="3404" spans="10:10" ht="15">
      <c r="J3404" s="7"/>
    </row>
    <row r="3405" spans="10:10" ht="15">
      <c r="J3405" s="7"/>
    </row>
    <row r="3406" spans="10:10" ht="15">
      <c r="J3406" s="7"/>
    </row>
    <row r="3407" spans="10:10" ht="15">
      <c r="J3407" s="7"/>
    </row>
    <row r="3408" spans="10:10" ht="15">
      <c r="J3408" s="7"/>
    </row>
    <row r="3409" spans="10:10" ht="15">
      <c r="J3409" s="7"/>
    </row>
    <row r="3410" spans="10:10" ht="15">
      <c r="J3410" s="7"/>
    </row>
    <row r="3411" spans="10:10" ht="15">
      <c r="J3411" s="7"/>
    </row>
    <row r="3412" spans="10:10" ht="15">
      <c r="J3412" s="7"/>
    </row>
    <row r="3413" spans="10:10" ht="15">
      <c r="J3413" s="7"/>
    </row>
    <row r="3414" spans="10:10" ht="15">
      <c r="J3414" s="7"/>
    </row>
    <row r="3415" spans="10:10" ht="15">
      <c r="J3415" s="7"/>
    </row>
    <row r="3416" spans="10:10" ht="15">
      <c r="J3416" s="7"/>
    </row>
    <row r="3417" spans="10:10" ht="15">
      <c r="J3417" s="7"/>
    </row>
    <row r="3418" spans="10:10" ht="15">
      <c r="J3418" s="7"/>
    </row>
    <row r="3419" spans="10:10" ht="15">
      <c r="J3419" s="7"/>
    </row>
    <row r="3420" spans="10:10" ht="15">
      <c r="J3420" s="7"/>
    </row>
    <row r="3421" spans="10:10" ht="15">
      <c r="J3421" s="7"/>
    </row>
    <row r="3422" spans="10:10" ht="15">
      <c r="J3422" s="7"/>
    </row>
    <row r="3423" spans="10:10" ht="15">
      <c r="J3423" s="7"/>
    </row>
    <row r="3424" spans="10:10" ht="15">
      <c r="J3424" s="7"/>
    </row>
    <row r="3425" spans="10:10" ht="15">
      <c r="J3425" s="7"/>
    </row>
    <row r="3426" spans="10:10" ht="15">
      <c r="J3426" s="7"/>
    </row>
    <row r="3427" spans="10:10" ht="15">
      <c r="J3427" s="7"/>
    </row>
    <row r="3428" spans="10:10" ht="15">
      <c r="J3428" s="7"/>
    </row>
    <row r="3429" spans="10:10" ht="15">
      <c r="J3429" s="7"/>
    </row>
    <row r="3430" spans="10:10" ht="15">
      <c r="J3430" s="7"/>
    </row>
    <row r="3431" spans="10:10" ht="15">
      <c r="J3431" s="7"/>
    </row>
    <row r="3432" spans="10:10" ht="15">
      <c r="J3432" s="7"/>
    </row>
    <row r="3433" spans="10:10" ht="15">
      <c r="J3433" s="7"/>
    </row>
    <row r="3434" spans="10:10" ht="15">
      <c r="J3434" s="7"/>
    </row>
    <row r="3435" spans="10:10" ht="15">
      <c r="J3435" s="7"/>
    </row>
    <row r="3436" spans="10:10" ht="15">
      <c r="J3436" s="7"/>
    </row>
    <row r="3437" spans="10:10" ht="15">
      <c r="J3437" s="7"/>
    </row>
    <row r="3438" spans="10:10" ht="15">
      <c r="J3438" s="7"/>
    </row>
    <row r="3439" spans="10:10" ht="15">
      <c r="J3439" s="7"/>
    </row>
    <row r="3440" spans="10:10" ht="15">
      <c r="J3440" s="7"/>
    </row>
    <row r="3441" spans="10:10" ht="15">
      <c r="J3441" s="7"/>
    </row>
    <row r="3442" spans="10:10" ht="15">
      <c r="J3442" s="7"/>
    </row>
    <row r="3443" spans="10:10" ht="15">
      <c r="J3443" s="7"/>
    </row>
    <row r="3444" spans="10:10" ht="15">
      <c r="J3444" s="7"/>
    </row>
    <row r="3445" spans="10:10" ht="15">
      <c r="J3445" s="7"/>
    </row>
    <row r="3446" spans="10:10" ht="15">
      <c r="J3446" s="7"/>
    </row>
    <row r="3447" spans="10:10" ht="15">
      <c r="J3447" s="7"/>
    </row>
    <row r="3448" spans="10:10" ht="15">
      <c r="J3448" s="7"/>
    </row>
    <row r="3449" spans="10:10" ht="15">
      <c r="J3449" s="7"/>
    </row>
    <row r="3450" spans="10:10" ht="15">
      <c r="J3450" s="7"/>
    </row>
    <row r="3451" spans="10:10" ht="15">
      <c r="J3451" s="7"/>
    </row>
    <row r="3452" spans="10:10" ht="15">
      <c r="J3452" s="7"/>
    </row>
    <row r="3453" spans="10:10" ht="15">
      <c r="J3453" s="7"/>
    </row>
    <row r="3454" spans="10:10" ht="15">
      <c r="J3454" s="7"/>
    </row>
    <row r="3455" spans="10:10" ht="15">
      <c r="J3455" s="7"/>
    </row>
    <row r="3456" spans="10:10" ht="15">
      <c r="J3456" s="7"/>
    </row>
    <row r="3457" spans="10:10" ht="15">
      <c r="J3457" s="7"/>
    </row>
    <row r="3458" spans="10:10" ht="15">
      <c r="J3458" s="7"/>
    </row>
    <row r="3459" spans="10:10" ht="15">
      <c r="J3459" s="7"/>
    </row>
    <row r="3460" spans="10:10" ht="15">
      <c r="J3460" s="7"/>
    </row>
    <row r="3461" spans="10:10" ht="15">
      <c r="J3461" s="7"/>
    </row>
    <row r="3462" spans="10:10" ht="15">
      <c r="J3462" s="7"/>
    </row>
    <row r="3463" spans="10:10" ht="15">
      <c r="J3463" s="7"/>
    </row>
    <row r="3464" spans="10:10" ht="15">
      <c r="J3464" s="7"/>
    </row>
    <row r="3465" spans="10:10" ht="15">
      <c r="J3465" s="7"/>
    </row>
    <row r="3466" spans="10:10" ht="15">
      <c r="J3466" s="7"/>
    </row>
    <row r="3467" spans="10:10" ht="15">
      <c r="J3467" s="7"/>
    </row>
    <row r="3468" spans="10:10" ht="15">
      <c r="J3468" s="7"/>
    </row>
    <row r="3469" spans="10:10" ht="15">
      <c r="J3469" s="7"/>
    </row>
    <row r="3470" spans="10:10" ht="15">
      <c r="J3470" s="7"/>
    </row>
    <row r="3471" spans="10:10" ht="15">
      <c r="J3471" s="7"/>
    </row>
    <row r="3472" spans="10:10" ht="15">
      <c r="J3472" s="7"/>
    </row>
    <row r="3473" spans="10:10" ht="15">
      <c r="J3473" s="7"/>
    </row>
    <row r="3474" spans="10:10" ht="15">
      <c r="J3474" s="7"/>
    </row>
    <row r="3475" spans="10:10" ht="15">
      <c r="J3475" s="7"/>
    </row>
    <row r="3476" spans="10:10" ht="15">
      <c r="J3476" s="7"/>
    </row>
    <row r="3477" spans="10:10" ht="15">
      <c r="J3477" s="7"/>
    </row>
    <row r="3478" spans="10:10" ht="15">
      <c r="J3478" s="7"/>
    </row>
    <row r="3479" spans="10:10" ht="15">
      <c r="J3479" s="7"/>
    </row>
    <row r="3480" spans="10:10" ht="15">
      <c r="J3480" s="7"/>
    </row>
    <row r="3481" spans="10:10" ht="15">
      <c r="J3481" s="7"/>
    </row>
    <row r="3482" spans="10:10" ht="15">
      <c r="J3482" s="7"/>
    </row>
    <row r="3483" spans="10:10" ht="15">
      <c r="J3483" s="7"/>
    </row>
    <row r="3484" spans="10:10" ht="15">
      <c r="J3484" s="7"/>
    </row>
    <row r="3485" spans="10:10" ht="15">
      <c r="J3485" s="7"/>
    </row>
    <row r="3486" spans="10:10" ht="15">
      <c r="J3486" s="7"/>
    </row>
    <row r="3487" spans="10:10" ht="15">
      <c r="J3487" s="7"/>
    </row>
    <row r="3488" spans="10:10" ht="15">
      <c r="J3488" s="7"/>
    </row>
    <row r="3489" spans="10:10" ht="15">
      <c r="J3489" s="7"/>
    </row>
    <row r="3490" spans="10:10" ht="15">
      <c r="J3490" s="7"/>
    </row>
    <row r="3491" spans="10:10" ht="15">
      <c r="J3491" s="7"/>
    </row>
    <row r="3492" spans="10:10" ht="15">
      <c r="J3492" s="7"/>
    </row>
    <row r="3493" spans="10:10" ht="15">
      <c r="J3493" s="7"/>
    </row>
    <row r="3494" spans="10:10" ht="15">
      <c r="J3494" s="7"/>
    </row>
    <row r="3495" spans="10:10" ht="15">
      <c r="J3495" s="7"/>
    </row>
    <row r="3496" spans="10:10" ht="15">
      <c r="J3496" s="7"/>
    </row>
    <row r="3497" spans="10:10" ht="15">
      <c r="J3497" s="7"/>
    </row>
    <row r="3498" spans="10:10" ht="15">
      <c r="J3498" s="7"/>
    </row>
    <row r="3499" spans="10:10" ht="15">
      <c r="J3499" s="7"/>
    </row>
    <row r="3500" spans="10:10" ht="15">
      <c r="J3500" s="7"/>
    </row>
    <row r="3501" spans="10:10" ht="15">
      <c r="J3501" s="7"/>
    </row>
    <row r="3502" spans="10:10" ht="15">
      <c r="J3502" s="7"/>
    </row>
    <row r="3503" spans="10:10" ht="15">
      <c r="J3503" s="7"/>
    </row>
    <row r="3504" spans="10:10" ht="15">
      <c r="J3504" s="7"/>
    </row>
    <row r="3505" spans="10:10" ht="15">
      <c r="J3505" s="7"/>
    </row>
    <row r="3506" spans="10:10" ht="15">
      <c r="J3506" s="7"/>
    </row>
    <row r="3507" spans="10:10" ht="15">
      <c r="J3507" s="7"/>
    </row>
    <row r="3508" spans="10:10" ht="15">
      <c r="J3508" s="7"/>
    </row>
    <row r="3509" spans="10:10" ht="15">
      <c r="J3509" s="7"/>
    </row>
    <row r="3510" spans="10:10" ht="15">
      <c r="J3510" s="7"/>
    </row>
    <row r="3511" spans="10:10" ht="15">
      <c r="J3511" s="7"/>
    </row>
    <row r="3512" spans="10:10" ht="15">
      <c r="J3512" s="7"/>
    </row>
    <row r="3513" spans="10:10" ht="15">
      <c r="J3513" s="7"/>
    </row>
    <row r="3514" spans="10:10" ht="15">
      <c r="J3514" s="7"/>
    </row>
    <row r="3515" spans="10:10" ht="15">
      <c r="J3515" s="7"/>
    </row>
    <row r="3516" spans="10:10" ht="15">
      <c r="J3516" s="7"/>
    </row>
    <row r="3517" spans="10:10" ht="15">
      <c r="J3517" s="7"/>
    </row>
    <row r="3518" spans="10:10" ht="15">
      <c r="J3518" s="7"/>
    </row>
    <row r="3519" spans="10:10" ht="15">
      <c r="J3519" s="7"/>
    </row>
    <row r="3520" spans="10:10" ht="15">
      <c r="J3520" s="7"/>
    </row>
    <row r="3521" spans="10:10" ht="15">
      <c r="J3521" s="7"/>
    </row>
    <row r="3522" spans="10:10" ht="15">
      <c r="J3522" s="7"/>
    </row>
    <row r="3523" spans="10:10" ht="15">
      <c r="J3523" s="7"/>
    </row>
    <row r="3524" spans="10:10" ht="15">
      <c r="J3524" s="7"/>
    </row>
    <row r="3525" spans="10:10" ht="15">
      <c r="J3525" s="7"/>
    </row>
    <row r="3526" spans="10:10" ht="15">
      <c r="J3526" s="7"/>
    </row>
    <row r="3527" spans="10:10" ht="15">
      <c r="J3527" s="7"/>
    </row>
    <row r="3528" spans="10:10" ht="15">
      <c r="J3528" s="7"/>
    </row>
    <row r="3529" spans="10:10" ht="15">
      <c r="J3529" s="7"/>
    </row>
    <row r="3530" spans="10:10" ht="15">
      <c r="J3530" s="7"/>
    </row>
    <row r="3531" spans="10:10" ht="15">
      <c r="J3531" s="7"/>
    </row>
    <row r="3532" spans="10:10" ht="15">
      <c r="J3532" s="7"/>
    </row>
    <row r="3533" spans="10:10" ht="15">
      <c r="J3533" s="7"/>
    </row>
    <row r="3534" spans="10:10" ht="15">
      <c r="J3534" s="7"/>
    </row>
    <row r="3535" spans="10:10" ht="15">
      <c r="J3535" s="7"/>
    </row>
    <row r="3536" spans="10:10" ht="15">
      <c r="J3536" s="7"/>
    </row>
    <row r="3537" spans="10:10" ht="15">
      <c r="J3537" s="7"/>
    </row>
    <row r="3538" spans="10:10" ht="15">
      <c r="J3538" s="7"/>
    </row>
    <row r="3539" spans="10:10" ht="15">
      <c r="J3539" s="7"/>
    </row>
    <row r="3540" spans="10:10" ht="15">
      <c r="J3540" s="7"/>
    </row>
    <row r="3541" spans="10:10" ht="15">
      <c r="J3541" s="7"/>
    </row>
    <row r="3542" spans="10:10" ht="15">
      <c r="J3542" s="7"/>
    </row>
    <row r="3543" spans="10:10" ht="15">
      <c r="J3543" s="7"/>
    </row>
    <row r="3544" spans="10:10" ht="15">
      <c r="J3544" s="7"/>
    </row>
    <row r="3545" spans="10:10" ht="15">
      <c r="J3545" s="7"/>
    </row>
    <row r="3546" spans="10:10" ht="15">
      <c r="J3546" s="7"/>
    </row>
    <row r="3547" spans="10:10" ht="15">
      <c r="J3547" s="7"/>
    </row>
    <row r="3548" spans="10:10" ht="15">
      <c r="J3548" s="7"/>
    </row>
    <row r="3549" spans="10:10" ht="15">
      <c r="J3549" s="7"/>
    </row>
    <row r="3550" spans="10:10" ht="15">
      <c r="J3550" s="7"/>
    </row>
    <row r="3551" spans="10:10" ht="15">
      <c r="J3551" s="7"/>
    </row>
    <row r="3552" spans="10:10" ht="15">
      <c r="J3552" s="7"/>
    </row>
    <row r="3553" spans="10:10" ht="15">
      <c r="J3553" s="7"/>
    </row>
    <row r="3554" spans="10:10" ht="15">
      <c r="J3554" s="7"/>
    </row>
    <row r="3555" spans="10:10" ht="15">
      <c r="J3555" s="7"/>
    </row>
    <row r="3556" spans="10:10" ht="15">
      <c r="J3556" s="7"/>
    </row>
    <row r="3557" spans="10:10" ht="15">
      <c r="J3557" s="7"/>
    </row>
    <row r="3558" spans="10:10" ht="15">
      <c r="J3558" s="7"/>
    </row>
    <row r="3559" spans="10:10" ht="15">
      <c r="J3559" s="7"/>
    </row>
    <row r="3560" spans="10:10" ht="15">
      <c r="J3560" s="7"/>
    </row>
    <row r="3561" spans="10:10" ht="15">
      <c r="J3561" s="7"/>
    </row>
    <row r="3562" spans="10:10" ht="15">
      <c r="J3562" s="7"/>
    </row>
    <row r="3563" spans="10:10" ht="15">
      <c r="J3563" s="7"/>
    </row>
    <row r="3564" spans="10:10" ht="15">
      <c r="J3564" s="7"/>
    </row>
    <row r="3565" spans="10:10" ht="15">
      <c r="J3565" s="7"/>
    </row>
    <row r="3566" spans="10:10" ht="15">
      <c r="J3566" s="7"/>
    </row>
    <row r="3567" spans="10:10" ht="15">
      <c r="J3567" s="7"/>
    </row>
    <row r="3568" spans="10:10" ht="15">
      <c r="J3568" s="7"/>
    </row>
    <row r="3569" spans="10:10" ht="15">
      <c r="J3569" s="7"/>
    </row>
    <row r="3570" spans="10:10" ht="15">
      <c r="J3570" s="7"/>
    </row>
    <row r="3571" spans="10:10" ht="15">
      <c r="J3571" s="7"/>
    </row>
    <row r="3572" spans="10:10" ht="15">
      <c r="J3572" s="7"/>
    </row>
    <row r="3573" spans="10:10" ht="15">
      <c r="J3573" s="7"/>
    </row>
    <row r="3574" spans="10:10" ht="15">
      <c r="J3574" s="7"/>
    </row>
    <row r="3575" spans="10:10" ht="15">
      <c r="J3575" s="7"/>
    </row>
    <row r="3576" spans="10:10" ht="15">
      <c r="J3576" s="7"/>
    </row>
    <row r="3577" spans="10:10" ht="15">
      <c r="J3577" s="7"/>
    </row>
    <row r="3578" spans="10:10" ht="15">
      <c r="J3578" s="7"/>
    </row>
    <row r="3579" spans="10:10" ht="15">
      <c r="J3579" s="7"/>
    </row>
    <row r="3580" spans="10:10" ht="15">
      <c r="J3580" s="7"/>
    </row>
    <row r="3581" spans="10:10" ht="15">
      <c r="J3581" s="7"/>
    </row>
    <row r="3582" spans="10:10" ht="15">
      <c r="J3582" s="7"/>
    </row>
    <row r="3583" spans="10:10" ht="15">
      <c r="J3583" s="7"/>
    </row>
    <row r="3584" spans="10:10" ht="15">
      <c r="J3584" s="7"/>
    </row>
    <row r="3585" spans="10:10" ht="15">
      <c r="J3585" s="7"/>
    </row>
    <row r="3586" spans="10:10" ht="15">
      <c r="J3586" s="7"/>
    </row>
    <row r="3587" spans="10:10" ht="15">
      <c r="J3587" s="7"/>
    </row>
    <row r="3588" spans="10:10" ht="15">
      <c r="J3588" s="7"/>
    </row>
    <row r="3589" spans="10:10" ht="15">
      <c r="J3589" s="7"/>
    </row>
    <row r="3590" spans="10:10" ht="15">
      <c r="J3590" s="7"/>
    </row>
    <row r="3591" spans="10:10" ht="15">
      <c r="J3591" s="7"/>
    </row>
    <row r="3592" spans="10:10" ht="15">
      <c r="J3592" s="7"/>
    </row>
    <row r="3593" spans="10:10" ht="15">
      <c r="J3593" s="7"/>
    </row>
    <row r="3594" spans="10:10" ht="15">
      <c r="J3594" s="7"/>
    </row>
    <row r="3595" spans="10:10" ht="15">
      <c r="J3595" s="7"/>
    </row>
    <row r="3596" spans="10:10" ht="15">
      <c r="J3596" s="7"/>
    </row>
    <row r="3597" spans="10:10" ht="15">
      <c r="J3597" s="7"/>
    </row>
    <row r="3598" spans="10:10" ht="15">
      <c r="J3598" s="7"/>
    </row>
    <row r="3599" spans="10:10" ht="15">
      <c r="J3599" s="7"/>
    </row>
    <row r="3600" spans="10:10" ht="15">
      <c r="J3600" s="7"/>
    </row>
    <row r="3601" spans="10:10" ht="15">
      <c r="J3601" s="7"/>
    </row>
    <row r="3602" spans="10:10" ht="15">
      <c r="J3602" s="7"/>
    </row>
    <row r="3603" spans="10:10" ht="15">
      <c r="J3603" s="7"/>
    </row>
    <row r="3604" spans="10:10" ht="15">
      <c r="J3604" s="7"/>
    </row>
    <row r="3605" spans="10:10" ht="15">
      <c r="J3605" s="7"/>
    </row>
    <row r="3606" spans="10:10" ht="15">
      <c r="J3606" s="7"/>
    </row>
    <row r="3607" spans="10:10" ht="15">
      <c r="J3607" s="7"/>
    </row>
    <row r="3608" spans="10:10" ht="15">
      <c r="J3608" s="7"/>
    </row>
    <row r="3609" spans="10:10" ht="15">
      <c r="J3609" s="7"/>
    </row>
    <row r="3610" spans="10:10" ht="15">
      <c r="J3610" s="7"/>
    </row>
    <row r="3611" spans="10:10" ht="15">
      <c r="J3611" s="7"/>
    </row>
    <row r="3612" spans="10:10" ht="15">
      <c r="J3612" s="7"/>
    </row>
    <row r="3613" spans="10:10" ht="15">
      <c r="J3613" s="7"/>
    </row>
    <row r="3614" spans="10:10" ht="15">
      <c r="J3614" s="7"/>
    </row>
    <row r="3615" spans="10:10" ht="15">
      <c r="J3615" s="7"/>
    </row>
    <row r="3616" spans="10:10" ht="15">
      <c r="J3616" s="7"/>
    </row>
    <row r="3617" spans="10:10" ht="15">
      <c r="J3617" s="7"/>
    </row>
    <row r="3618" spans="10:10" ht="15">
      <c r="J3618" s="7"/>
    </row>
    <row r="3619" spans="10:10" ht="15">
      <c r="J3619" s="7"/>
    </row>
    <row r="3620" spans="10:10" ht="15">
      <c r="J3620" s="7"/>
    </row>
    <row r="3621" spans="10:10" ht="15">
      <c r="J3621" s="7"/>
    </row>
    <row r="3622" spans="10:10" ht="15">
      <c r="J3622" s="7"/>
    </row>
    <row r="3623" spans="10:10" ht="15">
      <c r="J3623" s="7"/>
    </row>
    <row r="3624" spans="10:10" ht="15">
      <c r="J3624" s="7"/>
    </row>
    <row r="3625" spans="10:10" ht="15">
      <c r="J3625" s="7"/>
    </row>
    <row r="3626" spans="10:10" ht="15">
      <c r="J3626" s="7"/>
    </row>
    <row r="3627" spans="10:10" ht="15">
      <c r="J3627" s="7"/>
    </row>
    <row r="3628" spans="10:10" ht="15">
      <c r="J3628" s="7"/>
    </row>
    <row r="3629" spans="10:10" ht="15">
      <c r="J3629" s="7"/>
    </row>
    <row r="3630" spans="10:10" ht="15">
      <c r="J3630" s="7"/>
    </row>
    <row r="3631" spans="10:10" ht="15">
      <c r="J3631" s="7"/>
    </row>
    <row r="3632" spans="10:10" ht="15">
      <c r="J3632" s="7"/>
    </row>
    <row r="3633" spans="10:10" ht="15">
      <c r="J3633" s="7"/>
    </row>
    <row r="3634" spans="10:10" ht="15">
      <c r="J3634" s="7"/>
    </row>
    <row r="3635" spans="10:10" ht="15">
      <c r="J3635" s="7"/>
    </row>
    <row r="3636" spans="10:10" ht="15">
      <c r="J3636" s="7"/>
    </row>
    <row r="3637" spans="10:10" ht="15">
      <c r="J3637" s="7"/>
    </row>
    <row r="3638" spans="10:10" ht="15">
      <c r="J3638" s="7"/>
    </row>
    <row r="3639" spans="10:10" ht="15">
      <c r="J3639" s="7"/>
    </row>
    <row r="3640" spans="10:10" ht="15">
      <c r="J3640" s="7"/>
    </row>
    <row r="3641" spans="10:10" ht="15">
      <c r="J3641" s="7"/>
    </row>
    <row r="3642" spans="10:10" ht="15">
      <c r="J3642" s="7"/>
    </row>
    <row r="3643" spans="10:10" ht="15">
      <c r="J3643" s="7"/>
    </row>
    <row r="3644" spans="10:10" ht="15">
      <c r="J3644" s="7"/>
    </row>
    <row r="3645" spans="10:10" ht="15">
      <c r="J3645" s="7"/>
    </row>
    <row r="3646" spans="10:10" ht="15">
      <c r="J3646" s="7"/>
    </row>
    <row r="3647" spans="10:10" ht="15">
      <c r="J3647" s="7"/>
    </row>
    <row r="3648" spans="10:10" ht="15">
      <c r="J3648" s="7"/>
    </row>
    <row r="3649" spans="10:10" ht="15">
      <c r="J3649" s="7"/>
    </row>
    <row r="3650" spans="10:10" ht="15">
      <c r="J3650" s="7"/>
    </row>
    <row r="3651" spans="10:10" ht="15">
      <c r="J3651" s="7"/>
    </row>
    <row r="3652" spans="10:10" ht="15">
      <c r="J3652" s="7"/>
    </row>
    <row r="3653" spans="10:10" ht="15">
      <c r="J3653" s="7"/>
    </row>
    <row r="3654" spans="10:10" ht="15">
      <c r="J3654" s="7"/>
    </row>
    <row r="3655" spans="10:10" ht="15">
      <c r="J3655" s="7"/>
    </row>
    <row r="3656" spans="10:10" ht="15">
      <c r="J3656" s="7"/>
    </row>
    <row r="3657" spans="10:10" ht="15">
      <c r="J3657" s="7"/>
    </row>
    <row r="3658" spans="10:10" ht="15">
      <c r="J3658" s="7"/>
    </row>
    <row r="3659" spans="10:10" ht="15">
      <c r="J3659" s="7"/>
    </row>
    <row r="3660" spans="10:10" ht="15">
      <c r="J3660" s="7"/>
    </row>
    <row r="3661" spans="10:10" ht="15">
      <c r="J3661" s="7"/>
    </row>
    <row r="3662" spans="10:10" ht="15">
      <c r="J3662" s="7"/>
    </row>
    <row r="3663" spans="10:10" ht="15">
      <c r="J3663" s="7"/>
    </row>
    <row r="3664" spans="10:10" ht="15">
      <c r="J3664" s="7"/>
    </row>
    <row r="3665" spans="10:10" ht="15">
      <c r="J3665" s="7"/>
    </row>
    <row r="3666" spans="10:10" ht="15">
      <c r="J3666" s="7"/>
    </row>
    <row r="3667" spans="10:10" ht="15">
      <c r="J3667" s="7"/>
    </row>
    <row r="3668" spans="10:10" ht="15">
      <c r="J3668" s="7"/>
    </row>
    <row r="3669" spans="10:10" ht="15">
      <c r="J3669" s="7"/>
    </row>
    <row r="3670" spans="10:10" ht="15">
      <c r="J3670" s="7"/>
    </row>
    <row r="3671" spans="10:10" ht="15">
      <c r="J3671" s="7"/>
    </row>
    <row r="3672" spans="10:10" ht="15">
      <c r="J3672" s="7"/>
    </row>
    <row r="3673" spans="10:10" ht="15">
      <c r="J3673" s="7"/>
    </row>
    <row r="3674" spans="10:10" ht="15">
      <c r="J3674" s="7"/>
    </row>
    <row r="3675" spans="10:10" ht="15">
      <c r="J3675" s="7"/>
    </row>
    <row r="3676" spans="10:10" ht="15">
      <c r="J3676" s="7"/>
    </row>
    <row r="3677" spans="10:10" ht="15">
      <c r="J3677" s="7"/>
    </row>
    <row r="3678" spans="10:10" ht="15">
      <c r="J3678" s="7"/>
    </row>
    <row r="3679" spans="10:10" ht="15">
      <c r="J3679" s="7"/>
    </row>
    <row r="3680" spans="10:10" ht="15">
      <c r="J3680" s="7"/>
    </row>
    <row r="3681" spans="10:10" ht="15">
      <c r="J3681" s="7"/>
    </row>
    <row r="3682" spans="10:10" ht="15">
      <c r="J3682" s="7"/>
    </row>
    <row r="3683" spans="10:10" ht="15">
      <c r="J3683" s="7"/>
    </row>
    <row r="3684" spans="10:10" ht="15">
      <c r="J3684" s="7"/>
    </row>
    <row r="3685" spans="10:10" ht="15">
      <c r="J3685" s="7"/>
    </row>
    <row r="3686" spans="10:10" ht="15">
      <c r="J3686" s="7"/>
    </row>
    <row r="3687" spans="10:10" ht="15">
      <c r="J3687" s="7"/>
    </row>
    <row r="3688" spans="10:10" ht="15">
      <c r="J3688" s="7"/>
    </row>
    <row r="3689" spans="10:10" ht="15">
      <c r="J3689" s="7"/>
    </row>
    <row r="3690" spans="10:10" ht="15">
      <c r="J3690" s="7"/>
    </row>
    <row r="3691" spans="10:10" ht="15">
      <c r="J3691" s="7"/>
    </row>
    <row r="3692" spans="10:10" ht="15">
      <c r="J3692" s="7"/>
    </row>
    <row r="3693" spans="10:10" ht="15">
      <c r="J3693" s="7"/>
    </row>
    <row r="3694" spans="10:10" ht="15">
      <c r="J3694" s="7"/>
    </row>
    <row r="3695" spans="10:10" ht="15">
      <c r="J3695" s="7"/>
    </row>
    <row r="3696" spans="10:10" ht="15">
      <c r="J3696" s="7"/>
    </row>
    <row r="3697" spans="10:10" ht="15">
      <c r="J3697" s="7"/>
    </row>
    <row r="3698" spans="10:10" ht="15">
      <c r="J3698" s="7"/>
    </row>
    <row r="3699" spans="10:10" ht="15">
      <c r="J3699" s="7"/>
    </row>
    <row r="3700" spans="10:10" ht="15">
      <c r="J3700" s="7"/>
    </row>
    <row r="3701" spans="10:10" ht="15">
      <c r="J3701" s="7"/>
    </row>
    <row r="3702" spans="10:10" ht="15">
      <c r="J3702" s="7"/>
    </row>
    <row r="3703" spans="10:10" ht="15">
      <c r="J3703" s="7"/>
    </row>
    <row r="3704" spans="10:10" ht="15">
      <c r="J3704" s="7"/>
    </row>
    <row r="3705" spans="10:10" ht="15">
      <c r="J3705" s="7"/>
    </row>
    <row r="3706" spans="10:10" ht="15">
      <c r="J3706" s="7"/>
    </row>
    <row r="3707" spans="10:10" ht="15">
      <c r="J3707" s="7"/>
    </row>
    <row r="3708" spans="10:10" ht="15">
      <c r="J3708" s="7"/>
    </row>
    <row r="3709" spans="10:10" ht="15">
      <c r="J3709" s="7"/>
    </row>
    <row r="3710" spans="10:10" ht="15">
      <c r="J3710" s="7"/>
    </row>
    <row r="3711" spans="10:10" ht="15">
      <c r="J3711" s="7"/>
    </row>
    <row r="3712" spans="10:10" ht="15">
      <c r="J3712" s="7"/>
    </row>
    <row r="3713" spans="10:10" ht="15">
      <c r="J3713" s="7"/>
    </row>
    <row r="3714" spans="10:10" ht="15">
      <c r="J3714" s="7"/>
    </row>
    <row r="3715" spans="10:10" ht="15">
      <c r="J3715" s="7"/>
    </row>
    <row r="3716" spans="10:10" ht="15">
      <c r="J3716" s="7"/>
    </row>
    <row r="3717" spans="10:10" ht="15">
      <c r="J3717" s="7"/>
    </row>
    <row r="3718" spans="10:10" ht="15">
      <c r="J3718" s="7"/>
    </row>
    <row r="3719" spans="10:10" ht="15">
      <c r="J3719" s="7"/>
    </row>
    <row r="3720" spans="10:10" ht="15">
      <c r="J3720" s="7"/>
    </row>
    <row r="3721" spans="10:10" ht="15">
      <c r="J3721" s="7"/>
    </row>
    <row r="3722" spans="10:10" ht="15">
      <c r="J3722" s="7"/>
    </row>
    <row r="3723" spans="10:10" ht="15">
      <c r="J3723" s="7"/>
    </row>
    <row r="3724" spans="10:10" ht="15">
      <c r="J3724" s="7"/>
    </row>
    <row r="3725" spans="10:10" ht="15">
      <c r="J3725" s="7"/>
    </row>
    <row r="3726" spans="10:10" ht="15">
      <c r="J3726" s="7"/>
    </row>
    <row r="3727" spans="10:10" ht="15">
      <c r="J3727" s="7"/>
    </row>
    <row r="3728" spans="10:10" ht="15">
      <c r="J3728" s="7"/>
    </row>
    <row r="3729" spans="10:10" ht="15">
      <c r="J3729" s="7"/>
    </row>
    <row r="3730" spans="10:10" ht="15">
      <c r="J3730" s="7"/>
    </row>
    <row r="3731" spans="10:10" ht="15">
      <c r="J3731" s="7"/>
    </row>
    <row r="3732" spans="10:10" ht="15">
      <c r="J3732" s="7"/>
    </row>
    <row r="3733" spans="10:10" ht="15">
      <c r="J3733" s="7"/>
    </row>
    <row r="3734" spans="10:10" ht="15">
      <c r="J3734" s="7"/>
    </row>
    <row r="3735" spans="10:10" ht="15">
      <c r="J3735" s="7"/>
    </row>
    <row r="3736" spans="10:10" ht="15">
      <c r="J3736" s="7"/>
    </row>
    <row r="3737" spans="10:10" ht="15">
      <c r="J3737" s="7"/>
    </row>
    <row r="3738" spans="10:10" ht="15">
      <c r="J3738" s="7"/>
    </row>
    <row r="3739" spans="10:10" ht="15">
      <c r="J3739" s="7"/>
    </row>
    <row r="3740" spans="10:10" ht="15">
      <c r="J3740" s="7"/>
    </row>
    <row r="3741" spans="10:10" ht="15">
      <c r="J3741" s="7"/>
    </row>
    <row r="3742" spans="10:10" ht="15">
      <c r="J3742" s="7"/>
    </row>
    <row r="3743" spans="10:10" ht="15">
      <c r="J3743" s="7"/>
    </row>
    <row r="3744" spans="10:10" ht="15">
      <c r="J3744" s="7"/>
    </row>
    <row r="3745" spans="10:10" ht="15">
      <c r="J3745" s="7"/>
    </row>
    <row r="3746" spans="10:10" ht="15">
      <c r="J3746" s="7"/>
    </row>
    <row r="3747" spans="10:10" ht="15">
      <c r="J3747" s="7"/>
    </row>
    <row r="3748" spans="10:10" ht="15">
      <c r="J3748" s="7"/>
    </row>
    <row r="3749" spans="10:10" ht="15">
      <c r="J3749" s="7"/>
    </row>
    <row r="3750" spans="10:10" ht="15">
      <c r="J3750" s="7"/>
    </row>
    <row r="3751" spans="10:10" ht="15">
      <c r="J3751" s="7"/>
    </row>
    <row r="3752" spans="10:10" ht="15">
      <c r="J3752" s="7"/>
    </row>
    <row r="3753" spans="10:10" ht="15">
      <c r="J3753" s="7"/>
    </row>
    <row r="3754" spans="10:10" ht="15">
      <c r="J3754" s="7"/>
    </row>
    <row r="3755" spans="10:10" ht="15">
      <c r="J3755" s="7"/>
    </row>
    <row r="3756" spans="10:10" ht="15">
      <c r="J3756" s="7"/>
    </row>
    <row r="3757" spans="10:10" ht="15">
      <c r="J3757" s="7"/>
    </row>
    <row r="3758" spans="10:10" ht="15">
      <c r="J3758" s="7"/>
    </row>
    <row r="3759" spans="10:10" ht="15">
      <c r="J3759" s="7"/>
    </row>
    <row r="3760" spans="10:10" ht="15">
      <c r="J3760" s="7"/>
    </row>
    <row r="3761" spans="10:10" ht="15">
      <c r="J3761" s="7"/>
    </row>
    <row r="3762" spans="10:10" ht="15">
      <c r="J3762" s="7"/>
    </row>
    <row r="3763" spans="10:10" ht="15">
      <c r="J3763" s="7"/>
    </row>
    <row r="3764" spans="10:10" ht="15">
      <c r="J3764" s="7"/>
    </row>
    <row r="3765" spans="10:10" ht="15">
      <c r="J3765" s="7"/>
    </row>
    <row r="3766" spans="10:10" ht="15">
      <c r="J3766" s="7"/>
    </row>
    <row r="3767" spans="10:10" ht="15">
      <c r="J3767" s="7"/>
    </row>
    <row r="3768" spans="10:10" ht="15">
      <c r="J3768" s="7"/>
    </row>
    <row r="3769" spans="10:10" ht="15">
      <c r="J3769" s="7"/>
    </row>
    <row r="3770" spans="10:10" ht="15">
      <c r="J3770" s="7"/>
    </row>
    <row r="3771" spans="10:10" ht="15">
      <c r="J3771" s="7"/>
    </row>
    <row r="3772" spans="10:10" ht="15">
      <c r="J3772" s="7"/>
    </row>
    <row r="3773" spans="10:10" ht="15">
      <c r="J3773" s="7"/>
    </row>
    <row r="3774" spans="10:10" ht="15">
      <c r="J3774" s="7"/>
    </row>
    <row r="3775" spans="10:10" ht="15">
      <c r="J3775" s="7"/>
    </row>
    <row r="3776" spans="10:10" ht="15">
      <c r="J3776" s="7"/>
    </row>
    <row r="3777" spans="10:10" ht="15">
      <c r="J3777" s="7"/>
    </row>
    <row r="3778" spans="10:10" ht="15">
      <c r="J3778" s="7"/>
    </row>
    <row r="3779" spans="10:10" ht="15">
      <c r="J3779" s="7"/>
    </row>
    <row r="3780" spans="10:10" ht="15">
      <c r="J3780" s="7"/>
    </row>
    <row r="3781" spans="10:10" ht="15">
      <c r="J3781" s="7"/>
    </row>
    <row r="3782" spans="10:10" ht="15">
      <c r="J3782" s="7"/>
    </row>
    <row r="3783" spans="10:10" ht="15">
      <c r="J3783" s="7"/>
    </row>
    <row r="3784" spans="10:10" ht="15">
      <c r="J3784" s="7"/>
    </row>
    <row r="3785" spans="10:10" ht="15">
      <c r="J3785" s="7"/>
    </row>
    <row r="3786" spans="10:10" ht="15">
      <c r="J3786" s="7"/>
    </row>
    <row r="3787" spans="10:10" ht="15">
      <c r="J3787" s="7"/>
    </row>
    <row r="3788" spans="10:10" ht="15">
      <c r="J3788" s="7"/>
    </row>
    <row r="3789" spans="10:10" ht="15">
      <c r="J3789" s="7"/>
    </row>
    <row r="3790" spans="10:10" ht="15">
      <c r="J3790" s="7"/>
    </row>
    <row r="3791" spans="10:10" ht="15">
      <c r="J3791" s="7"/>
    </row>
    <row r="3792" spans="10:10" ht="15">
      <c r="J3792" s="7"/>
    </row>
    <row r="3793" spans="10:10" ht="15">
      <c r="J3793" s="7"/>
    </row>
    <row r="3794" spans="10:10" ht="15">
      <c r="J3794" s="7"/>
    </row>
    <row r="3795" spans="10:10" ht="15">
      <c r="J3795" s="7"/>
    </row>
    <row r="3796" spans="10:10" ht="15">
      <c r="J3796" s="7"/>
    </row>
    <row r="3797" spans="10:10" ht="15">
      <c r="J3797" s="7"/>
    </row>
    <row r="3798" spans="10:10" ht="15">
      <c r="J3798" s="7"/>
    </row>
    <row r="3799" spans="10:10" ht="15">
      <c r="J3799" s="7"/>
    </row>
    <row r="3800" spans="10:10" ht="15">
      <c r="J3800" s="7"/>
    </row>
    <row r="3801" spans="10:10" ht="15">
      <c r="J3801" s="7"/>
    </row>
    <row r="3802" spans="10:10" ht="15">
      <c r="J3802" s="7"/>
    </row>
    <row r="3803" spans="10:10" ht="15">
      <c r="J3803" s="7"/>
    </row>
    <row r="3804" spans="10:10" ht="15">
      <c r="J3804" s="7"/>
    </row>
    <row r="3805" spans="10:10" ht="15">
      <c r="J3805" s="7"/>
    </row>
    <row r="3806" spans="10:10" ht="15">
      <c r="J3806" s="7"/>
    </row>
    <row r="3807" spans="10:10" ht="15">
      <c r="J3807" s="7"/>
    </row>
    <row r="3808" spans="10:10" ht="15">
      <c r="J3808" s="7"/>
    </row>
    <row r="3809" spans="10:10" ht="15">
      <c r="J3809" s="7"/>
    </row>
    <row r="3810" spans="10:10" ht="15">
      <c r="J3810" s="7"/>
    </row>
    <row r="3811" spans="10:10" ht="15">
      <c r="J3811" s="7"/>
    </row>
    <row r="3812" spans="10:10" ht="15">
      <c r="J3812" s="7"/>
    </row>
    <row r="3813" spans="10:10" ht="15">
      <c r="J3813" s="7"/>
    </row>
    <row r="3814" spans="10:10" ht="15">
      <c r="J3814" s="7"/>
    </row>
    <row r="3815" spans="10:10" ht="15">
      <c r="J3815" s="7"/>
    </row>
    <row r="3816" spans="10:10" ht="15">
      <c r="J3816" s="7"/>
    </row>
    <row r="3817" spans="10:10" ht="15">
      <c r="J3817" s="7"/>
    </row>
    <row r="3818" spans="10:10" ht="15">
      <c r="J3818" s="7"/>
    </row>
    <row r="3819" spans="10:10" ht="15">
      <c r="J3819" s="7"/>
    </row>
    <row r="3820" spans="10:10" ht="15">
      <c r="J3820" s="7"/>
    </row>
    <row r="3821" spans="10:10" ht="15">
      <c r="J3821" s="7"/>
    </row>
    <row r="3822" spans="10:10" ht="15">
      <c r="J3822" s="7"/>
    </row>
    <row r="3823" spans="10:10" ht="15">
      <c r="J3823" s="7"/>
    </row>
    <row r="3824" spans="10:10" ht="15">
      <c r="J3824" s="7"/>
    </row>
    <row r="3825" spans="10:10" ht="15">
      <c r="J3825" s="7"/>
    </row>
    <row r="3826" spans="10:10" ht="15">
      <c r="J3826" s="7"/>
    </row>
    <row r="3827" spans="10:10" ht="15">
      <c r="J3827" s="7"/>
    </row>
    <row r="3828" spans="10:10" ht="15">
      <c r="J3828" s="7"/>
    </row>
    <row r="3829" spans="10:10" ht="15">
      <c r="J3829" s="7"/>
    </row>
    <row r="3830" spans="10:10" ht="15">
      <c r="J3830" s="7"/>
    </row>
    <row r="3831" spans="10:10" ht="15">
      <c r="J3831" s="7"/>
    </row>
    <row r="3832" spans="10:10" ht="15">
      <c r="J3832" s="7"/>
    </row>
    <row r="3833" spans="10:10" ht="15">
      <c r="J3833" s="7"/>
    </row>
    <row r="3834" spans="10:10" ht="15">
      <c r="J3834" s="7"/>
    </row>
    <row r="3835" spans="10:10" ht="15">
      <c r="J3835" s="7"/>
    </row>
    <row r="3836" spans="10:10" ht="15">
      <c r="J3836" s="7"/>
    </row>
    <row r="3837" spans="10:10" ht="15">
      <c r="J3837" s="7"/>
    </row>
    <row r="3838" spans="10:10" ht="15">
      <c r="J3838" s="7"/>
    </row>
    <row r="3839" spans="10:10" ht="15">
      <c r="J3839" s="7"/>
    </row>
    <row r="3840" spans="10:10" ht="15">
      <c r="J3840" s="7"/>
    </row>
    <row r="3841" spans="10:10" ht="15">
      <c r="J3841" s="7"/>
    </row>
    <row r="3842" spans="10:10" ht="15">
      <c r="J3842" s="7"/>
    </row>
    <row r="3843" spans="10:10" ht="15">
      <c r="J3843" s="7"/>
    </row>
    <row r="3844" spans="10:10" ht="15">
      <c r="J3844" s="7"/>
    </row>
    <row r="3845" spans="10:10" ht="15">
      <c r="J3845" s="7"/>
    </row>
    <row r="3846" spans="10:10" ht="15">
      <c r="J3846" s="7"/>
    </row>
    <row r="3847" spans="10:10" ht="15">
      <c r="J3847" s="7"/>
    </row>
    <row r="3848" spans="10:10" ht="15">
      <c r="J3848" s="7"/>
    </row>
    <row r="3849" spans="10:10" ht="15">
      <c r="J3849" s="7"/>
    </row>
    <row r="3850" spans="10:10" ht="15">
      <c r="J3850" s="7"/>
    </row>
    <row r="3851" spans="10:10" ht="15">
      <c r="J3851" s="7"/>
    </row>
    <row r="3852" spans="10:10" ht="15">
      <c r="J3852" s="7"/>
    </row>
    <row r="3853" spans="10:10" ht="15">
      <c r="J3853" s="7"/>
    </row>
    <row r="3854" spans="10:10" ht="15">
      <c r="J3854" s="7"/>
    </row>
    <row r="3855" spans="10:10" ht="15">
      <c r="J3855" s="7"/>
    </row>
    <row r="3856" spans="10:10" ht="15">
      <c r="J3856" s="7"/>
    </row>
    <row r="3857" spans="10:10" ht="15">
      <c r="J3857" s="7"/>
    </row>
    <row r="3858" spans="10:10" ht="15">
      <c r="J3858" s="7"/>
    </row>
    <row r="3859" spans="10:10" ht="15">
      <c r="J3859" s="7"/>
    </row>
    <row r="3860" spans="10:10" ht="15">
      <c r="J3860" s="7"/>
    </row>
    <row r="3861" spans="10:10" ht="15">
      <c r="J3861" s="7"/>
    </row>
    <row r="3862" spans="10:10" ht="15">
      <c r="J3862" s="7"/>
    </row>
    <row r="3863" spans="10:10" ht="15">
      <c r="J3863" s="7"/>
    </row>
    <row r="3864" spans="10:10" ht="15">
      <c r="J3864" s="7"/>
    </row>
    <row r="3865" spans="10:10" ht="15">
      <c r="J3865" s="7"/>
    </row>
    <row r="3866" spans="10:10" ht="15">
      <c r="J3866" s="7"/>
    </row>
    <row r="3867" spans="10:10" ht="15">
      <c r="J3867" s="7"/>
    </row>
    <row r="3868" spans="10:10" ht="15">
      <c r="J3868" s="7"/>
    </row>
    <row r="3869" spans="10:10" ht="15">
      <c r="J3869" s="7"/>
    </row>
    <row r="3870" spans="10:10" ht="15">
      <c r="J3870" s="7"/>
    </row>
    <row r="3871" spans="10:10" ht="15">
      <c r="J3871" s="7"/>
    </row>
    <row r="3872" spans="10:10" ht="15">
      <c r="J3872" s="7"/>
    </row>
    <row r="3873" spans="10:10" ht="15">
      <c r="J3873" s="7"/>
    </row>
    <row r="3874" spans="10:10" ht="15">
      <c r="J3874" s="7"/>
    </row>
    <row r="3875" spans="10:10" ht="15">
      <c r="J3875" s="7"/>
    </row>
    <row r="3876" spans="10:10" ht="15">
      <c r="J3876" s="7"/>
    </row>
    <row r="3877" spans="10:10" ht="15">
      <c r="J3877" s="7"/>
    </row>
    <row r="3878" spans="10:10" ht="15">
      <c r="J3878" s="7"/>
    </row>
    <row r="3879" spans="10:10" ht="15">
      <c r="J3879" s="7"/>
    </row>
    <row r="3880" spans="10:10" ht="15">
      <c r="J3880" s="7"/>
    </row>
    <row r="3881" spans="10:10" ht="15">
      <c r="J3881" s="7"/>
    </row>
    <row r="3882" spans="10:10" ht="15">
      <c r="J3882" s="7"/>
    </row>
    <row r="3883" spans="10:10" ht="15">
      <c r="J3883" s="7"/>
    </row>
    <row r="3884" spans="10:10" ht="15">
      <c r="J3884" s="7"/>
    </row>
    <row r="3885" spans="10:10" ht="15">
      <c r="J3885" s="7"/>
    </row>
    <row r="3886" spans="10:10" ht="15">
      <c r="J3886" s="7"/>
    </row>
    <row r="3887" spans="10:10" ht="15">
      <c r="J3887" s="7"/>
    </row>
    <row r="3888" spans="10:10" ht="15">
      <c r="J3888" s="7"/>
    </row>
    <row r="3889" spans="10:10" ht="15">
      <c r="J3889" s="7"/>
    </row>
    <row r="3890" spans="10:10" ht="15">
      <c r="J3890" s="7"/>
    </row>
    <row r="3891" spans="10:10" ht="15">
      <c r="J3891" s="7"/>
    </row>
    <row r="3892" spans="10:10" ht="15">
      <c r="J3892" s="7"/>
    </row>
    <row r="3893" spans="10:10" ht="15">
      <c r="J3893" s="7"/>
    </row>
    <row r="3894" spans="10:10" ht="15">
      <c r="J3894" s="7"/>
    </row>
    <row r="3895" spans="10:10" ht="15">
      <c r="J3895" s="7"/>
    </row>
    <row r="3896" spans="10:10" ht="15">
      <c r="J3896" s="7"/>
    </row>
    <row r="3897" spans="10:10" ht="15">
      <c r="J3897" s="7"/>
    </row>
    <row r="3898" spans="10:10" ht="15">
      <c r="J3898" s="7"/>
    </row>
    <row r="3899" spans="10:10" ht="15">
      <c r="J3899" s="7"/>
    </row>
    <row r="3900" spans="10:10" ht="15">
      <c r="J3900" s="7"/>
    </row>
    <row r="3901" spans="10:10" ht="15">
      <c r="J3901" s="7"/>
    </row>
    <row r="3902" spans="10:10" ht="15">
      <c r="J3902" s="7"/>
    </row>
    <row r="3903" spans="10:10" ht="15">
      <c r="J3903" s="7"/>
    </row>
    <row r="3904" spans="10:10" ht="15">
      <c r="J3904" s="7"/>
    </row>
    <row r="3905" spans="10:10" ht="15">
      <c r="J3905" s="7"/>
    </row>
    <row r="3906" spans="10:10" ht="15">
      <c r="J3906" s="7"/>
    </row>
    <row r="3907" spans="10:10" ht="15">
      <c r="J3907" s="7"/>
    </row>
    <row r="3908" spans="10:10" ht="15">
      <c r="J3908" s="7"/>
    </row>
    <row r="3909" spans="10:10" ht="15">
      <c r="J3909" s="7"/>
    </row>
    <row r="3910" spans="10:10" ht="15">
      <c r="J3910" s="7"/>
    </row>
    <row r="3911" spans="10:10" ht="15">
      <c r="J3911" s="7"/>
    </row>
    <row r="3912" spans="10:10" ht="15">
      <c r="J3912" s="7"/>
    </row>
    <row r="3913" spans="10:10" ht="15">
      <c r="J3913" s="7"/>
    </row>
    <row r="3914" spans="10:10" ht="15">
      <c r="J3914" s="7"/>
    </row>
    <row r="3915" spans="10:10" ht="15">
      <c r="J3915" s="7"/>
    </row>
    <row r="3916" spans="10:10" ht="15">
      <c r="J3916" s="7"/>
    </row>
    <row r="3917" spans="10:10" ht="15">
      <c r="J3917" s="7"/>
    </row>
    <row r="3918" spans="10:10" ht="15">
      <c r="J3918" s="7"/>
    </row>
    <row r="3919" spans="10:10" ht="15">
      <c r="J3919" s="7"/>
    </row>
    <row r="3920" spans="10:10" ht="15">
      <c r="J3920" s="7"/>
    </row>
    <row r="3921" spans="10:10" ht="15">
      <c r="J3921" s="7"/>
    </row>
    <row r="3922" spans="10:10" ht="15">
      <c r="J3922" s="7"/>
    </row>
    <row r="3923" spans="10:10" ht="15">
      <c r="J3923" s="7"/>
    </row>
    <row r="3924" spans="10:10" ht="15">
      <c r="J3924" s="7"/>
    </row>
    <row r="3925" spans="10:10" ht="15">
      <c r="J3925" s="7"/>
    </row>
    <row r="3926" spans="10:10" ht="15">
      <c r="J3926" s="7"/>
    </row>
    <row r="3927" spans="10:10" ht="15">
      <c r="J3927" s="7"/>
    </row>
    <row r="3928" spans="10:10" ht="15">
      <c r="J3928" s="7"/>
    </row>
    <row r="3929" spans="10:10" ht="15">
      <c r="J3929" s="7"/>
    </row>
    <row r="3930" spans="10:10" ht="15">
      <c r="J3930" s="7"/>
    </row>
    <row r="3931" spans="10:10" ht="15">
      <c r="J3931" s="7"/>
    </row>
    <row r="3932" spans="10:10" ht="15">
      <c r="J3932" s="7"/>
    </row>
    <row r="3933" spans="10:10" ht="15">
      <c r="J3933" s="7"/>
    </row>
    <row r="3934" spans="10:10" ht="15">
      <c r="J3934" s="7"/>
    </row>
    <row r="3935" spans="10:10" ht="15">
      <c r="J3935" s="7"/>
    </row>
    <row r="3936" spans="10:10" ht="15">
      <c r="J3936" s="7"/>
    </row>
    <row r="3937" spans="10:10" ht="15">
      <c r="J3937" s="7"/>
    </row>
    <row r="3938" spans="10:10" ht="15">
      <c r="J3938" s="7"/>
    </row>
    <row r="3939" spans="10:10" ht="15">
      <c r="J3939" s="7"/>
    </row>
    <row r="3940" spans="10:10" ht="15">
      <c r="J3940" s="7"/>
    </row>
    <row r="3941" spans="10:10" ht="15">
      <c r="J3941" s="7"/>
    </row>
    <row r="3942" spans="10:10" ht="15">
      <c r="J3942" s="7"/>
    </row>
    <row r="3943" spans="10:10" ht="15">
      <c r="J3943" s="7"/>
    </row>
    <row r="3944" spans="10:10" ht="15">
      <c r="J3944" s="7"/>
    </row>
    <row r="3945" spans="10:10" ht="15">
      <c r="J3945" s="7"/>
    </row>
    <row r="3946" spans="10:10" ht="15">
      <c r="J3946" s="7"/>
    </row>
    <row r="3947" spans="10:10" ht="15">
      <c r="J3947" s="7"/>
    </row>
    <row r="3948" spans="10:10" ht="15">
      <c r="J3948" s="7"/>
    </row>
    <row r="3949" spans="10:10" ht="15">
      <c r="J3949" s="7"/>
    </row>
    <row r="3950" spans="10:10" ht="15">
      <c r="J3950" s="7"/>
    </row>
    <row r="3951" spans="10:10" ht="15">
      <c r="J3951" s="7"/>
    </row>
    <row r="3952" spans="10:10" ht="15">
      <c r="J3952" s="7"/>
    </row>
    <row r="3953" spans="10:10" ht="15">
      <c r="J3953" s="7"/>
    </row>
    <row r="3954" spans="10:10" ht="15">
      <c r="J3954" s="7"/>
    </row>
    <row r="3955" spans="10:10" ht="15">
      <c r="J3955" s="7"/>
    </row>
    <row r="3956" spans="10:10" ht="15">
      <c r="J3956" s="7"/>
    </row>
    <row r="3957" spans="10:10" ht="15">
      <c r="J3957" s="7"/>
    </row>
    <row r="3958" spans="10:10" ht="15">
      <c r="J3958" s="7"/>
    </row>
    <row r="3959" spans="10:10" ht="15">
      <c r="J3959" s="7"/>
    </row>
    <row r="3960" spans="10:10" ht="15">
      <c r="J3960" s="7"/>
    </row>
    <row r="3961" spans="10:10" ht="15">
      <c r="J3961" s="7"/>
    </row>
    <row r="3962" spans="10:10" ht="15">
      <c r="J3962" s="7"/>
    </row>
    <row r="3963" spans="10:10" ht="15">
      <c r="J3963" s="7"/>
    </row>
    <row r="3964" spans="10:10" ht="15">
      <c r="J3964" s="7"/>
    </row>
    <row r="3965" spans="10:10" ht="15">
      <c r="J3965" s="7"/>
    </row>
    <row r="3966" spans="10:10" ht="15">
      <c r="J3966" s="7"/>
    </row>
    <row r="3967" spans="10:10" ht="15">
      <c r="J3967" s="7"/>
    </row>
    <row r="3968" spans="10:10" ht="15">
      <c r="J3968" s="7"/>
    </row>
    <row r="3969" spans="10:10" ht="15">
      <c r="J3969" s="7"/>
    </row>
    <row r="3970" spans="10:10" ht="15">
      <c r="J3970" s="7"/>
    </row>
    <row r="3971" spans="10:10" ht="15">
      <c r="J3971" s="7"/>
    </row>
    <row r="3972" spans="10:10" ht="15">
      <c r="J3972" s="7"/>
    </row>
    <row r="3973" spans="10:10" ht="15">
      <c r="J3973" s="7"/>
    </row>
    <row r="3974" spans="10:10" ht="15">
      <c r="J3974" s="7"/>
    </row>
    <row r="3975" spans="10:10" ht="15">
      <c r="J3975" s="7"/>
    </row>
    <row r="3976" spans="10:10" ht="15">
      <c r="J3976" s="7"/>
    </row>
    <row r="3977" spans="10:10" ht="15">
      <c r="J3977" s="7"/>
    </row>
    <row r="3978" spans="10:10" ht="15">
      <c r="J3978" s="7"/>
    </row>
    <row r="3979" spans="10:10" ht="15">
      <c r="J3979" s="7"/>
    </row>
    <row r="3980" spans="10:10" ht="15">
      <c r="J3980" s="7"/>
    </row>
    <row r="3981" spans="10:10" ht="15">
      <c r="J3981" s="7"/>
    </row>
    <row r="3982" spans="10:10" ht="15">
      <c r="J3982" s="7"/>
    </row>
    <row r="3983" spans="10:10" ht="15">
      <c r="J3983" s="7"/>
    </row>
    <row r="3984" spans="10:10" ht="15">
      <c r="J3984" s="7"/>
    </row>
    <row r="3985" spans="10:10" ht="15">
      <c r="J3985" s="7"/>
    </row>
    <row r="3986" spans="10:10" ht="15">
      <c r="J3986" s="7"/>
    </row>
    <row r="3987" spans="10:10" ht="15">
      <c r="J3987" s="7"/>
    </row>
    <row r="3988" spans="10:10" ht="15">
      <c r="J3988" s="7"/>
    </row>
    <row r="3989" spans="10:10" ht="15">
      <c r="J3989" s="7"/>
    </row>
    <row r="3990" spans="10:10" ht="15">
      <c r="J3990" s="7"/>
    </row>
    <row r="3991" spans="10:10" ht="15">
      <c r="J3991" s="7"/>
    </row>
    <row r="3992" spans="10:10" ht="15">
      <c r="J3992" s="7"/>
    </row>
    <row r="3993" spans="10:10" ht="15">
      <c r="J3993" s="7"/>
    </row>
    <row r="3994" spans="10:10" ht="15">
      <c r="J3994" s="7"/>
    </row>
    <row r="3995" spans="10:10" ht="15">
      <c r="J3995" s="7"/>
    </row>
    <row r="3996" spans="10:10" ht="15">
      <c r="J3996" s="7"/>
    </row>
    <row r="3997" spans="10:10" ht="15">
      <c r="J3997" s="7"/>
    </row>
    <row r="3998" spans="10:10" ht="15">
      <c r="J3998" s="7"/>
    </row>
    <row r="3999" spans="10:10" ht="15">
      <c r="J3999" s="7"/>
    </row>
    <row r="4000" spans="10:10" ht="15">
      <c r="J4000" s="7"/>
    </row>
    <row r="4001" spans="10:10" ht="15">
      <c r="J4001" s="7"/>
    </row>
    <row r="4002" spans="10:10" ht="15">
      <c r="J4002" s="7"/>
    </row>
    <row r="4003" spans="10:10" ht="15">
      <c r="J4003" s="7"/>
    </row>
    <row r="4004" spans="10:10" ht="15">
      <c r="J4004" s="7"/>
    </row>
    <row r="4005" spans="10:10" ht="15">
      <c r="J4005" s="7"/>
    </row>
    <row r="4006" spans="10:10" ht="15">
      <c r="J4006" s="7"/>
    </row>
    <row r="4007" spans="10:10" ht="15">
      <c r="J4007" s="7"/>
    </row>
    <row r="4008" spans="10:10" ht="15">
      <c r="J4008" s="7"/>
    </row>
    <row r="4009" spans="10:10" ht="15">
      <c r="J4009" s="7"/>
    </row>
    <row r="4010" spans="10:10" ht="15">
      <c r="J4010" s="7"/>
    </row>
    <row r="4011" spans="10:10" ht="15">
      <c r="J4011" s="7"/>
    </row>
    <row r="4012" spans="10:10" ht="15">
      <c r="J4012" s="7"/>
    </row>
    <row r="4013" spans="10:10" ht="15">
      <c r="J4013" s="7"/>
    </row>
    <row r="4014" spans="10:10" ht="15">
      <c r="J4014" s="7"/>
    </row>
    <row r="4015" spans="10:10" ht="15">
      <c r="J4015" s="7"/>
    </row>
    <row r="4016" spans="10:10" ht="15">
      <c r="J4016" s="7"/>
    </row>
    <row r="4017" spans="10:10" ht="15">
      <c r="J4017" s="7"/>
    </row>
    <row r="4018" spans="10:10" ht="15">
      <c r="J4018" s="7"/>
    </row>
    <row r="4019" spans="10:10" ht="15">
      <c r="J4019" s="7"/>
    </row>
    <row r="4020" spans="10:10" ht="15">
      <c r="J4020" s="7"/>
    </row>
    <row r="4021" spans="10:10" ht="15">
      <c r="J4021" s="7"/>
    </row>
    <row r="4022" spans="10:10" ht="15">
      <c r="J4022" s="7"/>
    </row>
    <row r="4023" spans="10:10" ht="15">
      <c r="J4023" s="7"/>
    </row>
    <row r="4024" spans="10:10" ht="15">
      <c r="J4024" s="7"/>
    </row>
    <row r="4025" spans="10:10" ht="15">
      <c r="J4025" s="7"/>
    </row>
    <row r="4026" spans="10:10" ht="15">
      <c r="J4026" s="7"/>
    </row>
    <row r="4027" spans="10:10" ht="15">
      <c r="J4027" s="7"/>
    </row>
    <row r="4028" spans="10:10" ht="15">
      <c r="J4028" s="7"/>
    </row>
    <row r="4029" spans="10:10" ht="15">
      <c r="J4029" s="7"/>
    </row>
    <row r="4030" spans="10:10" ht="15">
      <c r="J4030" s="7"/>
    </row>
    <row r="4031" spans="10:10" ht="15">
      <c r="J4031" s="7"/>
    </row>
    <row r="4032" spans="10:10" ht="15">
      <c r="J4032" s="7"/>
    </row>
    <row r="4033" spans="10:10" ht="15">
      <c r="J4033" s="7"/>
    </row>
    <row r="4034" spans="10:10" ht="15">
      <c r="J4034" s="7"/>
    </row>
    <row r="4035" spans="10:10" ht="15">
      <c r="J4035" s="7"/>
    </row>
    <row r="4036" spans="10:10" ht="15">
      <c r="J4036" s="7"/>
    </row>
    <row r="4037" spans="10:10" ht="15">
      <c r="J4037" s="7"/>
    </row>
    <row r="4038" spans="10:10" ht="15">
      <c r="J4038" s="7"/>
    </row>
    <row r="4039" spans="10:10" ht="15">
      <c r="J4039" s="7"/>
    </row>
    <row r="4040" spans="10:10" ht="15">
      <c r="J4040" s="7"/>
    </row>
    <row r="4041" spans="10:10" ht="15">
      <c r="J4041" s="7"/>
    </row>
    <row r="4042" spans="10:10" ht="15">
      <c r="J4042" s="7"/>
    </row>
    <row r="4043" spans="10:10" ht="15">
      <c r="J4043" s="7"/>
    </row>
    <row r="4044" spans="10:10" ht="15">
      <c r="J4044" s="7"/>
    </row>
    <row r="4045" spans="10:10" ht="15">
      <c r="J4045" s="7"/>
    </row>
    <row r="4046" spans="10:10" ht="15">
      <c r="J4046" s="7"/>
    </row>
    <row r="4047" spans="10:10" ht="15">
      <c r="J4047" s="7"/>
    </row>
    <row r="4048" spans="10:10" ht="15">
      <c r="J4048" s="7"/>
    </row>
    <row r="4049" spans="10:10" ht="15">
      <c r="J4049" s="7"/>
    </row>
    <row r="4050" spans="10:10" ht="15">
      <c r="J4050" s="7"/>
    </row>
    <row r="4051" spans="10:10" ht="15">
      <c r="J4051" s="7"/>
    </row>
    <row r="4052" spans="10:10" ht="15">
      <c r="J4052" s="7"/>
    </row>
    <row r="4053" spans="10:10" ht="15">
      <c r="J4053" s="7"/>
    </row>
    <row r="4054" spans="10:10" ht="15">
      <c r="J4054" s="7"/>
    </row>
    <row r="4055" spans="10:10" ht="15">
      <c r="J4055" s="7"/>
    </row>
    <row r="4056" spans="10:10" ht="15">
      <c r="J4056" s="7"/>
    </row>
    <row r="4057" spans="10:10" ht="15">
      <c r="J4057" s="7"/>
    </row>
    <row r="4058" spans="10:10" ht="15">
      <c r="J4058" s="7"/>
    </row>
    <row r="4059" spans="10:10" ht="15">
      <c r="J4059" s="7"/>
    </row>
    <row r="4060" spans="10:10" ht="15">
      <c r="J4060" s="7"/>
    </row>
    <row r="4061" spans="10:10" ht="15">
      <c r="J4061" s="7"/>
    </row>
    <row r="4062" spans="10:10" ht="15">
      <c r="J4062" s="7"/>
    </row>
    <row r="4063" spans="10:10" ht="15">
      <c r="J4063" s="7"/>
    </row>
    <row r="4064" spans="10:10" ht="15">
      <c r="J4064" s="7"/>
    </row>
    <row r="4065" spans="10:10" ht="15">
      <c r="J4065" s="7"/>
    </row>
    <row r="4066" spans="10:10" ht="15">
      <c r="J4066" s="7"/>
    </row>
    <row r="4067" spans="10:10" ht="15">
      <c r="J4067" s="7"/>
    </row>
    <row r="4068" spans="10:10" ht="15">
      <c r="J4068" s="7"/>
    </row>
    <row r="4069" spans="10:10" ht="15">
      <c r="J4069" s="7"/>
    </row>
    <row r="4070" spans="10:10" ht="15">
      <c r="J4070" s="7"/>
    </row>
    <row r="4071" spans="10:10" ht="15">
      <c r="J4071" s="7"/>
    </row>
    <row r="4072" spans="10:10" ht="15">
      <c r="J4072" s="7"/>
    </row>
    <row r="4073" spans="10:10" ht="15">
      <c r="J4073" s="7"/>
    </row>
    <row r="4074" spans="10:10" ht="15">
      <c r="J4074" s="7"/>
    </row>
    <row r="4075" spans="10:10" ht="15">
      <c r="J4075" s="7"/>
    </row>
    <row r="4076" spans="10:10" ht="15">
      <c r="J4076" s="7"/>
    </row>
    <row r="4077" spans="10:10" ht="15">
      <c r="J4077" s="7"/>
    </row>
    <row r="4078" spans="10:10" ht="15">
      <c r="J4078" s="7"/>
    </row>
    <row r="4079" spans="10:10" ht="15">
      <c r="J4079" s="7"/>
    </row>
    <row r="4080" spans="10:10" ht="15">
      <c r="J4080" s="7"/>
    </row>
    <row r="4081" spans="10:10" ht="15">
      <c r="J4081" s="7"/>
    </row>
    <row r="4082" spans="10:10" ht="15">
      <c r="J4082" s="7"/>
    </row>
    <row r="4083" spans="10:10" ht="15">
      <c r="J4083" s="7"/>
    </row>
    <row r="4084" spans="10:10" ht="15">
      <c r="J4084" s="7"/>
    </row>
    <row r="4085" spans="10:10" ht="15">
      <c r="J4085" s="7"/>
    </row>
    <row r="4086" spans="10:10" ht="15">
      <c r="J4086" s="7"/>
    </row>
    <row r="4087" spans="10:10" ht="15">
      <c r="J4087" s="7"/>
    </row>
    <row r="4088" spans="10:10" ht="15">
      <c r="J4088" s="7"/>
    </row>
    <row r="4089" spans="10:10" ht="15">
      <c r="J4089" s="7"/>
    </row>
    <row r="4090" spans="10:10" ht="15">
      <c r="J4090" s="7"/>
    </row>
    <row r="4091" spans="10:10" ht="15">
      <c r="J4091" s="7"/>
    </row>
    <row r="4092" spans="10:10" ht="15">
      <c r="J4092" s="7"/>
    </row>
    <row r="4093" spans="10:10" ht="15">
      <c r="J4093" s="7"/>
    </row>
    <row r="4094" spans="10:10" ht="15">
      <c r="J4094" s="7"/>
    </row>
    <row r="4095" spans="10:10" ht="15">
      <c r="J4095" s="7"/>
    </row>
    <row r="4096" spans="10:10" ht="15">
      <c r="J4096" s="7"/>
    </row>
    <row r="4097" spans="10:10" ht="15">
      <c r="J4097" s="7"/>
    </row>
    <row r="4098" spans="10:10" ht="15">
      <c r="J4098" s="7"/>
    </row>
    <row r="4099" spans="10:10" ht="15">
      <c r="J4099" s="7"/>
    </row>
    <row r="4100" spans="10:10" ht="15">
      <c r="J4100" s="7"/>
    </row>
    <row r="4101" spans="10:10" ht="15">
      <c r="J4101" s="7"/>
    </row>
    <row r="4102" spans="10:10" ht="15">
      <c r="J4102" s="7"/>
    </row>
    <row r="4103" spans="10:10" ht="15">
      <c r="J4103" s="7"/>
    </row>
    <row r="4104" spans="10:10" ht="15">
      <c r="J4104" s="7"/>
    </row>
    <row r="4105" spans="10:10" ht="15">
      <c r="J4105" s="7"/>
    </row>
    <row r="4106" spans="10:10" ht="15">
      <c r="J4106" s="7"/>
    </row>
    <row r="4107" spans="10:10" ht="15">
      <c r="J4107" s="7"/>
    </row>
    <row r="4108" spans="10:10" ht="15">
      <c r="J4108" s="7"/>
    </row>
    <row r="4109" spans="10:10" ht="15">
      <c r="J4109" s="7"/>
    </row>
    <row r="4110" spans="10:10" ht="15">
      <c r="J4110" s="7"/>
    </row>
    <row r="4111" spans="10:10" ht="15">
      <c r="J4111" s="7"/>
    </row>
    <row r="4112" spans="10:10" ht="15">
      <c r="J4112" s="7"/>
    </row>
    <row r="4113" spans="10:10" ht="15">
      <c r="J4113" s="7"/>
    </row>
    <row r="4114" spans="10:10" ht="15">
      <c r="J4114" s="7"/>
    </row>
    <row r="4115" spans="10:10" ht="15">
      <c r="J4115" s="7"/>
    </row>
    <row r="4116" spans="10:10" ht="15">
      <c r="J4116" s="7"/>
    </row>
    <row r="4117" spans="10:10" ht="15">
      <c r="J4117" s="7"/>
    </row>
    <row r="4118" spans="10:10" ht="15">
      <c r="J4118" s="7"/>
    </row>
    <row r="4119" spans="10:10" ht="15">
      <c r="J4119" s="7"/>
    </row>
    <row r="4120" spans="10:10" ht="15">
      <c r="J4120" s="7"/>
    </row>
    <row r="4121" spans="10:10" ht="15">
      <c r="J4121" s="7"/>
    </row>
    <row r="4122" spans="10:10" ht="15">
      <c r="J4122" s="7"/>
    </row>
    <row r="4123" spans="10:10" ht="15">
      <c r="J4123" s="7"/>
    </row>
    <row r="4124" spans="10:10" ht="15">
      <c r="J4124" s="7"/>
    </row>
    <row r="4125" spans="10:10" ht="15">
      <c r="J4125" s="7"/>
    </row>
    <row r="4126" spans="10:10" ht="15">
      <c r="J4126" s="7"/>
    </row>
    <row r="4127" spans="10:10" ht="15">
      <c r="J4127" s="7"/>
    </row>
    <row r="4128" spans="10:10" ht="15">
      <c r="J4128" s="7"/>
    </row>
    <row r="4129" spans="10:10" ht="15">
      <c r="J4129" s="7"/>
    </row>
    <row r="4130" spans="10:10" ht="15">
      <c r="J4130" s="7"/>
    </row>
    <row r="4131" spans="10:10" ht="15">
      <c r="J4131" s="7"/>
    </row>
    <row r="4132" spans="10:10" ht="15">
      <c r="J4132" s="7"/>
    </row>
    <row r="4133" spans="10:10" ht="15">
      <c r="J4133" s="7"/>
    </row>
    <row r="4134" spans="10:10" ht="15">
      <c r="J4134" s="7"/>
    </row>
    <row r="4135" spans="10:10" ht="15">
      <c r="J4135" s="7"/>
    </row>
    <row r="4136" spans="10:10" ht="15">
      <c r="J4136" s="7"/>
    </row>
    <row r="4137" spans="10:10" ht="15">
      <c r="J4137" s="7"/>
    </row>
    <row r="4138" spans="10:10" ht="15">
      <c r="J4138" s="7"/>
    </row>
    <row r="4139" spans="10:10" ht="15">
      <c r="J4139" s="7"/>
    </row>
    <row r="4140" spans="10:10" ht="15">
      <c r="J4140" s="7"/>
    </row>
    <row r="4141" spans="10:10" ht="15">
      <c r="J4141" s="7"/>
    </row>
    <row r="4142" spans="10:10" ht="15">
      <c r="J4142" s="7"/>
    </row>
    <row r="4143" spans="10:10" ht="15">
      <c r="J4143" s="7"/>
    </row>
    <row r="4144" spans="10:10" ht="15">
      <c r="J4144" s="7"/>
    </row>
    <row r="4145" spans="10:10" ht="15">
      <c r="J4145" s="7"/>
    </row>
    <row r="4146" spans="10:10" ht="15">
      <c r="J4146" s="7"/>
    </row>
    <row r="4147" spans="10:10" ht="15">
      <c r="J4147" s="7"/>
    </row>
    <row r="4148" spans="10:10" ht="15">
      <c r="J4148" s="7"/>
    </row>
    <row r="4149" spans="10:10" ht="15">
      <c r="J4149" s="7"/>
    </row>
    <row r="4150" spans="10:10" ht="15">
      <c r="J4150" s="7"/>
    </row>
    <row r="4151" spans="10:10" ht="15">
      <c r="J4151" s="7"/>
    </row>
    <row r="4152" spans="10:10" ht="15">
      <c r="J4152" s="7"/>
    </row>
    <row r="4153" spans="10:10" ht="15">
      <c r="J4153" s="7"/>
    </row>
    <row r="4154" spans="10:10" ht="15">
      <c r="J4154" s="7"/>
    </row>
    <row r="4155" spans="10:10" ht="15">
      <c r="J4155" s="7"/>
    </row>
    <row r="4156" spans="10:10" ht="15">
      <c r="J4156" s="7"/>
    </row>
    <row r="4157" spans="10:10" ht="15">
      <c r="J4157" s="7"/>
    </row>
    <row r="4158" spans="10:10" ht="15">
      <c r="J4158" s="7"/>
    </row>
    <row r="4159" spans="10:10" ht="15">
      <c r="J4159" s="7"/>
    </row>
    <row r="4160" spans="10:10" ht="15">
      <c r="J4160" s="7"/>
    </row>
    <row r="4161" spans="10:10" ht="15">
      <c r="J4161" s="7"/>
    </row>
    <row r="4162" spans="10:10" ht="15">
      <c r="J4162" s="7"/>
    </row>
    <row r="4163" spans="10:10" ht="15">
      <c r="J4163" s="7"/>
    </row>
    <row r="4164" spans="10:10" ht="15">
      <c r="J4164" s="7"/>
    </row>
    <row r="4165" spans="10:10" ht="15">
      <c r="J4165" s="7"/>
    </row>
    <row r="4166" spans="10:10" ht="15">
      <c r="J4166" s="7"/>
    </row>
    <row r="4167" spans="10:10" ht="15">
      <c r="J4167" s="7"/>
    </row>
    <row r="4168" spans="10:10" ht="15">
      <c r="J4168" s="7"/>
    </row>
    <row r="4169" spans="10:10" ht="15">
      <c r="J4169" s="7"/>
    </row>
    <row r="4170" spans="10:10" ht="15">
      <c r="J4170" s="7"/>
    </row>
    <row r="4171" spans="10:10" ht="15">
      <c r="J4171" s="7"/>
    </row>
    <row r="4172" spans="10:10" ht="15">
      <c r="J4172" s="7"/>
    </row>
    <row r="4173" spans="10:10" ht="15">
      <c r="J4173" s="7"/>
    </row>
    <row r="4174" spans="10:10" ht="15">
      <c r="J4174" s="7"/>
    </row>
    <row r="4175" spans="10:10" ht="15">
      <c r="J4175" s="7"/>
    </row>
    <row r="4176" spans="10:10" ht="15">
      <c r="J4176" s="7"/>
    </row>
    <row r="4177" spans="10:10" ht="15">
      <c r="J4177" s="7"/>
    </row>
    <row r="4178" spans="10:10" ht="15">
      <c r="J4178" s="7"/>
    </row>
    <row r="4179" spans="10:10" ht="15">
      <c r="J4179" s="7"/>
    </row>
    <row r="4180" spans="10:10" ht="15">
      <c r="J4180" s="7"/>
    </row>
    <row r="4181" spans="10:10" ht="15">
      <c r="J4181" s="7"/>
    </row>
    <row r="4182" spans="10:10" ht="15">
      <c r="J4182" s="7"/>
    </row>
    <row r="4183" spans="10:10" ht="15">
      <c r="J4183" s="7"/>
    </row>
    <row r="4184" spans="10:10" ht="15">
      <c r="J4184" s="7"/>
    </row>
    <row r="4185" spans="10:10" ht="15">
      <c r="J4185" s="7"/>
    </row>
    <row r="4186" spans="10:10" ht="15">
      <c r="J4186" s="7"/>
    </row>
    <row r="4187" spans="10:10" ht="15">
      <c r="J4187" s="7"/>
    </row>
    <row r="4188" spans="10:10" ht="15">
      <c r="J4188" s="7"/>
    </row>
    <row r="4189" spans="10:10" ht="15">
      <c r="J4189" s="7"/>
    </row>
    <row r="4190" spans="10:10" ht="15">
      <c r="J4190" s="7"/>
    </row>
    <row r="4191" spans="10:10" ht="15">
      <c r="J4191" s="7"/>
    </row>
    <row r="4192" spans="10:10" ht="15">
      <c r="J4192" s="7"/>
    </row>
    <row r="4193" spans="10:10" ht="15">
      <c r="J4193" s="7"/>
    </row>
    <row r="4194" spans="10:10" ht="15">
      <c r="J4194" s="7"/>
    </row>
    <row r="4195" spans="10:10" ht="15">
      <c r="J4195" s="7"/>
    </row>
    <row r="4196" spans="10:10" ht="15">
      <c r="J4196" s="7"/>
    </row>
    <row r="4197" spans="10:10" ht="15">
      <c r="J4197" s="7"/>
    </row>
    <row r="4198" spans="10:10" ht="15">
      <c r="J4198" s="7"/>
    </row>
    <row r="4199" spans="10:10" ht="15">
      <c r="J4199" s="7"/>
    </row>
    <row r="4200" spans="10:10" ht="15">
      <c r="J4200" s="7"/>
    </row>
    <row r="4201" spans="10:10" ht="15">
      <c r="J4201" s="7"/>
    </row>
    <row r="4202" spans="10:10" ht="15">
      <c r="J4202" s="7"/>
    </row>
    <row r="4203" spans="10:10" ht="15">
      <c r="J4203" s="7"/>
    </row>
    <row r="4204" spans="10:10" ht="15">
      <c r="J4204" s="7"/>
    </row>
    <row r="4205" spans="10:10" ht="15">
      <c r="J4205" s="7"/>
    </row>
    <row r="4206" spans="10:10" ht="15">
      <c r="J4206" s="7"/>
    </row>
    <row r="4207" spans="10:10" ht="15">
      <c r="J4207" s="7"/>
    </row>
    <row r="4208" spans="10:10" ht="15">
      <c r="J4208" s="7"/>
    </row>
    <row r="4209" spans="10:10" ht="15">
      <c r="J4209" s="7"/>
    </row>
    <row r="4210" spans="10:10" ht="15">
      <c r="J4210" s="7"/>
    </row>
    <row r="4211" spans="10:10" ht="15">
      <c r="J4211" s="7"/>
    </row>
    <row r="4212" spans="10:10" ht="15">
      <c r="J4212" s="7"/>
    </row>
    <row r="4213" spans="10:10" ht="15">
      <c r="J4213" s="7"/>
    </row>
    <row r="4214" spans="10:10" ht="15">
      <c r="J4214" s="7"/>
    </row>
    <row r="4215" spans="10:10" ht="15">
      <c r="J4215" s="7"/>
    </row>
    <row r="4216" spans="10:10" ht="15">
      <c r="J4216" s="7"/>
    </row>
    <row r="4217" spans="10:10" ht="15">
      <c r="J4217" s="7"/>
    </row>
    <row r="4218" spans="10:10" ht="15">
      <c r="J4218" s="7"/>
    </row>
    <row r="4219" spans="10:10" ht="15">
      <c r="J4219" s="7"/>
    </row>
    <row r="4220" spans="10:10" ht="15">
      <c r="J4220" s="7"/>
    </row>
    <row r="4221" spans="10:10" ht="15">
      <c r="J4221" s="7"/>
    </row>
    <row r="4222" spans="10:10" ht="15">
      <c r="J4222" s="7"/>
    </row>
    <row r="4223" spans="10:10" ht="15">
      <c r="J4223" s="7"/>
    </row>
    <row r="4224" spans="10:10" ht="15">
      <c r="J4224" s="7"/>
    </row>
    <row r="4225" spans="10:10" ht="15">
      <c r="J4225" s="7"/>
    </row>
    <row r="4226" spans="10:10" ht="15">
      <c r="J4226" s="7"/>
    </row>
    <row r="4227" spans="10:10" ht="15">
      <c r="J4227" s="7"/>
    </row>
    <row r="4228" spans="10:10" ht="15">
      <c r="J4228" s="7"/>
    </row>
    <row r="4229" spans="10:10" ht="15">
      <c r="J4229" s="7"/>
    </row>
    <row r="4230" spans="10:10" ht="15">
      <c r="J4230" s="7"/>
    </row>
    <row r="4231" spans="10:10" ht="15">
      <c r="J4231" s="7"/>
    </row>
    <row r="4232" spans="10:10" ht="15">
      <c r="J4232" s="7"/>
    </row>
    <row r="4233" spans="10:10" ht="15">
      <c r="J4233" s="7"/>
    </row>
    <row r="4234" spans="10:10" ht="15">
      <c r="J4234" s="7"/>
    </row>
    <row r="4235" spans="10:10" ht="15">
      <c r="J4235" s="7"/>
    </row>
    <row r="4236" spans="10:10" ht="15">
      <c r="J4236" s="7"/>
    </row>
    <row r="4237" spans="10:10" ht="15">
      <c r="J4237" s="7"/>
    </row>
    <row r="4238" spans="10:10" ht="15">
      <c r="J4238" s="7"/>
    </row>
    <row r="4239" spans="10:10" ht="15">
      <c r="J4239" s="7"/>
    </row>
    <row r="4240" spans="10:10" ht="15">
      <c r="J4240" s="7"/>
    </row>
    <row r="4241" spans="10:10" ht="15">
      <c r="J4241" s="7"/>
    </row>
    <row r="4242" spans="10:10" ht="15">
      <c r="J4242" s="7"/>
    </row>
    <row r="4243" spans="10:10" ht="15">
      <c r="J4243" s="7"/>
    </row>
    <row r="4244" spans="10:10" ht="15">
      <c r="J4244" s="7"/>
    </row>
    <row r="4245" spans="10:10" ht="15">
      <c r="J4245" s="7"/>
    </row>
    <row r="4246" spans="10:10" ht="15">
      <c r="J4246" s="7"/>
    </row>
    <row r="4247" spans="10:10" ht="15">
      <c r="J4247" s="7"/>
    </row>
    <row r="4248" spans="10:10" ht="15">
      <c r="J4248" s="7"/>
    </row>
    <row r="4249" spans="10:10" ht="15">
      <c r="J4249" s="7"/>
    </row>
    <row r="4250" spans="10:10" ht="15">
      <c r="J4250" s="7"/>
    </row>
    <row r="4251" spans="10:10" ht="15">
      <c r="J4251" s="7"/>
    </row>
    <row r="4252" spans="10:10" ht="15">
      <c r="J4252" s="7"/>
    </row>
    <row r="4253" spans="10:10" ht="15">
      <c r="J4253" s="7"/>
    </row>
    <row r="4254" spans="10:10" ht="15">
      <c r="J4254" s="7"/>
    </row>
    <row r="4255" spans="10:10" ht="15">
      <c r="J4255" s="7"/>
    </row>
    <row r="4256" spans="10:10" ht="15">
      <c r="J4256" s="7"/>
    </row>
    <row r="4257" spans="10:10" ht="15">
      <c r="J4257" s="7"/>
    </row>
    <row r="4258" spans="10:10" ht="15">
      <c r="J4258" s="7"/>
    </row>
    <row r="4259" spans="10:10" ht="15">
      <c r="J4259" s="7"/>
    </row>
    <row r="4260" spans="10:10" ht="15">
      <c r="J4260" s="7"/>
    </row>
    <row r="4261" spans="10:10" ht="15">
      <c r="J4261" s="7"/>
    </row>
    <row r="4262" spans="10:10" ht="15">
      <c r="J4262" s="7"/>
    </row>
    <row r="4263" spans="10:10" ht="15">
      <c r="J4263" s="7"/>
    </row>
    <row r="4264" spans="10:10" ht="15">
      <c r="J4264" s="7"/>
    </row>
    <row r="4265" spans="10:10" ht="15">
      <c r="J4265" s="7"/>
    </row>
    <row r="4266" spans="10:10" ht="15">
      <c r="J4266" s="7"/>
    </row>
    <row r="4267" spans="10:10" ht="15">
      <c r="J4267" s="7"/>
    </row>
    <row r="4268" spans="10:10" ht="15">
      <c r="J4268" s="7"/>
    </row>
    <row r="4269" spans="10:10" ht="15">
      <c r="J4269" s="7"/>
    </row>
    <row r="4270" spans="10:10" ht="15">
      <c r="J4270" s="7"/>
    </row>
    <row r="4271" spans="10:10" ht="15">
      <c r="J4271" s="7"/>
    </row>
    <row r="4272" spans="10:10" ht="15">
      <c r="J4272" s="7"/>
    </row>
    <row r="4273" spans="10:10" ht="15">
      <c r="J4273" s="7"/>
    </row>
    <row r="4274" spans="10:10" ht="15">
      <c r="J4274" s="7"/>
    </row>
    <row r="4275" spans="10:10" ht="15">
      <c r="J4275" s="7"/>
    </row>
    <row r="4276" spans="10:10" ht="15">
      <c r="J4276" s="7"/>
    </row>
    <row r="4277" spans="10:10" ht="15">
      <c r="J4277" s="7"/>
    </row>
    <row r="4278" spans="10:10" ht="15">
      <c r="J4278" s="7"/>
    </row>
    <row r="4279" spans="10:10" ht="15">
      <c r="J4279" s="7"/>
    </row>
    <row r="4280" spans="10:10" ht="15">
      <c r="J4280" s="7"/>
    </row>
    <row r="4281" spans="10:10" ht="15">
      <c r="J4281" s="7"/>
    </row>
    <row r="4282" spans="10:10" ht="15">
      <c r="J4282" s="7"/>
    </row>
    <row r="4283" spans="10:10" ht="15">
      <c r="J4283" s="7"/>
    </row>
    <row r="4284" spans="10:10" ht="15">
      <c r="J4284" s="7"/>
    </row>
    <row r="4285" spans="10:10" ht="15">
      <c r="J4285" s="7"/>
    </row>
    <row r="4286" spans="10:10" ht="15">
      <c r="J4286" s="7"/>
    </row>
    <row r="4287" spans="10:10" ht="15">
      <c r="J4287" s="7"/>
    </row>
    <row r="4288" spans="10:10" ht="15">
      <c r="J4288" s="7"/>
    </row>
    <row r="4289" spans="10:10" ht="15">
      <c r="J4289" s="7"/>
    </row>
    <row r="4290" spans="10:10" ht="15">
      <c r="J4290" s="7"/>
    </row>
    <row r="4291" spans="10:10" ht="15">
      <c r="J4291" s="7"/>
    </row>
    <row r="4292" spans="10:10" ht="15">
      <c r="J4292" s="7"/>
    </row>
    <row r="4293" spans="10:10" ht="15">
      <c r="J4293" s="7"/>
    </row>
    <row r="4294" spans="10:10" ht="15">
      <c r="J4294" s="7"/>
    </row>
    <row r="4295" spans="10:10" ht="15">
      <c r="J4295" s="7"/>
    </row>
    <row r="4296" spans="10:10" ht="15">
      <c r="J4296" s="7"/>
    </row>
    <row r="4297" spans="10:10" ht="15">
      <c r="J4297" s="7"/>
    </row>
    <row r="4298" spans="10:10" ht="15">
      <c r="J4298" s="7"/>
    </row>
    <row r="4299" spans="10:10" ht="15">
      <c r="J4299" s="7"/>
    </row>
    <row r="4300" spans="10:10" ht="15">
      <c r="J4300" s="7"/>
    </row>
    <row r="4301" spans="10:10" ht="15">
      <c r="J4301" s="7"/>
    </row>
    <row r="4302" spans="10:10" ht="15">
      <c r="J4302" s="7"/>
    </row>
    <row r="4303" spans="10:10" ht="15">
      <c r="J4303" s="7"/>
    </row>
    <row r="4304" spans="10:10" ht="15">
      <c r="J4304" s="7"/>
    </row>
    <row r="4305" spans="10:10" ht="15">
      <c r="J4305" s="7"/>
    </row>
    <row r="4306" spans="10:10" ht="15">
      <c r="J4306" s="7"/>
    </row>
    <row r="4307" spans="10:10" ht="15">
      <c r="J4307" s="7"/>
    </row>
    <row r="4308" spans="10:10" ht="15">
      <c r="J4308" s="7"/>
    </row>
    <row r="4309" spans="10:10" ht="15">
      <c r="J4309" s="7"/>
    </row>
    <row r="4310" spans="10:10" ht="15">
      <c r="J4310" s="7"/>
    </row>
    <row r="4311" spans="10:10" ht="15">
      <c r="J4311" s="7"/>
    </row>
    <row r="4312" spans="10:10" ht="15">
      <c r="J4312" s="7"/>
    </row>
    <row r="4313" spans="10:10" ht="15">
      <c r="J4313" s="7"/>
    </row>
    <row r="4314" spans="10:10" ht="15">
      <c r="J4314" s="7"/>
    </row>
    <row r="4315" spans="10:10" ht="15">
      <c r="J4315" s="7"/>
    </row>
    <row r="4316" spans="10:10" ht="15">
      <c r="J4316" s="7"/>
    </row>
    <row r="4317" spans="10:10" ht="15">
      <c r="J4317" s="7"/>
    </row>
    <row r="4318" spans="10:10" ht="15">
      <c r="J4318" s="7"/>
    </row>
    <row r="4319" spans="10:10" ht="15">
      <c r="J4319" s="7"/>
    </row>
    <row r="4320" spans="10:10" ht="15">
      <c r="J4320" s="7"/>
    </row>
    <row r="4321" spans="10:10" ht="15">
      <c r="J4321" s="7"/>
    </row>
    <row r="4322" spans="10:10" ht="15">
      <c r="J4322" s="7"/>
    </row>
    <row r="4323" spans="10:10" ht="15">
      <c r="J4323" s="7"/>
    </row>
    <row r="4324" spans="10:10" ht="15">
      <c r="J4324" s="7"/>
    </row>
    <row r="4325" spans="10:10" ht="15">
      <c r="J4325" s="7"/>
    </row>
    <row r="4326" spans="10:10" ht="15">
      <c r="J4326" s="7"/>
    </row>
    <row r="4327" spans="10:10" ht="15">
      <c r="J4327" s="7"/>
    </row>
    <row r="4328" spans="10:10" ht="15">
      <c r="J4328" s="7"/>
    </row>
    <row r="4329" spans="10:10" ht="15">
      <c r="J4329" s="7"/>
    </row>
    <row r="4330" spans="10:10" ht="15">
      <c r="J4330" s="7"/>
    </row>
    <row r="4331" spans="10:10" ht="15">
      <c r="J4331" s="7"/>
    </row>
    <row r="4332" spans="10:10" ht="15">
      <c r="J4332" s="7"/>
    </row>
    <row r="4333" spans="10:10" ht="15">
      <c r="J4333" s="7"/>
    </row>
    <row r="4334" spans="10:10" ht="15">
      <c r="J4334" s="7"/>
    </row>
    <row r="4335" spans="10:10" ht="15">
      <c r="J4335" s="7"/>
    </row>
    <row r="4336" spans="10:10" ht="15">
      <c r="J4336" s="7"/>
    </row>
    <row r="4337" spans="10:10" ht="15">
      <c r="J4337" s="7"/>
    </row>
    <row r="4338" spans="10:10" ht="15">
      <c r="J4338" s="7"/>
    </row>
    <row r="4339" spans="10:10" ht="15">
      <c r="J4339" s="7"/>
    </row>
    <row r="4340" spans="10:10" ht="15">
      <c r="J4340" s="7"/>
    </row>
    <row r="4341" spans="10:10" ht="15">
      <c r="J4341" s="7"/>
    </row>
    <row r="4342" spans="10:10" ht="15">
      <c r="J4342" s="7"/>
    </row>
    <row r="4343" spans="10:10" ht="15">
      <c r="J4343" s="7"/>
    </row>
    <row r="4344" spans="10:10" ht="15">
      <c r="J4344" s="7"/>
    </row>
    <row r="4345" spans="10:10" ht="15">
      <c r="J4345" s="7"/>
    </row>
    <row r="4346" spans="10:10" ht="15">
      <c r="J4346" s="7"/>
    </row>
    <row r="4347" spans="10:10" ht="15">
      <c r="J4347" s="7"/>
    </row>
    <row r="4348" spans="10:10" ht="15">
      <c r="J4348" s="7"/>
    </row>
    <row r="4349" spans="10:10" ht="15">
      <c r="J4349" s="7"/>
    </row>
    <row r="4350" spans="10:10" ht="15">
      <c r="J4350" s="7"/>
    </row>
    <row r="4351" spans="10:10" ht="15">
      <c r="J4351" s="7"/>
    </row>
    <row r="4352" spans="10:10" ht="15">
      <c r="J4352" s="7"/>
    </row>
    <row r="4353" spans="10:10" ht="15">
      <c r="J4353" s="7"/>
    </row>
    <row r="4354" spans="10:10" ht="15">
      <c r="J4354" s="7"/>
    </row>
    <row r="4355" spans="10:10" ht="15">
      <c r="J4355" s="7"/>
    </row>
    <row r="4356" spans="10:10" ht="15">
      <c r="J4356" s="7"/>
    </row>
    <row r="4357" spans="10:10" ht="15">
      <c r="J4357" s="7"/>
    </row>
    <row r="4358" spans="10:10" ht="15">
      <c r="J4358" s="7"/>
    </row>
    <row r="4359" spans="10:10" ht="15">
      <c r="J4359" s="7"/>
    </row>
    <row r="4360" spans="10:10" ht="15">
      <c r="J4360" s="7"/>
    </row>
    <row r="4361" spans="10:10" ht="15">
      <c r="J4361" s="7"/>
    </row>
    <row r="4362" spans="10:10" ht="15">
      <c r="J4362" s="7"/>
    </row>
    <row r="4363" spans="10:10" ht="15">
      <c r="J4363" s="7"/>
    </row>
    <row r="4364" spans="10:10" ht="15">
      <c r="J4364" s="7"/>
    </row>
    <row r="4365" spans="10:10" ht="15">
      <c r="J4365" s="7"/>
    </row>
    <row r="4366" spans="10:10" ht="15">
      <c r="J4366" s="7"/>
    </row>
    <row r="4367" spans="10:10" ht="15">
      <c r="J4367" s="7"/>
    </row>
    <row r="4368" spans="10:10" ht="15">
      <c r="J4368" s="7"/>
    </row>
    <row r="4369" spans="10:10" ht="15">
      <c r="J4369" s="7"/>
    </row>
    <row r="4370" spans="10:10" ht="15">
      <c r="J4370" s="7"/>
    </row>
    <row r="4371" spans="10:10" ht="15">
      <c r="J4371" s="7"/>
    </row>
    <row r="4372" spans="10:10" ht="15">
      <c r="J4372" s="7"/>
    </row>
    <row r="4373" spans="10:10" ht="15">
      <c r="J4373" s="7"/>
    </row>
    <row r="4374" spans="10:10" ht="15">
      <c r="J4374" s="7"/>
    </row>
    <row r="4375" spans="10:10" ht="15">
      <c r="J4375" s="7"/>
    </row>
    <row r="4376" spans="10:10" ht="15">
      <c r="J4376" s="7"/>
    </row>
    <row r="4377" spans="10:10" ht="15">
      <c r="J4377" s="7"/>
    </row>
    <row r="4378" spans="10:10" ht="15">
      <c r="J4378" s="7"/>
    </row>
    <row r="4379" spans="10:10" ht="15">
      <c r="J4379" s="7"/>
    </row>
    <row r="4380" spans="10:10" ht="15">
      <c r="J4380" s="7"/>
    </row>
    <row r="4381" spans="10:10" ht="15">
      <c r="J4381" s="7"/>
    </row>
    <row r="4382" spans="10:10" ht="15">
      <c r="J4382" s="7"/>
    </row>
    <row r="4383" spans="10:10" ht="15">
      <c r="J4383" s="7"/>
    </row>
    <row r="4384" spans="10:10" ht="15">
      <c r="J4384" s="7"/>
    </row>
    <row r="4385" spans="10:10" ht="15">
      <c r="J4385" s="7"/>
    </row>
    <row r="4386" spans="10:10" ht="15">
      <c r="J4386" s="7"/>
    </row>
    <row r="4387" spans="10:10" ht="15">
      <c r="J4387" s="7"/>
    </row>
    <row r="4388" spans="10:10" ht="15">
      <c r="J4388" s="7"/>
    </row>
    <row r="4389" spans="10:10" ht="15">
      <c r="J4389" s="7"/>
    </row>
    <row r="4390" spans="10:10" ht="15">
      <c r="J4390" s="7"/>
    </row>
    <row r="4391" spans="10:10" ht="15">
      <c r="J4391" s="7"/>
    </row>
    <row r="4392" spans="10:10" ht="15">
      <c r="J4392" s="7"/>
    </row>
    <row r="4393" spans="10:10" ht="15">
      <c r="J4393" s="7"/>
    </row>
    <row r="4394" spans="10:10" ht="15">
      <c r="J4394" s="7"/>
    </row>
    <row r="4395" spans="10:10" ht="15">
      <c r="J4395" s="7"/>
    </row>
    <row r="4396" spans="10:10" ht="15">
      <c r="J4396" s="7"/>
    </row>
    <row r="4397" spans="10:10" ht="15">
      <c r="J4397" s="7"/>
    </row>
    <row r="4398" spans="10:10" ht="15">
      <c r="J4398" s="7"/>
    </row>
    <row r="4399" spans="10:10" ht="15">
      <c r="J4399" s="7"/>
    </row>
    <row r="4400" spans="10:10" ht="15">
      <c r="J4400" s="7"/>
    </row>
    <row r="4401" spans="10:10" ht="15">
      <c r="J4401" s="7"/>
    </row>
    <row r="4402" spans="10:10" ht="15">
      <c r="J4402" s="7"/>
    </row>
    <row r="4403" spans="10:10" ht="15">
      <c r="J4403" s="7"/>
    </row>
    <row r="4404" spans="10:10" ht="15">
      <c r="J4404" s="7"/>
    </row>
    <row r="4405" spans="10:10" ht="15">
      <c r="J4405" s="7"/>
    </row>
    <row r="4406" spans="10:10" ht="15">
      <c r="J4406" s="7"/>
    </row>
    <row r="4407" spans="10:10" ht="15">
      <c r="J4407" s="7"/>
    </row>
    <row r="4408" spans="10:10" ht="15">
      <c r="J4408" s="7"/>
    </row>
    <row r="4409" spans="10:10" ht="15">
      <c r="J4409" s="7"/>
    </row>
    <row r="4410" spans="10:10" ht="15">
      <c r="J4410" s="7"/>
    </row>
    <row r="4411" spans="10:10" ht="15">
      <c r="J4411" s="7"/>
    </row>
    <row r="4412" spans="10:10" ht="15">
      <c r="J4412" s="7"/>
    </row>
    <row r="4413" spans="10:10" ht="15">
      <c r="J4413" s="7"/>
    </row>
    <row r="4414" spans="10:10" ht="15">
      <c r="J4414" s="7"/>
    </row>
    <row r="4415" spans="10:10" ht="15">
      <c r="J4415" s="7"/>
    </row>
    <row r="4416" spans="10:10" ht="15">
      <c r="J4416" s="7"/>
    </row>
    <row r="4417" spans="10:10" ht="15">
      <c r="J4417" s="7"/>
    </row>
    <row r="4418" spans="10:10" ht="15">
      <c r="J4418" s="7"/>
    </row>
    <row r="4419" spans="10:10" ht="15">
      <c r="J4419" s="7"/>
    </row>
    <row r="4420" spans="10:10" ht="15">
      <c r="J4420" s="7"/>
    </row>
    <row r="4421" spans="10:10" ht="15">
      <c r="J4421" s="7"/>
    </row>
    <row r="4422" spans="10:10" ht="15">
      <c r="J4422" s="7"/>
    </row>
    <row r="4423" spans="10:10" ht="15">
      <c r="J4423" s="7"/>
    </row>
    <row r="4424" spans="10:10" ht="15">
      <c r="J4424" s="7"/>
    </row>
    <row r="4425" spans="10:10" ht="15">
      <c r="J4425" s="7"/>
    </row>
    <row r="4426" spans="10:10" ht="15">
      <c r="J4426" s="7"/>
    </row>
    <row r="4427" spans="10:10" ht="15">
      <c r="J4427" s="7"/>
    </row>
    <row r="4428" spans="10:10" ht="15">
      <c r="J4428" s="7"/>
    </row>
    <row r="4429" spans="10:10" ht="15">
      <c r="J4429" s="7"/>
    </row>
    <row r="4430" spans="10:10" ht="15">
      <c r="J4430" s="7"/>
    </row>
    <row r="4431" spans="10:10" ht="15">
      <c r="J4431" s="7"/>
    </row>
    <row r="4432" spans="10:10" ht="15">
      <c r="J4432" s="7"/>
    </row>
    <row r="4433" spans="10:10" ht="15">
      <c r="J4433" s="7"/>
    </row>
    <row r="4434" spans="10:10" ht="15">
      <c r="J4434" s="7"/>
    </row>
    <row r="4435" spans="10:10" ht="15">
      <c r="J4435" s="7"/>
    </row>
    <row r="4436" spans="10:10" ht="15">
      <c r="J4436" s="7"/>
    </row>
    <row r="4437" spans="10:10" ht="15">
      <c r="J4437" s="7"/>
    </row>
    <row r="4438" spans="10:10" ht="15">
      <c r="J4438" s="7"/>
    </row>
    <row r="4439" spans="10:10" ht="15">
      <c r="J4439" s="7"/>
    </row>
    <row r="4440" spans="10:10" ht="15">
      <c r="J4440" s="7"/>
    </row>
    <row r="4441" spans="10:10" ht="15">
      <c r="J4441" s="7"/>
    </row>
    <row r="4442" spans="10:10" ht="15">
      <c r="J4442" s="7"/>
    </row>
    <row r="4443" spans="10:10" ht="15">
      <c r="J4443" s="7"/>
    </row>
    <row r="4444" spans="10:10" ht="15">
      <c r="J4444" s="7"/>
    </row>
    <row r="4445" spans="10:10" ht="15">
      <c r="J4445" s="7"/>
    </row>
    <row r="4446" spans="10:10" ht="15">
      <c r="J4446" s="7"/>
    </row>
    <row r="4447" spans="10:10" ht="15">
      <c r="J4447" s="7"/>
    </row>
    <row r="4448" spans="10:10" ht="15">
      <c r="J4448" s="7"/>
    </row>
    <row r="4449" spans="10:10" ht="15">
      <c r="J4449" s="7"/>
    </row>
    <row r="4450" spans="10:10" ht="15">
      <c r="J4450" s="7"/>
    </row>
    <row r="4451" spans="10:10" ht="15">
      <c r="J4451" s="7"/>
    </row>
    <row r="4452" spans="10:10" ht="15">
      <c r="J4452" s="7"/>
    </row>
    <row r="4453" spans="10:10" ht="15">
      <c r="J4453" s="7"/>
    </row>
    <row r="4454" spans="10:10" ht="15">
      <c r="J4454" s="7"/>
    </row>
    <row r="4455" spans="10:10" ht="15">
      <c r="J4455" s="7"/>
    </row>
    <row r="4456" spans="10:10" ht="15">
      <c r="J4456" s="7"/>
    </row>
    <row r="4457" spans="10:10" ht="15">
      <c r="J4457" s="7"/>
    </row>
    <row r="4458" spans="10:10" ht="15">
      <c r="J4458" s="7"/>
    </row>
    <row r="4459" spans="10:10" ht="15">
      <c r="J4459" s="7"/>
    </row>
    <row r="4460" spans="10:10" ht="15">
      <c r="J4460" s="7"/>
    </row>
    <row r="4461" spans="10:10" ht="15">
      <c r="J4461" s="7"/>
    </row>
    <row r="4462" spans="10:10" ht="15">
      <c r="J4462" s="7"/>
    </row>
    <row r="4463" spans="10:10" ht="15">
      <c r="J4463" s="7"/>
    </row>
    <row r="4464" spans="10:10" ht="15">
      <c r="J4464" s="7"/>
    </row>
    <row r="4465" spans="10:10" ht="15">
      <c r="J4465" s="7"/>
    </row>
    <row r="4466" spans="10:10" ht="15">
      <c r="J4466" s="7"/>
    </row>
    <row r="4467" spans="10:10" ht="15">
      <c r="J4467" s="7"/>
    </row>
    <row r="4468" spans="10:10" ht="15">
      <c r="J4468" s="7"/>
    </row>
    <row r="4469" spans="10:10" ht="15">
      <c r="J4469" s="7"/>
    </row>
    <row r="4470" spans="10:10" ht="15">
      <c r="J4470" s="7"/>
    </row>
    <row r="4471" spans="10:10" ht="15">
      <c r="J4471" s="7"/>
    </row>
    <row r="4472" spans="10:10" ht="15">
      <c r="J4472" s="7"/>
    </row>
    <row r="4473" spans="10:10" ht="15">
      <c r="J4473" s="7"/>
    </row>
    <row r="4474" spans="10:10" ht="15">
      <c r="J4474" s="7"/>
    </row>
    <row r="4475" spans="10:10" ht="15">
      <c r="J4475" s="7"/>
    </row>
    <row r="4476" spans="10:10" ht="15">
      <c r="J4476" s="7"/>
    </row>
    <row r="4477" spans="10:10" ht="15">
      <c r="J4477" s="7"/>
    </row>
    <row r="4478" spans="10:10" ht="15">
      <c r="J4478" s="7"/>
    </row>
    <row r="4479" spans="10:10" ht="15">
      <c r="J4479" s="7"/>
    </row>
    <row r="4480" spans="10:10" ht="15">
      <c r="J4480" s="7"/>
    </row>
    <row r="4481" spans="10:10" ht="15">
      <c r="J4481" s="7"/>
    </row>
    <row r="4482" spans="10:10" ht="15">
      <c r="J4482" s="7"/>
    </row>
    <row r="4483" spans="10:10" ht="15">
      <c r="J4483" s="7"/>
    </row>
    <row r="4484" spans="10:10" ht="15">
      <c r="J4484" s="7"/>
    </row>
    <row r="4485" spans="10:10" ht="15">
      <c r="J4485" s="7"/>
    </row>
    <row r="4486" spans="10:10" ht="15">
      <c r="J4486" s="7"/>
    </row>
    <row r="4487" spans="10:10" ht="15">
      <c r="J4487" s="7"/>
    </row>
    <row r="4488" spans="10:10" ht="15">
      <c r="J4488" s="7"/>
    </row>
    <row r="4489" spans="10:10" ht="15">
      <c r="J4489" s="7"/>
    </row>
    <row r="4490" spans="10:10" ht="15">
      <c r="J4490" s="7"/>
    </row>
    <row r="4491" spans="10:10" ht="15">
      <c r="J4491" s="7"/>
    </row>
    <row r="4492" spans="10:10" ht="15">
      <c r="J4492" s="7"/>
    </row>
    <row r="4493" spans="10:10" ht="15">
      <c r="J4493" s="7"/>
    </row>
    <row r="4494" spans="10:10" ht="15">
      <c r="J4494" s="7"/>
    </row>
    <row r="4495" spans="10:10" ht="15">
      <c r="J4495" s="7"/>
    </row>
    <row r="4496" spans="10:10" ht="15">
      <c r="J4496" s="7"/>
    </row>
    <row r="4497" spans="10:10" ht="15">
      <c r="J4497" s="7"/>
    </row>
    <row r="4498" spans="10:10" ht="15">
      <c r="J4498" s="7"/>
    </row>
    <row r="4499" spans="10:10" ht="15">
      <c r="J4499" s="7"/>
    </row>
    <row r="4500" spans="10:10" ht="15">
      <c r="J4500" s="7"/>
    </row>
    <row r="4501" spans="10:10" ht="15">
      <c r="J4501" s="7"/>
    </row>
    <row r="4502" spans="10:10" ht="15">
      <c r="J4502" s="7"/>
    </row>
    <row r="4503" spans="10:10" ht="15">
      <c r="J4503" s="7"/>
    </row>
    <row r="4504" spans="10:10" ht="15">
      <c r="J4504" s="7"/>
    </row>
    <row r="4505" spans="10:10" ht="15">
      <c r="J4505" s="7"/>
    </row>
    <row r="4506" spans="10:10" ht="15">
      <c r="J4506" s="7"/>
    </row>
    <row r="4507" spans="10:10" ht="15">
      <c r="J4507" s="7"/>
    </row>
    <row r="4508" spans="10:10" ht="15">
      <c r="J4508" s="7"/>
    </row>
    <row r="4509" spans="10:10" ht="15">
      <c r="J4509" s="7"/>
    </row>
    <row r="4510" spans="10:10" ht="15">
      <c r="J4510" s="7"/>
    </row>
    <row r="4511" spans="10:10" ht="15">
      <c r="J4511" s="7"/>
    </row>
    <row r="4512" spans="10:10" ht="15">
      <c r="J4512" s="7"/>
    </row>
    <row r="4513" spans="10:10" ht="15">
      <c r="J4513" s="7"/>
    </row>
    <row r="4514" spans="10:10" ht="15">
      <c r="J4514" s="7"/>
    </row>
    <row r="4515" spans="10:10" ht="15">
      <c r="J4515" s="7"/>
    </row>
    <row r="4516" spans="10:10" ht="15">
      <c r="J4516" s="7"/>
    </row>
    <row r="4517" spans="10:10" ht="15">
      <c r="J4517" s="7"/>
    </row>
    <row r="4518" spans="10:10" ht="15">
      <c r="J4518" s="7"/>
    </row>
    <row r="4519" spans="10:10" ht="15">
      <c r="J4519" s="7"/>
    </row>
    <row r="4520" spans="10:10" ht="15">
      <c r="J4520" s="7"/>
    </row>
    <row r="4521" spans="10:10" ht="15">
      <c r="J4521" s="7"/>
    </row>
    <row r="4522" spans="10:10" ht="15">
      <c r="J4522" s="7"/>
    </row>
    <row r="4523" spans="10:10" ht="15">
      <c r="J4523" s="7"/>
    </row>
    <row r="4524" spans="10:10" ht="15">
      <c r="J4524" s="7"/>
    </row>
    <row r="4525" spans="10:10" ht="15">
      <c r="J4525" s="7"/>
    </row>
    <row r="4526" spans="10:10" ht="15">
      <c r="J4526" s="7"/>
    </row>
    <row r="4527" spans="10:10" ht="15">
      <c r="J4527" s="7"/>
    </row>
    <row r="4528" spans="10:10" ht="15">
      <c r="J4528" s="7"/>
    </row>
    <row r="4529" spans="10:10" ht="15">
      <c r="J4529" s="7"/>
    </row>
    <row r="4530" spans="10:10" ht="15">
      <c r="J4530" s="7"/>
    </row>
    <row r="4531" spans="10:10" ht="15">
      <c r="J4531" s="7"/>
    </row>
    <row r="4532" spans="10:10" ht="15">
      <c r="J4532" s="7"/>
    </row>
    <row r="4533" spans="10:10" ht="15">
      <c r="J4533" s="7"/>
    </row>
    <row r="4534" spans="10:10" ht="15">
      <c r="J4534" s="7"/>
    </row>
    <row r="4535" spans="10:10" ht="15">
      <c r="J4535" s="7"/>
    </row>
    <row r="4536" spans="10:10" ht="15">
      <c r="J4536" s="7"/>
    </row>
    <row r="4537" spans="10:10" ht="15">
      <c r="J4537" s="7"/>
    </row>
    <row r="4538" spans="10:10" ht="15">
      <c r="J4538" s="7"/>
    </row>
    <row r="4539" spans="10:10" ht="15">
      <c r="J4539" s="7"/>
    </row>
    <row r="4540" spans="10:10" ht="15">
      <c r="J4540" s="7"/>
    </row>
    <row r="4541" spans="10:10" ht="15">
      <c r="J4541" s="7"/>
    </row>
    <row r="4542" spans="10:10" ht="15">
      <c r="J4542" s="7"/>
    </row>
    <row r="4543" spans="10:10" ht="15">
      <c r="J4543" s="7"/>
    </row>
    <row r="4544" spans="10:10" ht="15">
      <c r="J4544" s="7"/>
    </row>
    <row r="4545" spans="10:10" ht="15">
      <c r="J4545" s="7"/>
    </row>
    <row r="4546" spans="10:10" ht="15">
      <c r="J4546" s="7"/>
    </row>
    <row r="4547" spans="10:10" ht="15">
      <c r="J4547" s="7"/>
    </row>
    <row r="4548" spans="10:10" ht="15">
      <c r="J4548" s="7"/>
    </row>
    <row r="4549" spans="10:10" ht="15">
      <c r="J4549" s="7"/>
    </row>
    <row r="4550" spans="10:10" ht="15">
      <c r="J4550" s="7"/>
    </row>
    <row r="4551" spans="10:10" ht="15">
      <c r="J4551" s="7"/>
    </row>
    <row r="4552" spans="10:10" ht="15">
      <c r="J4552" s="7"/>
    </row>
    <row r="4553" spans="10:10" ht="15">
      <c r="J4553" s="7"/>
    </row>
    <row r="4554" spans="10:10" ht="15">
      <c r="J4554" s="7"/>
    </row>
    <row r="4555" spans="10:10" ht="15">
      <c r="J4555" s="7"/>
    </row>
    <row r="4556" spans="10:10" ht="15">
      <c r="J4556" s="7"/>
    </row>
    <row r="4557" spans="10:10" ht="15">
      <c r="J4557" s="7"/>
    </row>
    <row r="4558" spans="10:10" ht="15">
      <c r="J4558" s="7"/>
    </row>
    <row r="4559" spans="10:10" ht="15">
      <c r="J4559" s="7"/>
    </row>
    <row r="4560" spans="10:10" ht="15">
      <c r="J4560" s="7"/>
    </row>
    <row r="4561" spans="10:10" ht="15">
      <c r="J4561" s="7"/>
    </row>
    <row r="4562" spans="10:10" ht="15">
      <c r="J4562" s="7"/>
    </row>
    <row r="4563" spans="10:10" ht="15">
      <c r="J4563" s="7"/>
    </row>
    <row r="4564" spans="10:10" ht="15">
      <c r="J4564" s="7"/>
    </row>
    <row r="4565" spans="10:10" ht="15">
      <c r="J4565" s="7"/>
    </row>
    <row r="4566" spans="10:10" ht="15">
      <c r="J4566" s="7"/>
    </row>
    <row r="4567" spans="10:10" ht="15">
      <c r="J4567" s="7"/>
    </row>
    <row r="4568" spans="10:10" ht="15">
      <c r="J4568" s="7"/>
    </row>
    <row r="4569" spans="10:10" ht="15">
      <c r="J4569" s="7"/>
    </row>
    <row r="4570" spans="10:10" ht="15">
      <c r="J4570" s="7"/>
    </row>
    <row r="4571" spans="10:10" ht="15">
      <c r="J4571" s="7"/>
    </row>
    <row r="4572" spans="10:10" ht="15">
      <c r="J4572" s="7"/>
    </row>
    <row r="4573" spans="10:10" ht="15">
      <c r="J4573" s="7"/>
    </row>
    <row r="4574" spans="10:10" ht="15">
      <c r="J4574" s="7"/>
    </row>
    <row r="4575" spans="10:10" ht="15">
      <c r="J4575" s="7"/>
    </row>
    <row r="4576" spans="10:10" ht="15">
      <c r="J4576" s="7"/>
    </row>
    <row r="4577" spans="10:10" ht="15">
      <c r="J4577" s="7"/>
    </row>
    <row r="4578" spans="10:10" ht="15">
      <c r="J4578" s="7"/>
    </row>
    <row r="4579" spans="10:10" ht="15">
      <c r="J4579" s="7"/>
    </row>
    <row r="4580" spans="10:10" ht="15">
      <c r="J4580" s="7"/>
    </row>
    <row r="4581" spans="10:10" ht="15">
      <c r="J4581" s="7"/>
    </row>
    <row r="4582" spans="10:10" ht="15">
      <c r="J4582" s="7"/>
    </row>
    <row r="4583" spans="10:10" ht="15">
      <c r="J4583" s="7"/>
    </row>
    <row r="4584" spans="10:10" ht="15">
      <c r="J4584" s="7"/>
    </row>
    <row r="4585" spans="10:10" ht="15">
      <c r="J4585" s="7"/>
    </row>
    <row r="4586" spans="10:10" ht="15">
      <c r="J4586" s="7"/>
    </row>
    <row r="4587" spans="10:10" ht="15">
      <c r="J4587" s="7"/>
    </row>
    <row r="4588" spans="10:10" ht="15">
      <c r="J4588" s="7"/>
    </row>
    <row r="4589" spans="10:10" ht="15">
      <c r="J4589" s="7"/>
    </row>
    <row r="4590" spans="10:10" ht="15">
      <c r="J4590" s="7"/>
    </row>
    <row r="4591" spans="10:10" ht="15">
      <c r="J4591" s="7"/>
    </row>
    <row r="4592" spans="10:10" ht="15">
      <c r="J4592" s="7"/>
    </row>
    <row r="4593" spans="10:10" ht="15">
      <c r="J4593" s="7"/>
    </row>
    <row r="4594" spans="10:10" ht="15">
      <c r="J4594" s="7"/>
    </row>
    <row r="4595" spans="10:10" ht="15">
      <c r="J4595" s="7"/>
    </row>
    <row r="4596" spans="10:10" ht="15">
      <c r="J4596" s="7"/>
    </row>
    <row r="4597" spans="10:10" ht="15">
      <c r="J4597" s="7"/>
    </row>
    <row r="4598" spans="10:10" ht="15">
      <c r="J4598" s="7"/>
    </row>
    <row r="4599" spans="10:10" ht="15">
      <c r="J4599" s="7"/>
    </row>
    <row r="4600" spans="10:10" ht="15">
      <c r="J4600" s="7"/>
    </row>
    <row r="4601" spans="10:10" ht="15">
      <c r="J4601" s="7"/>
    </row>
    <row r="4602" spans="10:10" ht="15">
      <c r="J4602" s="7"/>
    </row>
    <row r="4603" spans="10:10" ht="15">
      <c r="J4603" s="7"/>
    </row>
    <row r="4604" spans="10:10" ht="15">
      <c r="J4604" s="7"/>
    </row>
    <row r="4605" spans="10:10" ht="15">
      <c r="J4605" s="7"/>
    </row>
    <row r="4606" spans="10:10" ht="15">
      <c r="J4606" s="7"/>
    </row>
    <row r="4607" spans="10:10" ht="15">
      <c r="J4607" s="7"/>
    </row>
    <row r="4608" spans="10:10" ht="15">
      <c r="J4608" s="7"/>
    </row>
    <row r="4609" spans="10:10" ht="15">
      <c r="J4609" s="7"/>
    </row>
    <row r="4610" spans="10:10" ht="15">
      <c r="J4610" s="7"/>
    </row>
    <row r="4611" spans="10:10" ht="15">
      <c r="J4611" s="7"/>
    </row>
    <row r="4612" spans="10:10" ht="15">
      <c r="J4612" s="7"/>
    </row>
    <row r="4613" spans="10:10" ht="15">
      <c r="J4613" s="7"/>
    </row>
    <row r="4614" spans="10:10" ht="15">
      <c r="J4614" s="7"/>
    </row>
    <row r="4615" spans="10:10" ht="15">
      <c r="J4615" s="7"/>
    </row>
    <row r="4616" spans="10:10" ht="15">
      <c r="J4616" s="7"/>
    </row>
    <row r="4617" spans="10:10" ht="15">
      <c r="J4617" s="7"/>
    </row>
    <row r="4618" spans="10:10" ht="15">
      <c r="J4618" s="7"/>
    </row>
    <row r="4619" spans="10:10" ht="15">
      <c r="J4619" s="7"/>
    </row>
    <row r="4620" spans="10:10" ht="15">
      <c r="J4620" s="7"/>
    </row>
    <row r="4621" spans="10:10" ht="15">
      <c r="J4621" s="7"/>
    </row>
    <row r="4622" spans="10:10" ht="15">
      <c r="J4622" s="7"/>
    </row>
    <row r="4623" spans="10:10" ht="15">
      <c r="J4623" s="7"/>
    </row>
    <row r="4624" spans="10:10" ht="15">
      <c r="J4624" s="7"/>
    </row>
    <row r="4625" spans="10:10" ht="15">
      <c r="J4625" s="7"/>
    </row>
    <row r="4626" spans="10:10" ht="15">
      <c r="J4626" s="7"/>
    </row>
    <row r="4627" spans="10:10" ht="15">
      <c r="J4627" s="7"/>
    </row>
    <row r="4628" spans="10:10" ht="15">
      <c r="J4628" s="7"/>
    </row>
    <row r="4629" spans="10:10" ht="15">
      <c r="J4629" s="7"/>
    </row>
    <row r="4630" spans="10:10" ht="15">
      <c r="J4630" s="7"/>
    </row>
    <row r="4631" spans="10:10" ht="15">
      <c r="J4631" s="7"/>
    </row>
    <row r="4632" spans="10:10" ht="15">
      <c r="J4632" s="7"/>
    </row>
    <row r="4633" spans="10:10" ht="15">
      <c r="J4633" s="7"/>
    </row>
    <row r="4634" spans="10:10" ht="15">
      <c r="J4634" s="7"/>
    </row>
    <row r="4635" spans="10:10" ht="15">
      <c r="J4635" s="7"/>
    </row>
    <row r="4636" spans="10:10" ht="15">
      <c r="J4636" s="7"/>
    </row>
    <row r="4637" spans="10:10" ht="15">
      <c r="J4637" s="7"/>
    </row>
    <row r="4638" spans="10:10" ht="15">
      <c r="J4638" s="7"/>
    </row>
    <row r="4639" spans="10:10" ht="15">
      <c r="J4639" s="7"/>
    </row>
    <row r="4640" spans="10:10" ht="15">
      <c r="J4640" s="7"/>
    </row>
    <row r="4641" spans="10:10" ht="15">
      <c r="J4641" s="7"/>
    </row>
    <row r="4642" spans="10:10" ht="15">
      <c r="J4642" s="7"/>
    </row>
    <row r="4643" spans="10:10" ht="15">
      <c r="J4643" s="7"/>
    </row>
    <row r="4644" spans="10:10" ht="15">
      <c r="J4644" s="7"/>
    </row>
    <row r="4645" spans="10:10" ht="15">
      <c r="J4645" s="7"/>
    </row>
    <row r="4646" spans="10:10" ht="15">
      <c r="J4646" s="7"/>
    </row>
    <row r="4647" spans="10:10" ht="15">
      <c r="J4647" s="7"/>
    </row>
    <row r="4648" spans="10:10" ht="15">
      <c r="J4648" s="7"/>
    </row>
    <row r="4649" spans="10:10" ht="15">
      <c r="J4649" s="7"/>
    </row>
    <row r="4650" spans="10:10" ht="15">
      <c r="J4650" s="7"/>
    </row>
    <row r="4651" spans="10:10" ht="15">
      <c r="J4651" s="7"/>
    </row>
    <row r="4652" spans="10:10" ht="15">
      <c r="J4652" s="7"/>
    </row>
    <row r="4653" spans="10:10" ht="15">
      <c r="J4653" s="7"/>
    </row>
    <row r="4654" spans="10:10" ht="15">
      <c r="J4654" s="7"/>
    </row>
    <row r="4655" spans="10:10" ht="15">
      <c r="J4655" s="7"/>
    </row>
    <row r="4656" spans="10:10" ht="15">
      <c r="J4656" s="7"/>
    </row>
    <row r="4657" spans="10:10" ht="15">
      <c r="J4657" s="7"/>
    </row>
    <row r="4658" spans="10:10" ht="15">
      <c r="J4658" s="7"/>
    </row>
    <row r="4659" spans="10:10" ht="15">
      <c r="J4659" s="7"/>
    </row>
    <row r="4660" spans="10:10" ht="15">
      <c r="J4660" s="7"/>
    </row>
    <row r="4661" spans="10:10" ht="15">
      <c r="J4661" s="7"/>
    </row>
    <row r="4662" spans="10:10" ht="15">
      <c r="J4662" s="7"/>
    </row>
    <row r="4663" spans="10:10" ht="15">
      <c r="J4663" s="7"/>
    </row>
    <row r="4664" spans="10:10" ht="15">
      <c r="J4664" s="7"/>
    </row>
    <row r="4665" spans="10:10" ht="15">
      <c r="J4665" s="7"/>
    </row>
    <row r="4666" spans="10:10" ht="15">
      <c r="J4666" s="7"/>
    </row>
    <row r="4667" spans="10:10" ht="15">
      <c r="J4667" s="7"/>
    </row>
    <row r="4668" spans="10:10" ht="15">
      <c r="J4668" s="7"/>
    </row>
    <row r="4669" spans="10:10" ht="15">
      <c r="J4669" s="7"/>
    </row>
    <row r="4670" spans="10:10" ht="15">
      <c r="J4670" s="7"/>
    </row>
    <row r="4671" spans="10:10" ht="15">
      <c r="J4671" s="7"/>
    </row>
    <row r="4672" spans="10:10" ht="15">
      <c r="J4672" s="7"/>
    </row>
    <row r="4673" spans="10:10" ht="15">
      <c r="J4673" s="7"/>
    </row>
    <row r="4674" spans="10:10" ht="15">
      <c r="J4674" s="7"/>
    </row>
    <row r="4675" spans="10:10" ht="15">
      <c r="J4675" s="7"/>
    </row>
    <row r="4676" spans="10:10" ht="15">
      <c r="J4676" s="7"/>
    </row>
    <row r="4677" spans="10:10" ht="15">
      <c r="J4677" s="7"/>
    </row>
    <row r="4678" spans="10:10" ht="15">
      <c r="J4678" s="7"/>
    </row>
    <row r="4679" spans="10:10" ht="15">
      <c r="J4679" s="7"/>
    </row>
    <row r="4680" spans="10:10" ht="15">
      <c r="J4680" s="7"/>
    </row>
    <row r="4681" spans="10:10" ht="15">
      <c r="J4681" s="7"/>
    </row>
    <row r="4682" spans="10:10" ht="15">
      <c r="J4682" s="7"/>
    </row>
    <row r="4683" spans="10:10" ht="15">
      <c r="J4683" s="7"/>
    </row>
    <row r="4684" spans="10:10" ht="15">
      <c r="J4684" s="7"/>
    </row>
    <row r="4685" spans="10:10" ht="15">
      <c r="J4685" s="7"/>
    </row>
    <row r="4686" spans="10:10" ht="15">
      <c r="J4686" s="7"/>
    </row>
    <row r="4687" spans="10:10" ht="15">
      <c r="J4687" s="7"/>
    </row>
    <row r="4688" spans="10:10" ht="15">
      <c r="J4688" s="7"/>
    </row>
    <row r="4689" spans="10:10" ht="15">
      <c r="J4689" s="7"/>
    </row>
    <row r="4690" spans="10:10" ht="15">
      <c r="J4690" s="7"/>
    </row>
    <row r="4691" spans="10:10" ht="15">
      <c r="J4691" s="7"/>
    </row>
    <row r="4692" spans="10:10" ht="15">
      <c r="J4692" s="7"/>
    </row>
    <row r="4693" spans="10:10" ht="15">
      <c r="J4693" s="7"/>
    </row>
    <row r="4694" spans="10:10" ht="15">
      <c r="J4694" s="7"/>
    </row>
    <row r="4695" spans="10:10" ht="15">
      <c r="J4695" s="7"/>
    </row>
    <row r="4696" spans="10:10" ht="15">
      <c r="J4696" s="7"/>
    </row>
    <row r="4697" spans="10:10" ht="15">
      <c r="J4697" s="7"/>
    </row>
    <row r="4698" spans="10:10" ht="15">
      <c r="J4698" s="7"/>
    </row>
    <row r="4699" spans="10:10" ht="15">
      <c r="J4699" s="7"/>
    </row>
    <row r="4700" spans="10:10" ht="15">
      <c r="J4700" s="7"/>
    </row>
    <row r="4701" spans="10:10" ht="15">
      <c r="J4701" s="7"/>
    </row>
    <row r="4702" spans="10:10" ht="15">
      <c r="J4702" s="7"/>
    </row>
    <row r="4703" spans="10:10" ht="15">
      <c r="J4703" s="7"/>
    </row>
    <row r="4704" spans="10:10" ht="15">
      <c r="J4704" s="7"/>
    </row>
    <row r="4705" spans="10:10" ht="15">
      <c r="J4705" s="7"/>
    </row>
    <row r="4706" spans="10:10" ht="15">
      <c r="J4706" s="7"/>
    </row>
    <row r="4707" spans="10:10" ht="15">
      <c r="J4707" s="7"/>
    </row>
    <row r="4708" spans="10:10" ht="15">
      <c r="J4708" s="7"/>
    </row>
    <row r="4709" spans="10:10" ht="15">
      <c r="J4709" s="7"/>
    </row>
    <row r="4710" spans="10:10" ht="15">
      <c r="J4710" s="7"/>
    </row>
    <row r="4711" spans="10:10" ht="15">
      <c r="J4711" s="7"/>
    </row>
    <row r="4712" spans="10:10" ht="15">
      <c r="J4712" s="7"/>
    </row>
    <row r="4713" spans="10:10" ht="15">
      <c r="J4713" s="7"/>
    </row>
    <row r="4714" spans="10:10" ht="15">
      <c r="J4714" s="7"/>
    </row>
    <row r="4715" spans="10:10" ht="15">
      <c r="J4715" s="7"/>
    </row>
    <row r="4716" spans="10:10" ht="15">
      <c r="J4716" s="7"/>
    </row>
    <row r="4717" spans="10:10" ht="15">
      <c r="J4717" s="7"/>
    </row>
    <row r="4718" spans="10:10" ht="15">
      <c r="J4718" s="7"/>
    </row>
    <row r="4719" spans="10:10" ht="15">
      <c r="J4719" s="7"/>
    </row>
    <row r="4720" spans="10:10" ht="15">
      <c r="J4720" s="7"/>
    </row>
    <row r="4721" spans="10:10" ht="15">
      <c r="J4721" s="7"/>
    </row>
    <row r="4722" spans="10:10" ht="15">
      <c r="J4722" s="7"/>
    </row>
    <row r="4723" spans="10:10" ht="15">
      <c r="J4723" s="7"/>
    </row>
    <row r="4724" spans="10:10" ht="15">
      <c r="J4724" s="7"/>
    </row>
    <row r="4725" spans="10:10" ht="15">
      <c r="J4725" s="7"/>
    </row>
    <row r="4726" spans="10:10" ht="15">
      <c r="J4726" s="7"/>
    </row>
    <row r="4727" spans="10:10" ht="15">
      <c r="J4727" s="7"/>
    </row>
    <row r="4728" spans="10:10" ht="15">
      <c r="J4728" s="7"/>
    </row>
    <row r="4729" spans="10:10" ht="15">
      <c r="J4729" s="7"/>
    </row>
    <row r="4730" spans="10:10" ht="15">
      <c r="J4730" s="7"/>
    </row>
    <row r="4731" spans="10:10" ht="15">
      <c r="J4731" s="7"/>
    </row>
    <row r="4732" spans="10:10" ht="15">
      <c r="J4732" s="7"/>
    </row>
    <row r="4733" spans="10:10" ht="15">
      <c r="J4733" s="7"/>
    </row>
    <row r="4734" spans="10:10" ht="15">
      <c r="J4734" s="7"/>
    </row>
    <row r="4735" spans="10:10" ht="15">
      <c r="J4735" s="7"/>
    </row>
    <row r="4736" spans="10:10" ht="15">
      <c r="J4736" s="7"/>
    </row>
    <row r="4737" spans="10:10" ht="15">
      <c r="J4737" s="7"/>
    </row>
    <row r="4738" spans="10:10" ht="15">
      <c r="J4738" s="7"/>
    </row>
    <row r="4739" spans="10:10" ht="15">
      <c r="J4739" s="7"/>
    </row>
    <row r="4740" spans="10:10" ht="15">
      <c r="J4740" s="7"/>
    </row>
    <row r="4741" spans="10:10" ht="15">
      <c r="J4741" s="7"/>
    </row>
    <row r="4742" spans="10:10" ht="15">
      <c r="J4742" s="7"/>
    </row>
    <row r="4743" spans="10:10" ht="15">
      <c r="J4743" s="7"/>
    </row>
    <row r="4744" spans="10:10" ht="15">
      <c r="J4744" s="7"/>
    </row>
    <row r="4745" spans="10:10" ht="15">
      <c r="J4745" s="7"/>
    </row>
    <row r="4746" spans="10:10" ht="15">
      <c r="J4746" s="7"/>
    </row>
    <row r="4747" spans="10:10" ht="15">
      <c r="J4747" s="7"/>
    </row>
    <row r="4748" spans="10:10" ht="15">
      <c r="J4748" s="7"/>
    </row>
    <row r="4749" spans="10:10" ht="15">
      <c r="J4749" s="7"/>
    </row>
    <row r="4750" spans="10:10" ht="15">
      <c r="J4750" s="7"/>
    </row>
    <row r="4751" spans="10:10" ht="15">
      <c r="J4751" s="7"/>
    </row>
    <row r="4752" spans="10:10" ht="15">
      <c r="J4752" s="7"/>
    </row>
    <row r="4753" spans="10:10" ht="15">
      <c r="J4753" s="7"/>
    </row>
    <row r="4754" spans="10:10" ht="15">
      <c r="J4754" s="7"/>
    </row>
    <row r="4755" spans="10:10" ht="15">
      <c r="J4755" s="7"/>
    </row>
    <row r="4756" spans="10:10" ht="15">
      <c r="J4756" s="7"/>
    </row>
    <row r="4757" spans="10:10" ht="15">
      <c r="J4757" s="7"/>
    </row>
    <row r="4758" spans="10:10" ht="15">
      <c r="J4758" s="7"/>
    </row>
    <row r="4759" spans="10:10" ht="15">
      <c r="J4759" s="7"/>
    </row>
    <row r="4760" spans="10:10" ht="15">
      <c r="J4760" s="7"/>
    </row>
    <row r="4761" spans="10:10" ht="15">
      <c r="J4761" s="7"/>
    </row>
    <row r="4762" spans="10:10" ht="15">
      <c r="J4762" s="7"/>
    </row>
    <row r="4763" spans="10:10" ht="15">
      <c r="J4763" s="7"/>
    </row>
    <row r="4764" spans="10:10" ht="15">
      <c r="J4764" s="7"/>
    </row>
    <row r="4765" spans="10:10" ht="15">
      <c r="J4765" s="7"/>
    </row>
    <row r="4766" spans="10:10" ht="15">
      <c r="J4766" s="7"/>
    </row>
    <row r="4767" spans="10:10" ht="15">
      <c r="J4767" s="7"/>
    </row>
    <row r="4768" spans="10:10" ht="15">
      <c r="J4768" s="7"/>
    </row>
    <row r="4769" spans="10:10" ht="15">
      <c r="J4769" s="7"/>
    </row>
    <row r="4770" spans="10:10" ht="15">
      <c r="J4770" s="7"/>
    </row>
    <row r="4771" spans="10:10" ht="15">
      <c r="J4771" s="7"/>
    </row>
    <row r="4772" spans="10:10" ht="15">
      <c r="J4772" s="7"/>
    </row>
    <row r="4773" spans="10:10" ht="15">
      <c r="J4773" s="7"/>
    </row>
    <row r="4774" spans="10:10" ht="15">
      <c r="J4774" s="7"/>
    </row>
    <row r="4775" spans="10:10" ht="15">
      <c r="J4775" s="7"/>
    </row>
    <row r="4776" spans="10:10" ht="15">
      <c r="J4776" s="7"/>
    </row>
    <row r="4777" spans="10:10" ht="15">
      <c r="J4777" s="7"/>
    </row>
    <row r="4778" spans="10:10" ht="15">
      <c r="J4778" s="7"/>
    </row>
    <row r="4779" spans="10:10" ht="15">
      <c r="J4779" s="7"/>
    </row>
    <row r="4780" spans="10:10" ht="15">
      <c r="J4780" s="7"/>
    </row>
    <row r="4781" spans="10:10" ht="15">
      <c r="J4781" s="7"/>
    </row>
    <row r="4782" spans="10:10" ht="15">
      <c r="J4782" s="7"/>
    </row>
    <row r="4783" spans="10:10" ht="15">
      <c r="J4783" s="7"/>
    </row>
    <row r="4784" spans="10:10" ht="15">
      <c r="J4784" s="7"/>
    </row>
    <row r="4785" spans="10:10" ht="15">
      <c r="J4785" s="7"/>
    </row>
    <row r="4786" spans="10:10" ht="15">
      <c r="J4786" s="7"/>
    </row>
    <row r="4787" spans="10:10" ht="15">
      <c r="J4787" s="7"/>
    </row>
    <row r="4788" spans="10:10" ht="15">
      <c r="J4788" s="7"/>
    </row>
    <row r="4789" spans="10:10" ht="15">
      <c r="J4789" s="7"/>
    </row>
    <row r="4790" spans="10:10" ht="15">
      <c r="J4790" s="7"/>
    </row>
    <row r="4791" spans="10:10" ht="15">
      <c r="J4791" s="7"/>
    </row>
    <row r="4792" spans="10:10" ht="15">
      <c r="J4792" s="7"/>
    </row>
    <row r="4793" spans="10:10" ht="15">
      <c r="J4793" s="7"/>
    </row>
    <row r="4794" spans="10:10" ht="15">
      <c r="J4794" s="7"/>
    </row>
    <row r="4795" spans="10:10" ht="15">
      <c r="J4795" s="7"/>
    </row>
    <row r="4796" spans="10:10" ht="15">
      <c r="J4796" s="7"/>
    </row>
    <row r="4797" spans="10:10" ht="15">
      <c r="J4797" s="7"/>
    </row>
    <row r="4798" spans="10:10" ht="15">
      <c r="J4798" s="7"/>
    </row>
    <row r="4799" spans="10:10" ht="15">
      <c r="J4799" s="7"/>
    </row>
    <row r="4800" spans="10:10" ht="15">
      <c r="J4800" s="7"/>
    </row>
    <row r="4801" spans="10:10" ht="15">
      <c r="J4801" s="7"/>
    </row>
    <row r="4802" spans="10:10" ht="15">
      <c r="J4802" s="7"/>
    </row>
    <row r="4803" spans="10:10" ht="15">
      <c r="J4803" s="7"/>
    </row>
    <row r="4804" spans="10:10" ht="15">
      <c r="J4804" s="7"/>
    </row>
    <row r="4805" spans="10:10" ht="15">
      <c r="J4805" s="7"/>
    </row>
    <row r="4806" spans="10:10" ht="15">
      <c r="J4806" s="7"/>
    </row>
    <row r="4807" spans="10:10" ht="15">
      <c r="J4807" s="7"/>
    </row>
    <row r="4808" spans="10:10" ht="15">
      <c r="J4808" s="7"/>
    </row>
    <row r="4809" spans="10:10" ht="15">
      <c r="J4809" s="7"/>
    </row>
    <row r="4810" spans="10:10" ht="15">
      <c r="J4810" s="7"/>
    </row>
    <row r="4811" spans="10:10" ht="15">
      <c r="J4811" s="7"/>
    </row>
    <row r="4812" spans="10:10" ht="15">
      <c r="J4812" s="7"/>
    </row>
    <row r="4813" spans="10:10" ht="15">
      <c r="J4813" s="7"/>
    </row>
    <row r="4814" spans="10:10" ht="15">
      <c r="J4814" s="7"/>
    </row>
    <row r="4815" spans="10:10" ht="15">
      <c r="J4815" s="7"/>
    </row>
    <row r="4816" spans="10:10" ht="15">
      <c r="J4816" s="7"/>
    </row>
    <row r="4817" spans="10:10" ht="15">
      <c r="J4817" s="7"/>
    </row>
    <row r="4818" spans="10:10" ht="15">
      <c r="J4818" s="7"/>
    </row>
    <row r="4819" spans="10:10" ht="15">
      <c r="J4819" s="7"/>
    </row>
    <row r="4820" spans="10:10" ht="15">
      <c r="J4820" s="7"/>
    </row>
    <row r="4821" spans="10:10" ht="15">
      <c r="J4821" s="7"/>
    </row>
    <row r="4822" spans="10:10" ht="15">
      <c r="J4822" s="7"/>
    </row>
    <row r="4823" spans="10:10" ht="15">
      <c r="J4823" s="7"/>
    </row>
    <row r="4824" spans="10:10" ht="15">
      <c r="J4824" s="7"/>
    </row>
    <row r="4825" spans="10:10" ht="15">
      <c r="J4825" s="7"/>
    </row>
    <row r="4826" spans="10:10" ht="15">
      <c r="J4826" s="7"/>
    </row>
    <row r="4827" spans="10:10" ht="15">
      <c r="J4827" s="7"/>
    </row>
    <row r="4828" spans="10:10" ht="15">
      <c r="J4828" s="7"/>
    </row>
    <row r="4829" spans="10:10" ht="15">
      <c r="J4829" s="7"/>
    </row>
    <row r="4830" spans="10:10" ht="15">
      <c r="J4830" s="7"/>
    </row>
    <row r="4831" spans="10:10" ht="15">
      <c r="J4831" s="7"/>
    </row>
    <row r="4832" spans="10:10" ht="15">
      <c r="J4832" s="7"/>
    </row>
    <row r="4833" spans="10:10" ht="15">
      <c r="J4833" s="7"/>
    </row>
    <row r="4834" spans="10:10" ht="15">
      <c r="J4834" s="7"/>
    </row>
    <row r="4835" spans="10:10" ht="15">
      <c r="J4835" s="7"/>
    </row>
    <row r="4836" spans="10:10" ht="15">
      <c r="J4836" s="7"/>
    </row>
    <row r="4837" spans="10:10" ht="15">
      <c r="J4837" s="7"/>
    </row>
    <row r="4838" spans="10:10" ht="15">
      <c r="J4838" s="7"/>
    </row>
    <row r="4839" spans="10:10" ht="15">
      <c r="J4839" s="7"/>
    </row>
    <row r="4840" spans="10:10" ht="15">
      <c r="J4840" s="7"/>
    </row>
    <row r="4841" spans="10:10" ht="15">
      <c r="J4841" s="7"/>
    </row>
    <row r="4842" spans="10:10" ht="15">
      <c r="J4842" s="7"/>
    </row>
    <row r="4843" spans="10:10" ht="15">
      <c r="J4843" s="7"/>
    </row>
    <row r="4844" spans="10:10" ht="15">
      <c r="J4844" s="7"/>
    </row>
    <row r="4845" spans="10:10" ht="15">
      <c r="J4845" s="7"/>
    </row>
    <row r="4846" spans="10:10" ht="15">
      <c r="J4846" s="7"/>
    </row>
    <row r="4847" spans="10:10" ht="15">
      <c r="J4847" s="7"/>
    </row>
    <row r="4848" spans="10:10" ht="15">
      <c r="J4848" s="7"/>
    </row>
    <row r="4849" spans="10:10" ht="15">
      <c r="J4849" s="7"/>
    </row>
    <row r="4850" spans="10:10" ht="15">
      <c r="J4850" s="7"/>
    </row>
    <row r="4851" spans="10:10" ht="15">
      <c r="J4851" s="7"/>
    </row>
    <row r="4852" spans="10:10" ht="15">
      <c r="J4852" s="7"/>
    </row>
    <row r="4853" spans="10:10" ht="15">
      <c r="J4853" s="7"/>
    </row>
    <row r="4854" spans="10:10" ht="15">
      <c r="J4854" s="7"/>
    </row>
    <row r="4855" spans="10:10" ht="15">
      <c r="J4855" s="7"/>
    </row>
    <row r="4856" spans="10:10" ht="15">
      <c r="J4856" s="7"/>
    </row>
    <row r="4857" spans="10:10" ht="15">
      <c r="J4857" s="7"/>
    </row>
    <row r="4858" spans="10:10" ht="15">
      <c r="J4858" s="7"/>
    </row>
    <row r="4859" spans="10:10" ht="15">
      <c r="J4859" s="7"/>
    </row>
    <row r="4860" spans="10:10" ht="15">
      <c r="J4860" s="7"/>
    </row>
    <row r="4861" spans="10:10" ht="15">
      <c r="J4861" s="7"/>
    </row>
    <row r="4862" spans="10:10" ht="15">
      <c r="J4862" s="7"/>
    </row>
    <row r="4863" spans="10:10" ht="15">
      <c r="J4863" s="7"/>
    </row>
    <row r="4864" spans="10:10" ht="15">
      <c r="J4864" s="7"/>
    </row>
    <row r="4865" spans="10:10" ht="15">
      <c r="J4865" s="7"/>
    </row>
    <row r="4866" spans="10:10" ht="15">
      <c r="J4866" s="7"/>
    </row>
    <row r="4867" spans="10:10" ht="15">
      <c r="J4867" s="7"/>
    </row>
    <row r="4868" spans="10:10" ht="15">
      <c r="J4868" s="7"/>
    </row>
    <row r="4869" spans="10:10" ht="15">
      <c r="J4869" s="7"/>
    </row>
    <row r="4870" spans="10:10" ht="15">
      <c r="J4870" s="7"/>
    </row>
    <row r="4871" spans="10:10" ht="15">
      <c r="J4871" s="7"/>
    </row>
    <row r="4872" spans="10:10" ht="15">
      <c r="J4872" s="7"/>
    </row>
    <row r="4873" spans="10:10" ht="15">
      <c r="J4873" s="7"/>
    </row>
    <row r="4874" spans="10:10" ht="15">
      <c r="J4874" s="7"/>
    </row>
    <row r="4875" spans="10:10" ht="15">
      <c r="J4875" s="7"/>
    </row>
    <row r="4876" spans="10:10" ht="15">
      <c r="J4876" s="7"/>
    </row>
    <row r="4877" spans="10:10" ht="15">
      <c r="J4877" s="7"/>
    </row>
    <row r="4878" spans="10:10" ht="15">
      <c r="J4878" s="7"/>
    </row>
    <row r="4879" spans="10:10" ht="15">
      <c r="J4879" s="7"/>
    </row>
    <row r="4880" spans="10:10" ht="15">
      <c r="J4880" s="7"/>
    </row>
    <row r="4881" spans="10:10" ht="15">
      <c r="J4881" s="7"/>
    </row>
    <row r="4882" spans="10:10" ht="15">
      <c r="J4882" s="7"/>
    </row>
    <row r="4883" spans="10:10" ht="15">
      <c r="J4883" s="7"/>
    </row>
    <row r="4884" spans="10:10" ht="15">
      <c r="J4884" s="7"/>
    </row>
    <row r="4885" spans="10:10" ht="15">
      <c r="J4885" s="7"/>
    </row>
    <row r="4886" spans="10:10" ht="15">
      <c r="J4886" s="7"/>
    </row>
    <row r="4887" spans="10:10" ht="15">
      <c r="J4887" s="7"/>
    </row>
    <row r="4888" spans="10:10" ht="15">
      <c r="J4888" s="7"/>
    </row>
    <row r="4889" spans="10:10" ht="15">
      <c r="J4889" s="7"/>
    </row>
    <row r="4890" spans="10:10" ht="15">
      <c r="J4890" s="7"/>
    </row>
    <row r="4891" spans="10:10" ht="15">
      <c r="J4891" s="7"/>
    </row>
    <row r="4892" spans="10:10" ht="15">
      <c r="J4892" s="7"/>
    </row>
    <row r="4893" spans="10:10" ht="15">
      <c r="J4893" s="7"/>
    </row>
    <row r="4894" spans="10:10" ht="15">
      <c r="J4894" s="7"/>
    </row>
    <row r="4895" spans="10:10" ht="15">
      <c r="J4895" s="7"/>
    </row>
    <row r="4896" spans="10:10" ht="15">
      <c r="J4896" s="7"/>
    </row>
    <row r="4897" spans="10:10" ht="15">
      <c r="J4897" s="7"/>
    </row>
    <row r="4898" spans="10:10" ht="15">
      <c r="J4898" s="7"/>
    </row>
    <row r="4899" spans="10:10" ht="15">
      <c r="J4899" s="7"/>
    </row>
    <row r="4900" spans="10:10" ht="15">
      <c r="J4900" s="7"/>
    </row>
    <row r="4901" spans="10:10" ht="15">
      <c r="J4901" s="7"/>
    </row>
    <row r="4902" spans="10:10" ht="15">
      <c r="J4902" s="7"/>
    </row>
    <row r="4903" spans="10:10" ht="15">
      <c r="J4903" s="7"/>
    </row>
    <row r="4904" spans="10:10" ht="15">
      <c r="J4904" s="7"/>
    </row>
    <row r="4905" spans="10:10" ht="15">
      <c r="J4905" s="7"/>
    </row>
    <row r="4906" spans="10:10" ht="15">
      <c r="J4906" s="7"/>
    </row>
    <row r="4907" spans="10:10" ht="15">
      <c r="J4907" s="7"/>
    </row>
    <row r="4908" spans="10:10" ht="15">
      <c r="J4908" s="7"/>
    </row>
    <row r="4909" spans="10:10" ht="15">
      <c r="J4909" s="7"/>
    </row>
    <row r="4910" spans="10:10" ht="15">
      <c r="J4910" s="7"/>
    </row>
    <row r="4911" spans="10:10" ht="15">
      <c r="J4911" s="7"/>
    </row>
    <row r="4912" spans="10:10" ht="15">
      <c r="J4912" s="7"/>
    </row>
    <row r="4913" spans="10:10" ht="15">
      <c r="J4913" s="7"/>
    </row>
    <row r="4914" spans="10:10" ht="15">
      <c r="J4914" s="7"/>
    </row>
    <row r="4915" spans="10:10" ht="15">
      <c r="J4915" s="7"/>
    </row>
    <row r="4916" spans="10:10" ht="15">
      <c r="J4916" s="7"/>
    </row>
    <row r="4917" spans="10:10" ht="15">
      <c r="J4917" s="7"/>
    </row>
    <row r="4918" spans="10:10" ht="15">
      <c r="J4918" s="7"/>
    </row>
    <row r="4919" spans="10:10" ht="15">
      <c r="J4919" s="7"/>
    </row>
    <row r="4920" spans="10:10" ht="15">
      <c r="J4920" s="7"/>
    </row>
    <row r="4921" spans="10:10" ht="15">
      <c r="J4921" s="7"/>
    </row>
    <row r="4922" spans="10:10" ht="15">
      <c r="J4922" s="7"/>
    </row>
    <row r="4923" spans="10:10" ht="15">
      <c r="J4923" s="7"/>
    </row>
    <row r="4924" spans="10:10" ht="15">
      <c r="J4924" s="7"/>
    </row>
    <row r="4925" spans="10:10" ht="15">
      <c r="J4925" s="7"/>
    </row>
    <row r="4926" spans="10:10" ht="15">
      <c r="J4926" s="7"/>
    </row>
    <row r="4927" spans="10:10" ht="15">
      <c r="J4927" s="7"/>
    </row>
    <row r="4928" spans="10:10" ht="15">
      <c r="J4928" s="7"/>
    </row>
    <row r="4929" spans="10:10" ht="15">
      <c r="J4929" s="7"/>
    </row>
    <row r="4930" spans="10:10" ht="15">
      <c r="J4930" s="7"/>
    </row>
    <row r="4931" spans="10:10" ht="15">
      <c r="J4931" s="7"/>
    </row>
    <row r="4932" spans="10:10" ht="15">
      <c r="J4932" s="7"/>
    </row>
    <row r="4933" spans="10:10" ht="15">
      <c r="J4933" s="7"/>
    </row>
    <row r="4934" spans="10:10" ht="15">
      <c r="J4934" s="7"/>
    </row>
    <row r="4935" spans="10:10" ht="15">
      <c r="J4935" s="7"/>
    </row>
    <row r="4936" spans="10:10" ht="15">
      <c r="J4936" s="7"/>
    </row>
    <row r="4937" spans="10:10" ht="15">
      <c r="J4937" s="7"/>
    </row>
    <row r="4938" spans="10:10" ht="15">
      <c r="J4938" s="7"/>
    </row>
    <row r="4939" spans="10:10" ht="15">
      <c r="J4939" s="7"/>
    </row>
    <row r="4940" spans="10:10" ht="15">
      <c r="J4940" s="7"/>
    </row>
    <row r="4941" spans="10:10" ht="15">
      <c r="J4941" s="7"/>
    </row>
    <row r="4942" spans="10:10" ht="15">
      <c r="J4942" s="7"/>
    </row>
    <row r="4943" spans="10:10" ht="15">
      <c r="J4943" s="7"/>
    </row>
    <row r="4944" spans="10:10" ht="15">
      <c r="J4944" s="7"/>
    </row>
    <row r="4945" spans="10:10" ht="15">
      <c r="J4945" s="7"/>
    </row>
    <row r="4946" spans="10:10" ht="15">
      <c r="J4946" s="7"/>
    </row>
    <row r="4947" spans="10:10" ht="15">
      <c r="J4947" s="7"/>
    </row>
    <row r="4948" spans="10:10" ht="15">
      <c r="J4948" s="7"/>
    </row>
    <row r="4949" spans="10:10" ht="15">
      <c r="J4949" s="7"/>
    </row>
    <row r="4950" spans="10:10" ht="15">
      <c r="J4950" s="7"/>
    </row>
    <row r="4951" spans="10:10" ht="15">
      <c r="J4951" s="7"/>
    </row>
    <row r="4952" spans="10:10" ht="15">
      <c r="J4952" s="7"/>
    </row>
    <row r="4953" spans="10:10" ht="15">
      <c r="J4953" s="7"/>
    </row>
    <row r="4954" spans="10:10" ht="15">
      <c r="J4954" s="7"/>
    </row>
    <row r="4955" spans="10:10" ht="15">
      <c r="J4955" s="7"/>
    </row>
    <row r="4956" spans="10:10" ht="15">
      <c r="J4956" s="7"/>
    </row>
    <row r="4957" spans="10:10" ht="15">
      <c r="J4957" s="7"/>
    </row>
    <row r="4958" spans="10:10" ht="15">
      <c r="J4958" s="7"/>
    </row>
    <row r="4959" spans="10:10" ht="15">
      <c r="J4959" s="7"/>
    </row>
    <row r="4960" spans="10:10" ht="15">
      <c r="J4960" s="7"/>
    </row>
    <row r="4961" spans="10:10" ht="15">
      <c r="J4961" s="7"/>
    </row>
    <row r="4962" spans="10:10" ht="15">
      <c r="J4962" s="7"/>
    </row>
    <row r="4963" spans="10:10" ht="15">
      <c r="J4963" s="7"/>
    </row>
    <row r="4964" spans="10:10" ht="15">
      <c r="J4964" s="7"/>
    </row>
    <row r="4965" spans="10:10" ht="15">
      <c r="J4965" s="7"/>
    </row>
    <row r="4966" spans="10:10" ht="15">
      <c r="J4966" s="7"/>
    </row>
    <row r="4967" spans="10:10" ht="15">
      <c r="J4967" s="7"/>
    </row>
    <row r="4968" spans="10:10" ht="15">
      <c r="J4968" s="7"/>
    </row>
    <row r="4969" spans="10:10" ht="15">
      <c r="J4969" s="7"/>
    </row>
    <row r="4970" spans="10:10" ht="15">
      <c r="J4970" s="7"/>
    </row>
    <row r="4971" spans="10:10" ht="15">
      <c r="J4971" s="7"/>
    </row>
    <row r="4972" spans="10:10" ht="15">
      <c r="J4972" s="7"/>
    </row>
    <row r="4973" spans="10:10" ht="15">
      <c r="J4973" s="7"/>
    </row>
    <row r="4974" spans="10:10" ht="15">
      <c r="J4974" s="7"/>
    </row>
    <row r="4975" spans="10:10" ht="15">
      <c r="J4975" s="7"/>
    </row>
    <row r="4976" spans="10:10" ht="15">
      <c r="J4976" s="7"/>
    </row>
    <row r="4977" spans="10:10" ht="15">
      <c r="J4977" s="7"/>
    </row>
    <row r="4978" spans="10:10" ht="15">
      <c r="J4978" s="7"/>
    </row>
    <row r="4979" spans="10:10" ht="15">
      <c r="J4979" s="7"/>
    </row>
    <row r="4980" spans="10:10" ht="15">
      <c r="J4980" s="7"/>
    </row>
    <row r="4981" spans="10:10" ht="15">
      <c r="J4981" s="7"/>
    </row>
    <row r="4982" spans="10:10" ht="15">
      <c r="J4982" s="7"/>
    </row>
    <row r="4983" spans="10:10" ht="15">
      <c r="J4983" s="7"/>
    </row>
    <row r="4984" spans="10:10" ht="15">
      <c r="J4984" s="7"/>
    </row>
    <row r="4985" spans="10:10" ht="15">
      <c r="J4985" s="7"/>
    </row>
    <row r="4986" spans="10:10" ht="15">
      <c r="J4986" s="7"/>
    </row>
    <row r="4987" spans="10:10" ht="15">
      <c r="J4987" s="7"/>
    </row>
    <row r="4988" spans="10:10" ht="15">
      <c r="J4988" s="7"/>
    </row>
    <row r="4989" spans="10:10" ht="15">
      <c r="J4989" s="7"/>
    </row>
    <row r="4990" spans="10:10" ht="15">
      <c r="J4990" s="7"/>
    </row>
    <row r="4991" spans="10:10" ht="15">
      <c r="J4991" s="7"/>
    </row>
    <row r="4992" spans="10:10" ht="15">
      <c r="J4992" s="7"/>
    </row>
    <row r="4993" spans="10:10" ht="15">
      <c r="J4993" s="7"/>
    </row>
    <row r="4994" spans="10:10" ht="15">
      <c r="J4994" s="7"/>
    </row>
    <row r="4995" spans="10:10" ht="15">
      <c r="J4995" s="7"/>
    </row>
    <row r="4996" spans="10:10" ht="15">
      <c r="J4996" s="7"/>
    </row>
    <row r="4997" spans="10:10" ht="15">
      <c r="J4997" s="7"/>
    </row>
    <row r="4998" spans="10:10" ht="15">
      <c r="J4998" s="7"/>
    </row>
    <row r="4999" spans="10:10" ht="15">
      <c r="J4999" s="7"/>
    </row>
    <row r="5000" spans="10:10" ht="15">
      <c r="J5000" s="7"/>
    </row>
    <row r="5001" spans="10:10" ht="15">
      <c r="J5001" s="7"/>
    </row>
    <row r="5002" spans="10:10" ht="15">
      <c r="J5002" s="7"/>
    </row>
    <row r="5003" spans="10:10" ht="15">
      <c r="J5003" s="7"/>
    </row>
    <row r="5004" spans="10:10" ht="15">
      <c r="J5004" s="7"/>
    </row>
    <row r="5005" spans="10:10" ht="15">
      <c r="J5005" s="7"/>
    </row>
    <row r="5006" spans="10:10" ht="15">
      <c r="J5006" s="7"/>
    </row>
    <row r="5007" spans="10:10" ht="15">
      <c r="J5007" s="7"/>
    </row>
    <row r="5008" spans="10:10" ht="15">
      <c r="J5008" s="7"/>
    </row>
    <row r="5009" spans="10:10" ht="15">
      <c r="J5009" s="7"/>
    </row>
    <row r="5010" spans="10:10" ht="15">
      <c r="J5010" s="7"/>
    </row>
    <row r="5011" spans="10:10" ht="15">
      <c r="J5011" s="7"/>
    </row>
    <row r="5012" spans="10:10" ht="15">
      <c r="J5012" s="7"/>
    </row>
    <row r="5013" spans="10:10" ht="15">
      <c r="J5013" s="7"/>
    </row>
    <row r="5014" spans="10:10" ht="15">
      <c r="J5014" s="7"/>
    </row>
    <row r="5015" spans="10:10" ht="15">
      <c r="J5015" s="7"/>
    </row>
    <row r="5016" spans="10:10" ht="15">
      <c r="J5016" s="7"/>
    </row>
    <row r="5017" spans="10:10" ht="15">
      <c r="J5017" s="7"/>
    </row>
    <row r="5018" spans="10:10" ht="15">
      <c r="J5018" s="7"/>
    </row>
    <row r="5019" spans="10:10" ht="15">
      <c r="J5019" s="7"/>
    </row>
    <row r="5020" spans="10:10" ht="15">
      <c r="J5020" s="7"/>
    </row>
    <row r="5021" spans="10:10" ht="15">
      <c r="J5021" s="7"/>
    </row>
    <row r="5022" spans="10:10" ht="15">
      <c r="J5022" s="7"/>
    </row>
    <row r="5023" spans="10:10" ht="15">
      <c r="J5023" s="7"/>
    </row>
    <row r="5024" spans="10:10" ht="15">
      <c r="J5024" s="7"/>
    </row>
    <row r="5025" spans="10:10" ht="15">
      <c r="J5025" s="7"/>
    </row>
    <row r="5026" spans="10:10" ht="15">
      <c r="J5026" s="7"/>
    </row>
    <row r="5027" spans="10:10" ht="15">
      <c r="J5027" s="7"/>
    </row>
    <row r="5028" spans="10:10" ht="15">
      <c r="J5028" s="7"/>
    </row>
    <row r="5029" spans="10:10" ht="15">
      <c r="J5029" s="7"/>
    </row>
    <row r="5030" spans="10:10" ht="15">
      <c r="J5030" s="7"/>
    </row>
    <row r="5031" spans="10:10" ht="15">
      <c r="J5031" s="7"/>
    </row>
    <row r="5032" spans="10:10" ht="15">
      <c r="J5032" s="7"/>
    </row>
    <row r="5033" spans="10:10" ht="15">
      <c r="J5033" s="7"/>
    </row>
    <row r="5034" spans="10:10" ht="15">
      <c r="J5034" s="7"/>
    </row>
    <row r="5035" spans="10:10" ht="15">
      <c r="J5035" s="7"/>
    </row>
    <row r="5036" spans="10:10" ht="15">
      <c r="J5036" s="7"/>
    </row>
    <row r="5037" spans="10:10" ht="15">
      <c r="J5037" s="7"/>
    </row>
    <row r="5038" spans="10:10" ht="15">
      <c r="J5038" s="7"/>
    </row>
    <row r="5039" spans="10:10" ht="15">
      <c r="J5039" s="7"/>
    </row>
    <row r="5040" spans="10:10" ht="15">
      <c r="J5040" s="7"/>
    </row>
    <row r="5041" spans="10:10" ht="15">
      <c r="J5041" s="7"/>
    </row>
    <row r="5042" spans="10:10" ht="15">
      <c r="J5042" s="7"/>
    </row>
    <row r="5043" spans="10:10" ht="15">
      <c r="J5043" s="7"/>
    </row>
    <row r="5044" spans="10:10" ht="15">
      <c r="J5044" s="7"/>
    </row>
    <row r="5045" spans="10:10" ht="15">
      <c r="J5045" s="7"/>
    </row>
    <row r="5046" spans="10:10" ht="15">
      <c r="J5046" s="7"/>
    </row>
    <row r="5047" spans="10:10" ht="15">
      <c r="J5047" s="7"/>
    </row>
    <row r="5048" spans="10:10" ht="15">
      <c r="J5048" s="7"/>
    </row>
    <row r="5049" spans="10:10" ht="15">
      <c r="J5049" s="7"/>
    </row>
    <row r="5050" spans="10:10" ht="15">
      <c r="J5050" s="7"/>
    </row>
    <row r="5051" spans="10:10" ht="15">
      <c r="J5051" s="7"/>
    </row>
    <row r="5052" spans="10:10" ht="15">
      <c r="J5052" s="7"/>
    </row>
    <row r="5053" spans="10:10" ht="15">
      <c r="J5053" s="7"/>
    </row>
    <row r="5054" spans="10:10" ht="15">
      <c r="J5054" s="7"/>
    </row>
    <row r="5055" spans="10:10" ht="15">
      <c r="J5055" s="7"/>
    </row>
    <row r="5056" spans="10:10" ht="15">
      <c r="J5056" s="7"/>
    </row>
    <row r="5057" spans="10:10" ht="15">
      <c r="J5057" s="7"/>
    </row>
    <row r="5058" spans="10:10" ht="15">
      <c r="J5058" s="7"/>
    </row>
    <row r="5059" spans="10:10" ht="15">
      <c r="J5059" s="7"/>
    </row>
    <row r="5060" spans="10:10" ht="15">
      <c r="J5060" s="7"/>
    </row>
    <row r="5061" spans="10:10" ht="15">
      <c r="J5061" s="7"/>
    </row>
    <row r="5062" spans="10:10" ht="15">
      <c r="J5062" s="7"/>
    </row>
    <row r="5063" spans="10:10" ht="15">
      <c r="J5063" s="7"/>
    </row>
    <row r="5064" spans="10:10" ht="15">
      <c r="J5064" s="7"/>
    </row>
    <row r="5065" spans="10:10" ht="15">
      <c r="J5065" s="7"/>
    </row>
    <row r="5066" spans="10:10" ht="15">
      <c r="J5066" s="7"/>
    </row>
    <row r="5067" spans="10:10" ht="15">
      <c r="J5067" s="7"/>
    </row>
    <row r="5068" spans="10:10" ht="15">
      <c r="J5068" s="7"/>
    </row>
    <row r="5069" spans="10:10" ht="15">
      <c r="J5069" s="7"/>
    </row>
    <row r="5070" spans="10:10" ht="15">
      <c r="J5070" s="7"/>
    </row>
    <row r="5071" spans="10:10" ht="15">
      <c r="J5071" s="7"/>
    </row>
    <row r="5072" spans="10:10" ht="15">
      <c r="J5072" s="7"/>
    </row>
    <row r="5073" spans="10:10" ht="15">
      <c r="J5073" s="7"/>
    </row>
    <row r="5074" spans="10:10" ht="15">
      <c r="J5074" s="7"/>
    </row>
    <row r="5075" spans="10:10" ht="15">
      <c r="J5075" s="7"/>
    </row>
    <row r="5076" spans="10:10" ht="15">
      <c r="J5076" s="7"/>
    </row>
    <row r="5077" spans="10:10" ht="15">
      <c r="J5077" s="7"/>
    </row>
    <row r="5078" spans="10:10" ht="15">
      <c r="J5078" s="7"/>
    </row>
    <row r="5079" spans="10:10" ht="15">
      <c r="J5079" s="7"/>
    </row>
    <row r="5080" spans="10:10" ht="15">
      <c r="J5080" s="7"/>
    </row>
    <row r="5081" spans="10:10" ht="15">
      <c r="J5081" s="7"/>
    </row>
    <row r="5082" spans="10:10" ht="15">
      <c r="J5082" s="7"/>
    </row>
    <row r="5083" spans="10:10" ht="15">
      <c r="J5083" s="7"/>
    </row>
    <row r="5084" spans="10:10" ht="15">
      <c r="J5084" s="7"/>
    </row>
    <row r="5085" spans="10:10" ht="15">
      <c r="J5085" s="7"/>
    </row>
    <row r="5086" spans="10:10" ht="15">
      <c r="J5086" s="7"/>
    </row>
    <row r="5087" spans="10:10" ht="15">
      <c r="J5087" s="7"/>
    </row>
    <row r="5088" spans="10:10" ht="15">
      <c r="J5088" s="7"/>
    </row>
    <row r="5089" spans="10:10" ht="15">
      <c r="J5089" s="7"/>
    </row>
    <row r="5090" spans="10:10" ht="15">
      <c r="J5090" s="7"/>
    </row>
    <row r="5091" spans="10:10" ht="15">
      <c r="J5091" s="7"/>
    </row>
    <row r="5092" spans="10:10" ht="15">
      <c r="J5092" s="7"/>
    </row>
    <row r="5093" spans="10:10" ht="15">
      <c r="J5093" s="7"/>
    </row>
    <row r="5094" spans="10:10" ht="15">
      <c r="J5094" s="7"/>
    </row>
    <row r="5095" spans="10:10" ht="15">
      <c r="J5095" s="7"/>
    </row>
    <row r="5096" spans="10:10" ht="15">
      <c r="J5096" s="7"/>
    </row>
    <row r="5097" spans="10:10" ht="15">
      <c r="J5097" s="7"/>
    </row>
    <row r="5098" spans="10:10" ht="15">
      <c r="J5098" s="7"/>
    </row>
    <row r="5099" spans="10:10" ht="15">
      <c r="J5099" s="7"/>
    </row>
    <row r="5100" spans="10:10" ht="15">
      <c r="J5100" s="7"/>
    </row>
    <row r="5101" spans="10:10" ht="15">
      <c r="J5101" s="7"/>
    </row>
    <row r="5102" spans="10:10" ht="15">
      <c r="J5102" s="7"/>
    </row>
    <row r="5103" spans="10:10" ht="15">
      <c r="J5103" s="7"/>
    </row>
    <row r="5104" spans="10:10" ht="15">
      <c r="J5104" s="7"/>
    </row>
    <row r="5105" spans="10:10" ht="15">
      <c r="J5105" s="7"/>
    </row>
    <row r="5106" spans="10:10" ht="15">
      <c r="J5106" s="7"/>
    </row>
    <row r="5107" spans="10:10" ht="15">
      <c r="J5107" s="7"/>
    </row>
    <row r="5108" spans="10:10" ht="15">
      <c r="J5108" s="7"/>
    </row>
    <row r="5109" spans="10:10" ht="15">
      <c r="J5109" s="7"/>
    </row>
    <row r="5110" spans="10:10" ht="15">
      <c r="J5110" s="7"/>
    </row>
    <row r="5111" spans="10:10" ht="15">
      <c r="J5111" s="7"/>
    </row>
    <row r="5112" spans="10:10" ht="15">
      <c r="J5112" s="7"/>
    </row>
    <row r="5113" spans="10:10" ht="15">
      <c r="J5113" s="7"/>
    </row>
    <row r="5114" spans="10:10" ht="15">
      <c r="J5114" s="7"/>
    </row>
    <row r="5115" spans="10:10" ht="15">
      <c r="J5115" s="7"/>
    </row>
    <row r="5116" spans="10:10" ht="15">
      <c r="J5116" s="7"/>
    </row>
    <row r="5117" spans="10:10" ht="15">
      <c r="J5117" s="7"/>
    </row>
    <row r="5118" spans="10:10" ht="15">
      <c r="J5118" s="7"/>
    </row>
    <row r="5119" spans="10:10" ht="15">
      <c r="J5119" s="7"/>
    </row>
    <row r="5120" spans="10:10" ht="15">
      <c r="J5120" s="7"/>
    </row>
    <row r="5121" spans="10:10" ht="15">
      <c r="J5121" s="7"/>
    </row>
    <row r="5122" spans="10:10" ht="15">
      <c r="J5122" s="7"/>
    </row>
    <row r="5123" spans="10:10" ht="15">
      <c r="J5123" s="7"/>
    </row>
    <row r="5124" spans="10:10" ht="15">
      <c r="J5124" s="7"/>
    </row>
    <row r="5125" spans="10:10" ht="15">
      <c r="J5125" s="7"/>
    </row>
    <row r="5126" spans="10:10" ht="15">
      <c r="J5126" s="7"/>
    </row>
    <row r="5127" spans="10:10" ht="15">
      <c r="J5127" s="7"/>
    </row>
    <row r="5128" spans="10:10" ht="15">
      <c r="J5128" s="7"/>
    </row>
    <row r="5129" spans="10:10" ht="15">
      <c r="J5129" s="7"/>
    </row>
    <row r="5130" spans="10:10" ht="15">
      <c r="J5130" s="7"/>
    </row>
    <row r="5131" spans="10:10" ht="15">
      <c r="J5131" s="7"/>
    </row>
    <row r="5132" spans="10:10" ht="15">
      <c r="J5132" s="7"/>
    </row>
    <row r="5133" spans="10:10" ht="15">
      <c r="J5133" s="7"/>
    </row>
    <row r="5134" spans="10:10" ht="15">
      <c r="J5134" s="7"/>
    </row>
    <row r="5135" spans="10:10" ht="15">
      <c r="J5135" s="7"/>
    </row>
    <row r="5136" spans="10:10" ht="15">
      <c r="J5136" s="7"/>
    </row>
    <row r="5137" spans="10:10" ht="15">
      <c r="J5137" s="7"/>
    </row>
    <row r="5138" spans="10:10" ht="15">
      <c r="J5138" s="7"/>
    </row>
    <row r="5139" spans="10:10" ht="15">
      <c r="J5139" s="7"/>
    </row>
    <row r="5140" spans="10:10" ht="15">
      <c r="J5140" s="7"/>
    </row>
    <row r="5141" spans="10:10" ht="15">
      <c r="J5141" s="7"/>
    </row>
    <row r="5142" spans="10:10" ht="15">
      <c r="J5142" s="7"/>
    </row>
    <row r="5143" spans="10:10" ht="15">
      <c r="J5143" s="7"/>
    </row>
    <row r="5144" spans="10:10" ht="15">
      <c r="J5144" s="7"/>
    </row>
    <row r="5145" spans="10:10" ht="15">
      <c r="J5145" s="7"/>
    </row>
    <row r="5146" spans="10:10" ht="15">
      <c r="J5146" s="7"/>
    </row>
    <row r="5147" spans="10:10" ht="15">
      <c r="J5147" s="7"/>
    </row>
    <row r="5148" spans="10:10" ht="15">
      <c r="J5148" s="7"/>
    </row>
    <row r="5149" spans="10:10" ht="15">
      <c r="J5149" s="7"/>
    </row>
    <row r="5150" spans="10:10" ht="15">
      <c r="J5150" s="7"/>
    </row>
    <row r="5151" spans="10:10" ht="15">
      <c r="J5151" s="7"/>
    </row>
    <row r="5152" spans="10:10" ht="15">
      <c r="J5152" s="7"/>
    </row>
    <row r="5153" spans="10:10" ht="15">
      <c r="J5153" s="7"/>
    </row>
    <row r="5154" spans="10:10" ht="15">
      <c r="J5154" s="7"/>
    </row>
    <row r="5155" spans="10:10" ht="15">
      <c r="J5155" s="7"/>
    </row>
    <row r="5156" spans="10:10" ht="15">
      <c r="J5156" s="7"/>
    </row>
    <row r="5157" spans="10:10" ht="15">
      <c r="J5157" s="7"/>
    </row>
    <row r="5158" spans="10:10" ht="15">
      <c r="J5158" s="7"/>
    </row>
    <row r="5159" spans="10:10" ht="15">
      <c r="J5159" s="7"/>
    </row>
    <row r="5160" spans="10:10" ht="15">
      <c r="J5160" s="7"/>
    </row>
    <row r="5161" spans="10:10" ht="15">
      <c r="J5161" s="7"/>
    </row>
    <row r="5162" spans="10:10" ht="15">
      <c r="J5162" s="7"/>
    </row>
    <row r="5163" spans="10:10" ht="15">
      <c r="J5163" s="7"/>
    </row>
    <row r="5164" spans="10:10" ht="15">
      <c r="J5164" s="7"/>
    </row>
    <row r="5165" spans="10:10" ht="15">
      <c r="J5165" s="7"/>
    </row>
    <row r="5166" spans="10:10" ht="15">
      <c r="J5166" s="7"/>
    </row>
    <row r="5167" spans="10:10" ht="15">
      <c r="J5167" s="7"/>
    </row>
    <row r="5168" spans="10:10" ht="15">
      <c r="J5168" s="7"/>
    </row>
    <row r="5169" spans="10:10" ht="15">
      <c r="J5169" s="7"/>
    </row>
    <row r="5170" spans="10:10" ht="15">
      <c r="J5170" s="7"/>
    </row>
    <row r="5171" spans="10:10" ht="15">
      <c r="J5171" s="7"/>
    </row>
    <row r="5172" spans="10:10" ht="15">
      <c r="J5172" s="7"/>
    </row>
    <row r="5173" spans="10:10" ht="15">
      <c r="J5173" s="7"/>
    </row>
    <row r="5174" spans="10:10" ht="15">
      <c r="J5174" s="7"/>
    </row>
    <row r="5175" spans="10:10" ht="15">
      <c r="J5175" s="7"/>
    </row>
    <row r="5176" spans="10:10" ht="15">
      <c r="J5176" s="7"/>
    </row>
    <row r="5177" spans="10:10" ht="15">
      <c r="J5177" s="7"/>
    </row>
    <row r="5178" spans="10:10" ht="15">
      <c r="J5178" s="7"/>
    </row>
    <row r="5179" spans="10:10" ht="15">
      <c r="J5179" s="7"/>
    </row>
    <row r="5180" spans="10:10" ht="15">
      <c r="J5180" s="7"/>
    </row>
    <row r="5181" spans="10:10" ht="15">
      <c r="J5181" s="7"/>
    </row>
    <row r="5182" spans="10:10" ht="15">
      <c r="J5182" s="7"/>
    </row>
    <row r="5183" spans="10:10" ht="15">
      <c r="J5183" s="7"/>
    </row>
    <row r="5184" spans="10:10" ht="15">
      <c r="J5184" s="7"/>
    </row>
    <row r="5185" spans="10:10" ht="15">
      <c r="J5185" s="7"/>
    </row>
    <row r="5186" spans="10:10" ht="15">
      <c r="J5186" s="7"/>
    </row>
    <row r="5187" spans="10:10" ht="15">
      <c r="J5187" s="7"/>
    </row>
    <row r="5188" spans="10:10" ht="15">
      <c r="J5188" s="7"/>
    </row>
    <row r="5189" spans="10:10" ht="15">
      <c r="J5189" s="7"/>
    </row>
    <row r="5190" spans="10:10" ht="15">
      <c r="J5190" s="7"/>
    </row>
    <row r="5191" spans="10:10" ht="15">
      <c r="J5191" s="7"/>
    </row>
    <row r="5192" spans="10:10" ht="15">
      <c r="J5192" s="7"/>
    </row>
    <row r="5193" spans="10:10" ht="15">
      <c r="J5193" s="7"/>
    </row>
    <row r="5194" spans="10:10" ht="15">
      <c r="J5194" s="7"/>
    </row>
    <row r="5195" spans="10:10" ht="15">
      <c r="J5195" s="7"/>
    </row>
    <row r="5196" spans="10:10" ht="15">
      <c r="J5196" s="7"/>
    </row>
    <row r="5197" spans="10:10" ht="15">
      <c r="J5197" s="7"/>
    </row>
    <row r="5198" spans="10:10" ht="15">
      <c r="J5198" s="7"/>
    </row>
    <row r="5199" spans="10:10" ht="15">
      <c r="J5199" s="7"/>
    </row>
    <row r="5200" spans="10:10" ht="15">
      <c r="J5200" s="7"/>
    </row>
    <row r="5201" spans="10:10" ht="15">
      <c r="J5201" s="7"/>
    </row>
    <row r="5202" spans="10:10" ht="15">
      <c r="J5202" s="7"/>
    </row>
    <row r="5203" spans="10:10" ht="15">
      <c r="J5203" s="7"/>
    </row>
    <row r="5204" spans="10:10" ht="15">
      <c r="J5204" s="7"/>
    </row>
    <row r="5205" spans="10:10" ht="15">
      <c r="J5205" s="7"/>
    </row>
    <row r="5206" spans="10:10" ht="15">
      <c r="J5206" s="7"/>
    </row>
    <row r="5207" spans="10:10" ht="15">
      <c r="J5207" s="7"/>
    </row>
    <row r="5208" spans="10:10" ht="15">
      <c r="J5208" s="7"/>
    </row>
    <row r="5209" spans="10:10" ht="15">
      <c r="J5209" s="7"/>
    </row>
    <row r="5210" spans="10:10" ht="15">
      <c r="J5210" s="7"/>
    </row>
    <row r="5211" spans="10:10" ht="15">
      <c r="J5211" s="7"/>
    </row>
    <row r="5212" spans="10:10" ht="15">
      <c r="J5212" s="7"/>
    </row>
    <row r="5213" spans="10:10" ht="15">
      <c r="J5213" s="7"/>
    </row>
    <row r="5214" spans="10:10" ht="15">
      <c r="J5214" s="7"/>
    </row>
    <row r="5215" spans="10:10" ht="15">
      <c r="J5215" s="7"/>
    </row>
    <row r="5216" spans="10:10" ht="15">
      <c r="J5216" s="7"/>
    </row>
    <row r="5217" spans="10:10" ht="15">
      <c r="J5217" s="7"/>
    </row>
    <row r="5218" spans="10:10" ht="15">
      <c r="J5218" s="7"/>
    </row>
    <row r="5219" spans="10:10" ht="15">
      <c r="J5219" s="7"/>
    </row>
    <row r="5220" spans="10:10" ht="15">
      <c r="J5220" s="7"/>
    </row>
    <row r="5221" spans="10:10" ht="15">
      <c r="J5221" s="7"/>
    </row>
    <row r="5222" spans="10:10" ht="15">
      <c r="J5222" s="7"/>
    </row>
    <row r="5223" spans="10:10" ht="15">
      <c r="J5223" s="7"/>
    </row>
    <row r="5224" spans="10:10" ht="15">
      <c r="J5224" s="7"/>
    </row>
    <row r="5225" spans="10:10" ht="15">
      <c r="J5225" s="7"/>
    </row>
    <row r="5226" spans="10:10" ht="15">
      <c r="J5226" s="7"/>
    </row>
    <row r="5227" spans="10:10" ht="15">
      <c r="J5227" s="7"/>
    </row>
    <row r="5228" spans="10:10" ht="15">
      <c r="J5228" s="7"/>
    </row>
    <row r="5229" spans="10:10" ht="15">
      <c r="J5229" s="7"/>
    </row>
    <row r="5230" spans="10:10" ht="15">
      <c r="J5230" s="7"/>
    </row>
    <row r="5231" spans="10:10" ht="15">
      <c r="J5231" s="7"/>
    </row>
    <row r="5232" spans="10:10" ht="15">
      <c r="J5232" s="7"/>
    </row>
    <row r="5233" spans="10:10" ht="15">
      <c r="J5233" s="7"/>
    </row>
    <row r="5234" spans="10:10" ht="15">
      <c r="J5234" s="7"/>
    </row>
    <row r="5235" spans="10:10" ht="15">
      <c r="J5235" s="7"/>
    </row>
    <row r="5236" spans="10:10" ht="15">
      <c r="J5236" s="7"/>
    </row>
    <row r="5237" spans="10:10" ht="15">
      <c r="J5237" s="7"/>
    </row>
    <row r="5238" spans="10:10" ht="15">
      <c r="J5238" s="7"/>
    </row>
    <row r="5239" spans="10:10" ht="15">
      <c r="J5239" s="7"/>
    </row>
    <row r="5240" spans="10:10" ht="15">
      <c r="J5240" s="7"/>
    </row>
    <row r="5241" spans="10:10" ht="15">
      <c r="J5241" s="7"/>
    </row>
    <row r="5242" spans="10:10" ht="15">
      <c r="J5242" s="7"/>
    </row>
    <row r="5243" spans="10:10" ht="15">
      <c r="J5243" s="7"/>
    </row>
    <row r="5244" spans="10:10" ht="15">
      <c r="J5244" s="7"/>
    </row>
    <row r="5245" spans="10:10" ht="15">
      <c r="J5245" s="7"/>
    </row>
    <row r="5246" spans="10:10" ht="15">
      <c r="J5246" s="7"/>
    </row>
    <row r="5247" spans="10:10" ht="15">
      <c r="J5247" s="7"/>
    </row>
    <row r="5248" spans="10:10" ht="15">
      <c r="J5248" s="7"/>
    </row>
    <row r="5249" spans="10:10" ht="15">
      <c r="J5249" s="7"/>
    </row>
    <row r="5250" spans="10:10" ht="15">
      <c r="J5250" s="7"/>
    </row>
    <row r="5251" spans="10:10" ht="15">
      <c r="J5251" s="7"/>
    </row>
    <row r="5252" spans="10:10" ht="15">
      <c r="J5252" s="7"/>
    </row>
    <row r="5253" spans="10:10" ht="15">
      <c r="J5253" s="7"/>
    </row>
    <row r="5254" spans="10:10" ht="15">
      <c r="J5254" s="7"/>
    </row>
    <row r="5255" spans="10:10" ht="15">
      <c r="J5255" s="7"/>
    </row>
    <row r="5256" spans="10:10" ht="15">
      <c r="J5256" s="7"/>
    </row>
    <row r="5257" spans="10:10" ht="15">
      <c r="J5257" s="7"/>
    </row>
    <row r="5258" spans="10:10" ht="15">
      <c r="J5258" s="7"/>
    </row>
    <row r="5259" spans="10:10" ht="15">
      <c r="J5259" s="7"/>
    </row>
    <row r="5260" spans="10:10" ht="15">
      <c r="J5260" s="7"/>
    </row>
    <row r="5261" spans="10:10" ht="15">
      <c r="J5261" s="7"/>
    </row>
    <row r="5262" spans="10:10" ht="15">
      <c r="J5262" s="7"/>
    </row>
    <row r="5263" spans="10:10" ht="15">
      <c r="J5263" s="7"/>
    </row>
    <row r="5264" spans="10:10" ht="15">
      <c r="J5264" s="7"/>
    </row>
    <row r="5265" spans="10:10" ht="15">
      <c r="J5265" s="7"/>
    </row>
    <row r="5266" spans="10:10" ht="15">
      <c r="J5266" s="7"/>
    </row>
    <row r="5267" spans="10:10" ht="15">
      <c r="J5267" s="7"/>
    </row>
    <row r="5268" spans="10:10" ht="15">
      <c r="J5268" s="7"/>
    </row>
    <row r="5269" spans="10:10" ht="15">
      <c r="J5269" s="7"/>
    </row>
    <row r="5270" spans="10:10" ht="15">
      <c r="J5270" s="7"/>
    </row>
    <row r="5271" spans="10:10" ht="15">
      <c r="J5271" s="7"/>
    </row>
    <row r="5272" spans="10:10" ht="15">
      <c r="J5272" s="7"/>
    </row>
    <row r="5273" spans="10:10" ht="15">
      <c r="J5273" s="7"/>
    </row>
    <row r="5274" spans="10:10" ht="15">
      <c r="J5274" s="7"/>
    </row>
    <row r="5275" spans="10:10" ht="15">
      <c r="J5275" s="7"/>
    </row>
    <row r="5276" spans="10:10" ht="15">
      <c r="J5276" s="7"/>
    </row>
    <row r="5277" spans="10:10" ht="15">
      <c r="J5277" s="7"/>
    </row>
    <row r="5278" spans="10:10" ht="15">
      <c r="J5278" s="7"/>
    </row>
    <row r="5279" spans="10:10" ht="15">
      <c r="J5279" s="7"/>
    </row>
    <row r="5280" spans="10:10" ht="15">
      <c r="J5280" s="7"/>
    </row>
    <row r="5281" spans="10:10" ht="15">
      <c r="J5281" s="7"/>
    </row>
    <row r="5282" spans="10:10" ht="15">
      <c r="J5282" s="7"/>
    </row>
    <row r="5283" spans="10:10" ht="15">
      <c r="J5283" s="7"/>
    </row>
    <row r="5284" spans="10:10" ht="15">
      <c r="J5284" s="7"/>
    </row>
    <row r="5285" spans="10:10" ht="15">
      <c r="J5285" s="7"/>
    </row>
    <row r="5286" spans="10:10" ht="15">
      <c r="J5286" s="7"/>
    </row>
    <row r="5287" spans="10:10" ht="15">
      <c r="J5287" s="7"/>
    </row>
    <row r="5288" spans="10:10" ht="15">
      <c r="J5288" s="7"/>
    </row>
    <row r="5289" spans="10:10" ht="15">
      <c r="J5289" s="7"/>
    </row>
    <row r="5290" spans="10:10" ht="15">
      <c r="J5290" s="7"/>
    </row>
    <row r="5291" spans="10:10" ht="15">
      <c r="J5291" s="7"/>
    </row>
    <row r="5292" spans="10:10" ht="15">
      <c r="J5292" s="7"/>
    </row>
    <row r="5293" spans="10:10" ht="15">
      <c r="J5293" s="7"/>
    </row>
    <row r="5294" spans="10:10" ht="15">
      <c r="J5294" s="7"/>
    </row>
    <row r="5295" spans="10:10" ht="15">
      <c r="J5295" s="7"/>
    </row>
    <row r="5296" spans="10:10" ht="15">
      <c r="J5296" s="7"/>
    </row>
    <row r="5297" spans="10:10" ht="15">
      <c r="J5297" s="7"/>
    </row>
    <row r="5298" spans="10:10" ht="15">
      <c r="J5298" s="7"/>
    </row>
    <row r="5299" spans="10:10" ht="15">
      <c r="J5299" s="7"/>
    </row>
    <row r="5300" spans="10:10" ht="15">
      <c r="J5300" s="7"/>
    </row>
    <row r="5301" spans="10:10" ht="15">
      <c r="J5301" s="7"/>
    </row>
    <row r="5302" spans="10:10" ht="15">
      <c r="J5302" s="7"/>
    </row>
    <row r="5303" spans="10:10" ht="15">
      <c r="J5303" s="7"/>
    </row>
    <row r="5304" spans="10:10" ht="15">
      <c r="J5304" s="7"/>
    </row>
    <row r="5305" spans="10:10" ht="15">
      <c r="J5305" s="7"/>
    </row>
    <row r="5306" spans="10:10" ht="15">
      <c r="J5306" s="7"/>
    </row>
    <row r="5307" spans="10:10" ht="15">
      <c r="J5307" s="7"/>
    </row>
    <row r="5308" spans="10:10" ht="15">
      <c r="J5308" s="7"/>
    </row>
    <row r="5309" spans="10:10" ht="15">
      <c r="J5309" s="7"/>
    </row>
    <row r="5310" spans="10:10" ht="15">
      <c r="J5310" s="7"/>
    </row>
    <row r="5311" spans="10:10" ht="15">
      <c r="J5311" s="7"/>
    </row>
    <row r="5312" spans="10:10" ht="15">
      <c r="J5312" s="7"/>
    </row>
    <row r="5313" spans="10:10" ht="15">
      <c r="J5313" s="7"/>
    </row>
    <row r="5314" spans="10:10" ht="15">
      <c r="J5314" s="7"/>
    </row>
    <row r="5315" spans="10:10" ht="15">
      <c r="J5315" s="7"/>
    </row>
    <row r="5316" spans="10:10" ht="15">
      <c r="J5316" s="7"/>
    </row>
    <row r="5317" spans="10:10" ht="15">
      <c r="J5317" s="7"/>
    </row>
    <row r="5318" spans="10:10" ht="15">
      <c r="J5318" s="7"/>
    </row>
    <row r="5319" spans="10:10" ht="15">
      <c r="J5319" s="7"/>
    </row>
    <row r="5320" spans="10:10" ht="15">
      <c r="J5320" s="7"/>
    </row>
    <row r="5321" spans="10:10" ht="15">
      <c r="J5321" s="7"/>
    </row>
    <row r="5322" spans="10:10" ht="15">
      <c r="J5322" s="7"/>
    </row>
    <row r="5323" spans="10:10" ht="15">
      <c r="J5323" s="7"/>
    </row>
    <row r="5324" spans="10:10" ht="15">
      <c r="J5324" s="7"/>
    </row>
    <row r="5325" spans="10:10" ht="15">
      <c r="J5325" s="7"/>
    </row>
    <row r="5326" spans="10:10" ht="15">
      <c r="J5326" s="7"/>
    </row>
    <row r="5327" spans="10:10" ht="15">
      <c r="J5327" s="7"/>
    </row>
    <row r="5328" spans="10:10" ht="15">
      <c r="J5328" s="7"/>
    </row>
    <row r="5329" spans="10:10" ht="15">
      <c r="J5329" s="7"/>
    </row>
    <row r="5330" spans="10:10" ht="15">
      <c r="J5330" s="7"/>
    </row>
    <row r="5331" spans="10:10" ht="15">
      <c r="J5331" s="7"/>
    </row>
    <row r="5332" spans="10:10" ht="15">
      <c r="J5332" s="7"/>
    </row>
    <row r="5333" spans="10:10" ht="15">
      <c r="J5333" s="7"/>
    </row>
    <row r="5334" spans="10:10" ht="15">
      <c r="J5334" s="7"/>
    </row>
    <row r="5335" spans="10:10" ht="15">
      <c r="J5335" s="7"/>
    </row>
    <row r="5336" spans="10:10" ht="15">
      <c r="J5336" s="7"/>
    </row>
    <row r="5337" spans="10:10" ht="15">
      <c r="J5337" s="7"/>
    </row>
    <row r="5338" spans="10:10" ht="15">
      <c r="J5338" s="7"/>
    </row>
    <row r="5339" spans="10:10" ht="15">
      <c r="J5339" s="7"/>
    </row>
    <row r="5340" spans="10:10" ht="15">
      <c r="J5340" s="7"/>
    </row>
    <row r="5341" spans="10:10" ht="15">
      <c r="J5341" s="7"/>
    </row>
    <row r="5342" spans="10:10" ht="15">
      <c r="J5342" s="7"/>
    </row>
    <row r="5343" spans="10:10" ht="15">
      <c r="J5343" s="7"/>
    </row>
    <row r="5344" spans="10:10" ht="15">
      <c r="J5344" s="7"/>
    </row>
    <row r="5345" spans="10:10" ht="15">
      <c r="J5345" s="7"/>
    </row>
    <row r="5346" spans="10:10" ht="15">
      <c r="J5346" s="7"/>
    </row>
    <row r="5347" spans="10:10" ht="15">
      <c r="J5347" s="7"/>
    </row>
    <row r="5348" spans="10:10" ht="15">
      <c r="J5348" s="7"/>
    </row>
    <row r="5349" spans="10:10" ht="15">
      <c r="J5349" s="7"/>
    </row>
    <row r="5350" spans="10:10" ht="15">
      <c r="J5350" s="7"/>
    </row>
    <row r="5351" spans="10:10" ht="15">
      <c r="J5351" s="7"/>
    </row>
    <row r="5352" spans="10:10" ht="15">
      <c r="J5352" s="7"/>
    </row>
    <row r="5353" spans="10:10" ht="15">
      <c r="J5353" s="7"/>
    </row>
    <row r="5354" spans="10:10" ht="15">
      <c r="J5354" s="7"/>
    </row>
    <row r="5355" spans="10:10" ht="15">
      <c r="J5355" s="7"/>
    </row>
    <row r="5356" spans="10:10" ht="15">
      <c r="J5356" s="7"/>
    </row>
    <row r="5357" spans="10:10" ht="15">
      <c r="J5357" s="7"/>
    </row>
    <row r="5358" spans="10:10" ht="15">
      <c r="J5358" s="7"/>
    </row>
    <row r="5359" spans="10:10" ht="15">
      <c r="J5359" s="7"/>
    </row>
    <row r="5360" spans="10:10" ht="15">
      <c r="J5360" s="7"/>
    </row>
    <row r="5361" spans="10:10" ht="15">
      <c r="J5361" s="7"/>
    </row>
    <row r="5362" spans="10:10" ht="15">
      <c r="J5362" s="7"/>
    </row>
    <row r="5363" spans="10:10" ht="15">
      <c r="J5363" s="7"/>
    </row>
    <row r="5364" spans="10:10" ht="15">
      <c r="J5364" s="7"/>
    </row>
    <row r="5365" spans="10:10" ht="15">
      <c r="J5365" s="7"/>
    </row>
    <row r="5366" spans="10:10" ht="15">
      <c r="J5366" s="7"/>
    </row>
    <row r="5367" spans="10:10" ht="15">
      <c r="J5367" s="7"/>
    </row>
    <row r="5368" spans="10:10" ht="15">
      <c r="J5368" s="7"/>
    </row>
    <row r="5369" spans="10:10" ht="15">
      <c r="J5369" s="7"/>
    </row>
    <row r="5370" spans="10:10" ht="15">
      <c r="J5370" s="7"/>
    </row>
    <row r="5371" spans="10:10" ht="15">
      <c r="J5371" s="7"/>
    </row>
    <row r="5372" spans="10:10" ht="15">
      <c r="J5372" s="7"/>
    </row>
    <row r="5373" spans="10:10" ht="15">
      <c r="J5373" s="7"/>
    </row>
    <row r="5374" spans="10:10" ht="15">
      <c r="J5374" s="7"/>
    </row>
    <row r="5375" spans="10:10" ht="15">
      <c r="J5375" s="7"/>
    </row>
    <row r="5376" spans="10:10" ht="15">
      <c r="J5376" s="7"/>
    </row>
    <row r="5377" spans="10:10" ht="15">
      <c r="J5377" s="7"/>
    </row>
    <row r="5378" spans="10:10" ht="15">
      <c r="J5378" s="7"/>
    </row>
    <row r="5379" spans="10:10" ht="15">
      <c r="J5379" s="7"/>
    </row>
    <row r="5380" spans="10:10" ht="15">
      <c r="J5380" s="7"/>
    </row>
    <row r="5381" spans="10:10" ht="15">
      <c r="J5381" s="7"/>
    </row>
    <row r="5382" spans="10:10" ht="15">
      <c r="J5382" s="7"/>
    </row>
    <row r="5383" spans="10:10" ht="15">
      <c r="J5383" s="7"/>
    </row>
    <row r="5384" spans="10:10" ht="15">
      <c r="J5384" s="7"/>
    </row>
    <row r="5385" spans="10:10" ht="15">
      <c r="J5385" s="7"/>
    </row>
    <row r="5386" spans="10:10" ht="15">
      <c r="J5386" s="7"/>
    </row>
    <row r="5387" spans="10:10" ht="15">
      <c r="J5387" s="7"/>
    </row>
    <row r="5388" spans="10:10" ht="15">
      <c r="J5388" s="7"/>
    </row>
    <row r="5389" spans="10:10" ht="15">
      <c r="J5389" s="7"/>
    </row>
    <row r="5390" spans="10:10" ht="15">
      <c r="J5390" s="7"/>
    </row>
    <row r="5391" spans="10:10" ht="15">
      <c r="J5391" s="7"/>
    </row>
    <row r="5392" spans="10:10" ht="15">
      <c r="J5392" s="7"/>
    </row>
    <row r="5393" spans="10:10" ht="15">
      <c r="J5393" s="7"/>
    </row>
    <row r="5394" spans="10:10" ht="15">
      <c r="J5394" s="7"/>
    </row>
    <row r="5395" spans="10:10" ht="15">
      <c r="J5395" s="7"/>
    </row>
    <row r="5396" spans="10:10" ht="15">
      <c r="J5396" s="7"/>
    </row>
    <row r="5397" spans="10:10" ht="15">
      <c r="J5397" s="7"/>
    </row>
    <row r="5398" spans="10:10" ht="15">
      <c r="J5398" s="7"/>
    </row>
    <row r="5399" spans="10:10" ht="15">
      <c r="J5399" s="7"/>
    </row>
    <row r="5400" spans="10:10" ht="15">
      <c r="J5400" s="7"/>
    </row>
    <row r="5401" spans="10:10" ht="15">
      <c r="J5401" s="7"/>
    </row>
    <row r="5402" spans="10:10" ht="15">
      <c r="J5402" s="7"/>
    </row>
    <row r="5403" spans="10:10" ht="15">
      <c r="J5403" s="7"/>
    </row>
    <row r="5404" spans="10:10" ht="15">
      <c r="J5404" s="7"/>
    </row>
    <row r="5405" spans="10:10" ht="15">
      <c r="J5405" s="7"/>
    </row>
    <row r="5406" spans="10:10" ht="15">
      <c r="J5406" s="7"/>
    </row>
    <row r="5407" spans="10:10" ht="15">
      <c r="J5407" s="7"/>
    </row>
    <row r="5408" spans="10:10" ht="15">
      <c r="J5408" s="7"/>
    </row>
    <row r="5409" spans="10:10" ht="15">
      <c r="J5409" s="7"/>
    </row>
    <row r="5410" spans="10:10" ht="15">
      <c r="J5410" s="7"/>
    </row>
    <row r="5411" spans="10:10" ht="15">
      <c r="J5411" s="7"/>
    </row>
    <row r="5412" spans="10:10" ht="15">
      <c r="J5412" s="7"/>
    </row>
    <row r="5413" spans="10:10" ht="15">
      <c r="J5413" s="7"/>
    </row>
    <row r="5414" spans="10:10" ht="15">
      <c r="J5414" s="7"/>
    </row>
    <row r="5415" spans="10:10" ht="15">
      <c r="J5415" s="7"/>
    </row>
    <row r="5416" spans="10:10" ht="15">
      <c r="J5416" s="7"/>
    </row>
    <row r="5417" spans="10:10" ht="15">
      <c r="J5417" s="7"/>
    </row>
    <row r="5418" spans="10:10" ht="15">
      <c r="J5418" s="7"/>
    </row>
    <row r="5419" spans="10:10" ht="15">
      <c r="J5419" s="7"/>
    </row>
    <row r="5420" spans="10:10" ht="15">
      <c r="J5420" s="7"/>
    </row>
    <row r="5421" spans="10:10" ht="15">
      <c r="J5421" s="7"/>
    </row>
    <row r="5422" spans="10:10" ht="15">
      <c r="J5422" s="7"/>
    </row>
    <row r="5423" spans="10:10" ht="15">
      <c r="J5423" s="7"/>
    </row>
    <row r="5424" spans="10:10" ht="15">
      <c r="J5424" s="7"/>
    </row>
    <row r="5425" spans="10:10" ht="15">
      <c r="J5425" s="7"/>
    </row>
    <row r="5426" spans="10:10" ht="15">
      <c r="J5426" s="7"/>
    </row>
    <row r="5427" spans="10:10" ht="15">
      <c r="J5427" s="7"/>
    </row>
    <row r="5428" spans="10:10" ht="15">
      <c r="J5428" s="7"/>
    </row>
    <row r="5429" spans="10:10" ht="15">
      <c r="J5429" s="7"/>
    </row>
    <row r="5430" spans="10:10" ht="15">
      <c r="J5430" s="7"/>
    </row>
    <row r="5431" spans="10:10" ht="15">
      <c r="J5431" s="7"/>
    </row>
    <row r="5432" spans="10:10" ht="15">
      <c r="J5432" s="7"/>
    </row>
    <row r="5433" spans="10:10" ht="15">
      <c r="J5433" s="7"/>
    </row>
    <row r="5434" spans="10:10" ht="15">
      <c r="J5434" s="7"/>
    </row>
    <row r="5435" spans="10:10" ht="15">
      <c r="J5435" s="7"/>
    </row>
    <row r="5436" spans="10:10" ht="15">
      <c r="J5436" s="7"/>
    </row>
    <row r="5437" spans="10:10" ht="15">
      <c r="J5437" s="7"/>
    </row>
    <row r="5438" spans="10:10" ht="15">
      <c r="J5438" s="7"/>
    </row>
    <row r="5439" spans="10:10" ht="15">
      <c r="J5439" s="7"/>
    </row>
    <row r="5440" spans="10:10" ht="15">
      <c r="J5440" s="7"/>
    </row>
    <row r="5441" spans="10:10" ht="15">
      <c r="J5441" s="7"/>
    </row>
    <row r="5442" spans="10:10" ht="15">
      <c r="J5442" s="7"/>
    </row>
    <row r="5443" spans="10:10" ht="15">
      <c r="J5443" s="7"/>
    </row>
    <row r="5444" spans="10:10" ht="15">
      <c r="J5444" s="7"/>
    </row>
    <row r="5445" spans="10:10" ht="15">
      <c r="J5445" s="7"/>
    </row>
    <row r="5446" spans="10:10" ht="15">
      <c r="J5446" s="7"/>
    </row>
    <row r="5447" spans="10:10" ht="15">
      <c r="J5447" s="7"/>
    </row>
    <row r="5448" spans="10:10" ht="15">
      <c r="J5448" s="7"/>
    </row>
    <row r="5449" spans="10:10" ht="15">
      <c r="J5449" s="7"/>
    </row>
    <row r="5450" spans="10:10" ht="15">
      <c r="J5450" s="7"/>
    </row>
    <row r="5451" spans="10:10" ht="15">
      <c r="J5451" s="7"/>
    </row>
    <row r="5452" spans="10:10" ht="15">
      <c r="J5452" s="7"/>
    </row>
    <row r="5453" spans="10:10" ht="15">
      <c r="J5453" s="7"/>
    </row>
    <row r="5454" spans="10:10" ht="15">
      <c r="J5454" s="7"/>
    </row>
    <row r="5455" spans="10:10" ht="15">
      <c r="J5455" s="7"/>
    </row>
    <row r="5456" spans="10:10" ht="15">
      <c r="J5456" s="7"/>
    </row>
    <row r="5457" spans="10:10" ht="15">
      <c r="J5457" s="7"/>
    </row>
    <row r="5458" spans="10:10" ht="15">
      <c r="J5458" s="7"/>
    </row>
    <row r="5459" spans="10:10" ht="15">
      <c r="J5459" s="7"/>
    </row>
    <row r="5460" spans="10:10" ht="15">
      <c r="J5460" s="7"/>
    </row>
    <row r="5461" spans="10:10" ht="15">
      <c r="J5461" s="7"/>
    </row>
    <row r="5462" spans="10:10" ht="15">
      <c r="J5462" s="7"/>
    </row>
    <row r="5463" spans="10:10" ht="15">
      <c r="J5463" s="7"/>
    </row>
    <row r="5464" spans="10:10" ht="15">
      <c r="J5464" s="7"/>
    </row>
    <row r="5465" spans="10:10" ht="15">
      <c r="J5465" s="7"/>
    </row>
    <row r="5466" spans="10:10" ht="15">
      <c r="J5466" s="7"/>
    </row>
    <row r="5467" spans="10:10" ht="15">
      <c r="J5467" s="7"/>
    </row>
    <row r="5468" spans="10:10" ht="15">
      <c r="J5468" s="7"/>
    </row>
    <row r="5469" spans="10:10" ht="15">
      <c r="J5469" s="7"/>
    </row>
    <row r="5470" spans="10:10" ht="15">
      <c r="J5470" s="7"/>
    </row>
    <row r="5471" spans="10:10" ht="15">
      <c r="J5471" s="7"/>
    </row>
    <row r="5472" spans="10:10" ht="15">
      <c r="J5472" s="7"/>
    </row>
    <row r="5473" spans="10:10" ht="15">
      <c r="J5473" s="7"/>
    </row>
    <row r="5474" spans="10:10" ht="15">
      <c r="J5474" s="7"/>
    </row>
    <row r="5475" spans="10:10" ht="15">
      <c r="J5475" s="7"/>
    </row>
    <row r="5476" spans="10:10" ht="15">
      <c r="J5476" s="7"/>
    </row>
    <row r="5477" spans="10:10" ht="15">
      <c r="J5477" s="7"/>
    </row>
    <row r="5478" spans="10:10" ht="15">
      <c r="J5478" s="7"/>
    </row>
    <row r="5479" spans="10:10" ht="15">
      <c r="J5479" s="7"/>
    </row>
    <row r="5480" spans="10:10" ht="15">
      <c r="J5480" s="7"/>
    </row>
    <row r="5481" spans="10:10" ht="15">
      <c r="J5481" s="7"/>
    </row>
    <row r="5482" spans="10:10" ht="15">
      <c r="J5482" s="7"/>
    </row>
    <row r="5483" spans="10:10" ht="15">
      <c r="J5483" s="7"/>
    </row>
    <row r="5484" spans="10:10" ht="15">
      <c r="J5484" s="7"/>
    </row>
    <row r="5485" spans="10:10" ht="15">
      <c r="J5485" s="7"/>
    </row>
    <row r="5486" spans="10:10" ht="15">
      <c r="J5486" s="7"/>
    </row>
    <row r="5487" spans="10:10" ht="15">
      <c r="J5487" s="7"/>
    </row>
    <row r="5488" spans="10:10" ht="15">
      <c r="J5488" s="7"/>
    </row>
    <row r="5489" spans="10:10" ht="15">
      <c r="J5489" s="7"/>
    </row>
    <row r="5490" spans="10:10" ht="15">
      <c r="J5490" s="7"/>
    </row>
    <row r="5491" spans="10:10" ht="15">
      <c r="J5491" s="7"/>
    </row>
    <row r="5492" spans="10:10" ht="15">
      <c r="J5492" s="7"/>
    </row>
    <row r="5493" spans="10:10" ht="15">
      <c r="J5493" s="7"/>
    </row>
    <row r="5494" spans="10:10" ht="15">
      <c r="J5494" s="7"/>
    </row>
    <row r="5495" spans="10:10" ht="15">
      <c r="J5495" s="7"/>
    </row>
    <row r="5496" spans="10:10" ht="15">
      <c r="J5496" s="7"/>
    </row>
    <row r="5497" spans="10:10" ht="15">
      <c r="J5497" s="7"/>
    </row>
    <row r="5498" spans="10:10" ht="15">
      <c r="J5498" s="7"/>
    </row>
    <row r="5499" spans="10:10" ht="15">
      <c r="J5499" s="7"/>
    </row>
    <row r="5500" spans="10:10" ht="15">
      <c r="J5500" s="7"/>
    </row>
    <row r="5501" spans="10:10" ht="15">
      <c r="J5501" s="7"/>
    </row>
    <row r="5502" spans="10:10" ht="15">
      <c r="J5502" s="7"/>
    </row>
    <row r="5503" spans="10:10" ht="15">
      <c r="J5503" s="7"/>
    </row>
    <row r="5504" spans="10:10" ht="15">
      <c r="J5504" s="7"/>
    </row>
    <row r="5505" spans="10:10" ht="15">
      <c r="J5505" s="7"/>
    </row>
    <row r="5506" spans="10:10" ht="15">
      <c r="J5506" s="7"/>
    </row>
    <row r="5507" spans="10:10" ht="15">
      <c r="J5507" s="7"/>
    </row>
    <row r="5508" spans="10:10" ht="15">
      <c r="J5508" s="7"/>
    </row>
    <row r="5509" spans="10:10" ht="15">
      <c r="J5509" s="7"/>
    </row>
    <row r="5510" spans="10:10" ht="15">
      <c r="J5510" s="7"/>
    </row>
    <row r="5511" spans="10:10" ht="15">
      <c r="J5511" s="7"/>
    </row>
    <row r="5512" spans="10:10" ht="15">
      <c r="J5512" s="7"/>
    </row>
    <row r="5513" spans="10:10" ht="15">
      <c r="J5513" s="7"/>
    </row>
    <row r="5514" spans="10:10" ht="15">
      <c r="J5514" s="7"/>
    </row>
    <row r="5515" spans="10:10" ht="15">
      <c r="J5515" s="7"/>
    </row>
    <row r="5516" spans="10:10" ht="15">
      <c r="J5516" s="7"/>
    </row>
    <row r="5517" spans="10:10" ht="15">
      <c r="J5517" s="7"/>
    </row>
    <row r="5518" spans="10:10" ht="15">
      <c r="J5518" s="7"/>
    </row>
    <row r="5519" spans="10:10" ht="15">
      <c r="J5519" s="7"/>
    </row>
    <row r="5520" spans="10:10" ht="15">
      <c r="J5520" s="7"/>
    </row>
    <row r="5521" spans="10:10" ht="15">
      <c r="J5521" s="7"/>
    </row>
    <row r="5522" spans="10:10" ht="15">
      <c r="J5522" s="7"/>
    </row>
    <row r="5523" spans="10:10" ht="15">
      <c r="J5523" s="7"/>
    </row>
    <row r="5524" spans="10:10" ht="15">
      <c r="J5524" s="7"/>
    </row>
    <row r="5525" spans="10:10" ht="15">
      <c r="J5525" s="7"/>
    </row>
    <row r="5526" spans="10:10" ht="15">
      <c r="J5526" s="7"/>
    </row>
    <row r="5527" spans="10:10" ht="15">
      <c r="J5527" s="7"/>
    </row>
    <row r="5528" spans="10:10" ht="15">
      <c r="J5528" s="7"/>
    </row>
    <row r="5529" spans="10:10" ht="15">
      <c r="J5529" s="7"/>
    </row>
    <row r="5530" spans="10:10" ht="15">
      <c r="J5530" s="7"/>
    </row>
    <row r="5531" spans="10:10" ht="15">
      <c r="J5531" s="7"/>
    </row>
    <row r="5532" spans="10:10" ht="15">
      <c r="J5532" s="7"/>
    </row>
    <row r="5533" spans="10:10" ht="15">
      <c r="J5533" s="7"/>
    </row>
    <row r="5534" spans="10:10" ht="15">
      <c r="J5534" s="7"/>
    </row>
    <row r="5535" spans="10:10" ht="15">
      <c r="J5535" s="7"/>
    </row>
    <row r="5536" spans="10:10" ht="15">
      <c r="J5536" s="7"/>
    </row>
    <row r="5537" spans="10:10" ht="15">
      <c r="J5537" s="7"/>
    </row>
    <row r="5538" spans="10:10" ht="15">
      <c r="J5538" s="7"/>
    </row>
    <row r="5539" spans="10:10" ht="15">
      <c r="J5539" s="7"/>
    </row>
    <row r="5540" spans="10:10" ht="15">
      <c r="J5540" s="7"/>
    </row>
    <row r="5541" spans="10:10" ht="15">
      <c r="J5541" s="7"/>
    </row>
    <row r="5542" spans="10:10" ht="15">
      <c r="J5542" s="7"/>
    </row>
    <row r="5543" spans="10:10" ht="15">
      <c r="J5543" s="7"/>
    </row>
    <row r="5544" spans="10:10" ht="15">
      <c r="J5544" s="7"/>
    </row>
    <row r="5545" spans="10:10" ht="15">
      <c r="J5545" s="7"/>
    </row>
    <row r="5546" spans="10:10" ht="15">
      <c r="J5546" s="7"/>
    </row>
    <row r="5547" spans="10:10" ht="15">
      <c r="J5547" s="7"/>
    </row>
    <row r="5548" spans="10:10" ht="15">
      <c r="J5548" s="7"/>
    </row>
    <row r="5549" spans="10:10" ht="15">
      <c r="J5549" s="7"/>
    </row>
    <row r="5550" spans="10:10" ht="15">
      <c r="J5550" s="7"/>
    </row>
    <row r="5551" spans="10:10" ht="15">
      <c r="J5551" s="7"/>
    </row>
    <row r="5552" spans="10:10" ht="15">
      <c r="J5552" s="7"/>
    </row>
    <row r="5553" spans="10:10" ht="15">
      <c r="J5553" s="7"/>
    </row>
    <row r="5554" spans="10:10" ht="15">
      <c r="J5554" s="7"/>
    </row>
    <row r="5555" spans="10:10" ht="15">
      <c r="J5555" s="7"/>
    </row>
    <row r="5556" spans="10:10" ht="15">
      <c r="J5556" s="7"/>
    </row>
    <row r="5557" spans="10:10" ht="15">
      <c r="J5557" s="7"/>
    </row>
    <row r="5558" spans="10:10" ht="15">
      <c r="J5558" s="7"/>
    </row>
    <row r="5559" spans="10:10" ht="15">
      <c r="J5559" s="7"/>
    </row>
    <row r="5560" spans="10:10" ht="15">
      <c r="J5560" s="7"/>
    </row>
    <row r="5561" spans="10:10" ht="15">
      <c r="J5561" s="7"/>
    </row>
    <row r="5562" spans="10:10" ht="15">
      <c r="J5562" s="7"/>
    </row>
    <row r="5563" spans="10:10" ht="15">
      <c r="J5563" s="7"/>
    </row>
    <row r="5564" spans="10:10" ht="15">
      <c r="J5564" s="7"/>
    </row>
    <row r="5565" spans="10:10" ht="15">
      <c r="J5565" s="7"/>
    </row>
    <row r="5566" spans="10:10" ht="15">
      <c r="J5566" s="7"/>
    </row>
    <row r="5567" spans="10:10" ht="15">
      <c r="J5567" s="7"/>
    </row>
    <row r="5568" spans="10:10" ht="15">
      <c r="J5568" s="7"/>
    </row>
    <row r="5569" spans="10:10" ht="15">
      <c r="J5569" s="7"/>
    </row>
    <row r="5570" spans="10:10" ht="15">
      <c r="J5570" s="7"/>
    </row>
    <row r="5571" spans="10:10" ht="15">
      <c r="J5571" s="7"/>
    </row>
    <row r="5572" spans="10:10" ht="15">
      <c r="J5572" s="7"/>
    </row>
    <row r="5573" spans="10:10" ht="15">
      <c r="J5573" s="7"/>
    </row>
    <row r="5574" spans="10:10" ht="15">
      <c r="J5574" s="7"/>
    </row>
    <row r="5575" spans="10:10" ht="15">
      <c r="J5575" s="7"/>
    </row>
    <row r="5576" spans="10:10" ht="15">
      <c r="J5576" s="7"/>
    </row>
    <row r="5577" spans="10:10" ht="15">
      <c r="J5577" s="7"/>
    </row>
    <row r="5578" spans="10:10" ht="15">
      <c r="J5578" s="7"/>
    </row>
    <row r="5579" spans="10:10" ht="15">
      <c r="J5579" s="7"/>
    </row>
    <row r="5580" spans="10:10" ht="15">
      <c r="J5580" s="7"/>
    </row>
    <row r="5581" spans="10:10" ht="15">
      <c r="J5581" s="7"/>
    </row>
    <row r="5582" spans="10:10" ht="15">
      <c r="J5582" s="7"/>
    </row>
    <row r="5583" spans="10:10" ht="15">
      <c r="J5583" s="7"/>
    </row>
    <row r="5584" spans="10:10" ht="15">
      <c r="J5584" s="7"/>
    </row>
    <row r="5585" spans="10:10" ht="15">
      <c r="J5585" s="7"/>
    </row>
    <row r="5586" spans="10:10" ht="15">
      <c r="J5586" s="7"/>
    </row>
    <row r="5587" spans="10:10" ht="15">
      <c r="J5587" s="7"/>
    </row>
    <row r="5588" spans="10:10" ht="15">
      <c r="J5588" s="7"/>
    </row>
    <row r="5589" spans="10:10" ht="15">
      <c r="J5589" s="7"/>
    </row>
    <row r="5590" spans="10:10" ht="15">
      <c r="J5590" s="7"/>
    </row>
    <row r="5591" spans="10:10" ht="15">
      <c r="J5591" s="7"/>
    </row>
    <row r="5592" spans="10:10" ht="15">
      <c r="J5592" s="7"/>
    </row>
    <row r="5593" spans="10:10" ht="15">
      <c r="J5593" s="7"/>
    </row>
    <row r="5594" spans="10:10" ht="15">
      <c r="J5594" s="7"/>
    </row>
    <row r="5595" spans="10:10" ht="15">
      <c r="J5595" s="7"/>
    </row>
    <row r="5596" spans="10:10" ht="15">
      <c r="J5596" s="7"/>
    </row>
    <row r="5597" spans="10:10" ht="15">
      <c r="J5597" s="7"/>
    </row>
    <row r="5598" spans="10:10" ht="15">
      <c r="J5598" s="7"/>
    </row>
    <row r="5599" spans="10:10" ht="15">
      <c r="J5599" s="7"/>
    </row>
    <row r="5600" spans="10:10" ht="15">
      <c r="J5600" s="7"/>
    </row>
    <row r="5601" spans="10:10" ht="15">
      <c r="J5601" s="7"/>
    </row>
    <row r="5602" spans="10:10" ht="15">
      <c r="J5602" s="7"/>
    </row>
    <row r="5603" spans="10:10" ht="15">
      <c r="J5603" s="7"/>
    </row>
    <row r="5604" spans="10:10" ht="15">
      <c r="J5604" s="7"/>
    </row>
    <row r="5605" spans="10:10" ht="15">
      <c r="J5605" s="7"/>
    </row>
    <row r="5606" spans="10:10" ht="15">
      <c r="J5606" s="7"/>
    </row>
    <row r="5607" spans="10:10" ht="15">
      <c r="J5607" s="7"/>
    </row>
    <row r="5608" spans="10:10" ht="15">
      <c r="J5608" s="7"/>
    </row>
    <row r="5609" spans="10:10" ht="15">
      <c r="J5609" s="7"/>
    </row>
    <row r="5610" spans="10:10" ht="15">
      <c r="J5610" s="7"/>
    </row>
    <row r="5611" spans="10:10" ht="15">
      <c r="J5611" s="7"/>
    </row>
    <row r="5612" spans="10:10" ht="15">
      <c r="J5612" s="7"/>
    </row>
    <row r="5613" spans="10:10" ht="15">
      <c r="J5613" s="7"/>
    </row>
    <row r="5614" spans="10:10" ht="15">
      <c r="J5614" s="7"/>
    </row>
    <row r="5615" spans="10:10" ht="15">
      <c r="J5615" s="7"/>
    </row>
    <row r="5616" spans="10:10" ht="15">
      <c r="J5616" s="7"/>
    </row>
    <row r="5617" spans="10:10" ht="15">
      <c r="J5617" s="7"/>
    </row>
    <row r="5618" spans="10:10" ht="15">
      <c r="J5618" s="7"/>
    </row>
    <row r="5619" spans="10:10" ht="15">
      <c r="J5619" s="7"/>
    </row>
    <row r="5620" spans="10:10" ht="15">
      <c r="J5620" s="7"/>
    </row>
    <row r="5621" spans="10:10" ht="15">
      <c r="J5621" s="7"/>
    </row>
    <row r="5622" spans="10:10" ht="15">
      <c r="J5622" s="7"/>
    </row>
    <row r="5623" spans="10:10" ht="15">
      <c r="J5623" s="7"/>
    </row>
    <row r="5624" spans="10:10" ht="15">
      <c r="J5624" s="7"/>
    </row>
    <row r="5625" spans="10:10" ht="15">
      <c r="J5625" s="7"/>
    </row>
    <row r="5626" spans="10:10" ht="15">
      <c r="J5626" s="7"/>
    </row>
    <row r="5627" spans="10:10" ht="15">
      <c r="J5627" s="7"/>
    </row>
    <row r="5628" spans="10:10" ht="15">
      <c r="J5628" s="7"/>
    </row>
    <row r="5629" spans="10:10" ht="15">
      <c r="J5629" s="7"/>
    </row>
    <row r="5630" spans="10:10" ht="15">
      <c r="J5630" s="7"/>
    </row>
    <row r="5631" spans="10:10" ht="15">
      <c r="J5631" s="7"/>
    </row>
    <row r="5632" spans="10:10" ht="15">
      <c r="J5632" s="7"/>
    </row>
    <row r="5633" spans="10:10" ht="15">
      <c r="J5633" s="7"/>
    </row>
    <row r="5634" spans="10:10" ht="15">
      <c r="J5634" s="7"/>
    </row>
    <row r="5635" spans="10:10" ht="15">
      <c r="J5635" s="7"/>
    </row>
    <row r="5636" spans="10:10" ht="15">
      <c r="J5636" s="7"/>
    </row>
    <row r="5637" spans="10:10" ht="15">
      <c r="J5637" s="7"/>
    </row>
    <row r="5638" spans="10:10" ht="15">
      <c r="J5638" s="7"/>
    </row>
    <row r="5639" spans="10:10" ht="15">
      <c r="J5639" s="7"/>
    </row>
    <row r="5640" spans="10:10" ht="15">
      <c r="J5640" s="7"/>
    </row>
    <row r="5641" spans="10:10" ht="15">
      <c r="J5641" s="7"/>
    </row>
    <row r="5642" spans="10:10" ht="15">
      <c r="J5642" s="7"/>
    </row>
    <row r="5643" spans="10:10" ht="15">
      <c r="J5643" s="7"/>
    </row>
    <row r="5644" spans="10:10" ht="15">
      <c r="J5644" s="7"/>
    </row>
    <row r="5645" spans="10:10" ht="15">
      <c r="J5645" s="7"/>
    </row>
    <row r="5646" spans="10:10" ht="15">
      <c r="J5646" s="7"/>
    </row>
    <row r="5647" spans="10:10" ht="15">
      <c r="J5647" s="7"/>
    </row>
    <row r="5648" spans="10:10" ht="15">
      <c r="J5648" s="7"/>
    </row>
    <row r="5649" spans="10:10" ht="15">
      <c r="J5649" s="7"/>
    </row>
    <row r="5650" spans="10:10" ht="15">
      <c r="J5650" s="7"/>
    </row>
    <row r="5651" spans="10:10" ht="15">
      <c r="J5651" s="7"/>
    </row>
    <row r="5652" spans="10:10" ht="15">
      <c r="J5652" s="7"/>
    </row>
    <row r="5653" spans="10:10" ht="15">
      <c r="J5653" s="7"/>
    </row>
    <row r="5654" spans="10:10" ht="15">
      <c r="J5654" s="7"/>
    </row>
    <row r="5655" spans="10:10" ht="15">
      <c r="J5655" s="7"/>
    </row>
    <row r="5656" spans="10:10" ht="15">
      <c r="J5656" s="7"/>
    </row>
    <row r="5657" spans="10:10" ht="15">
      <c r="J5657" s="7"/>
    </row>
    <row r="5658" spans="10:10" ht="15">
      <c r="J5658" s="7"/>
    </row>
    <row r="5659" spans="10:10" ht="15">
      <c r="J5659" s="7"/>
    </row>
    <row r="5660" spans="10:10" ht="15">
      <c r="J5660" s="7"/>
    </row>
    <row r="5661" spans="10:10" ht="15">
      <c r="J5661" s="7"/>
    </row>
    <row r="5662" spans="10:10" ht="15">
      <c r="J5662" s="7"/>
    </row>
    <row r="5663" spans="10:10" ht="15">
      <c r="J5663" s="7"/>
    </row>
    <row r="5664" spans="10:10" ht="15">
      <c r="J5664" s="7"/>
    </row>
    <row r="5665" spans="10:10" ht="15">
      <c r="J5665" s="7"/>
    </row>
    <row r="5666" spans="10:10" ht="15">
      <c r="J5666" s="7"/>
    </row>
    <row r="5667" spans="10:10" ht="15">
      <c r="J5667" s="7"/>
    </row>
    <row r="5668" spans="10:10" ht="15">
      <c r="J5668" s="7"/>
    </row>
    <row r="5669" spans="10:10" ht="15">
      <c r="J5669" s="7"/>
    </row>
    <row r="5670" spans="10:10" ht="15">
      <c r="J5670" s="7"/>
    </row>
    <row r="5671" spans="10:10" ht="15">
      <c r="J5671" s="7"/>
    </row>
    <row r="5672" spans="10:10" ht="15">
      <c r="J5672" s="7"/>
    </row>
    <row r="5673" spans="10:10" ht="15">
      <c r="J5673" s="7"/>
    </row>
    <row r="5674" spans="10:10" ht="15">
      <c r="J5674" s="7"/>
    </row>
    <row r="5675" spans="10:10" ht="15">
      <c r="J5675" s="7"/>
    </row>
    <row r="5676" spans="10:10" ht="15">
      <c r="J5676" s="7"/>
    </row>
    <row r="5677" spans="10:10" ht="15">
      <c r="J5677" s="7"/>
    </row>
    <row r="5678" spans="10:10" ht="15">
      <c r="J5678" s="7"/>
    </row>
    <row r="5679" spans="10:10" ht="15">
      <c r="J5679" s="7"/>
    </row>
    <row r="5680" spans="10:10" ht="15">
      <c r="J5680" s="7"/>
    </row>
    <row r="5681" spans="10:10" ht="15">
      <c r="J5681" s="7"/>
    </row>
    <row r="5682" spans="10:10" ht="15">
      <c r="J5682" s="7"/>
    </row>
    <row r="5683" spans="10:10" ht="15">
      <c r="J5683" s="7"/>
    </row>
    <row r="5684" spans="10:10" ht="15">
      <c r="J5684" s="7"/>
    </row>
    <row r="5685" spans="10:10" ht="15">
      <c r="J5685" s="7"/>
    </row>
    <row r="5686" spans="10:10" ht="15">
      <c r="J5686" s="7"/>
    </row>
    <row r="5687" spans="10:10" ht="15">
      <c r="J5687" s="7"/>
    </row>
    <row r="5688" spans="10:10" ht="15">
      <c r="J5688" s="7"/>
    </row>
    <row r="5689" spans="10:10" ht="15">
      <c r="J5689" s="7"/>
    </row>
    <row r="5690" spans="10:10" ht="15">
      <c r="J5690" s="7"/>
    </row>
    <row r="5691" spans="10:10" ht="15">
      <c r="J5691" s="7"/>
    </row>
    <row r="5692" spans="10:10" ht="15">
      <c r="J5692" s="7"/>
    </row>
    <row r="5693" spans="10:10" ht="15">
      <c r="J5693" s="7"/>
    </row>
    <row r="5694" spans="10:10" ht="15">
      <c r="J5694" s="7"/>
    </row>
    <row r="5695" spans="10:10" ht="15">
      <c r="J5695" s="7"/>
    </row>
    <row r="5696" spans="10:10" ht="15">
      <c r="J5696" s="7"/>
    </row>
    <row r="5697" spans="10:10" ht="15">
      <c r="J5697" s="7"/>
    </row>
    <row r="5698" spans="10:10" ht="15">
      <c r="J5698" s="7"/>
    </row>
    <row r="5699" spans="10:10" ht="15">
      <c r="J5699" s="7"/>
    </row>
    <row r="5700" spans="10:10" ht="15">
      <c r="J5700" s="7"/>
    </row>
    <row r="5701" spans="10:10" ht="15">
      <c r="J5701" s="7"/>
    </row>
    <row r="5702" spans="10:10" ht="15">
      <c r="J5702" s="7"/>
    </row>
    <row r="5703" spans="10:10" ht="15">
      <c r="J5703" s="7"/>
    </row>
    <row r="5704" spans="10:10" ht="15">
      <c r="J5704" s="7"/>
    </row>
    <row r="5705" spans="10:10" ht="15">
      <c r="J5705" s="7"/>
    </row>
    <row r="5706" spans="10:10" ht="15">
      <c r="J5706" s="7"/>
    </row>
    <row r="5707" spans="10:10" ht="15">
      <c r="J5707" s="7"/>
    </row>
    <row r="5708" spans="10:10" ht="15">
      <c r="J5708" s="7"/>
    </row>
    <row r="5709" spans="10:10" ht="15">
      <c r="J5709" s="7"/>
    </row>
    <row r="5710" spans="10:10" ht="15">
      <c r="J5710" s="7"/>
    </row>
    <row r="5711" spans="10:10" ht="15">
      <c r="J5711" s="7"/>
    </row>
    <row r="5712" spans="10:10" ht="15">
      <c r="J5712" s="7"/>
    </row>
    <row r="5713" spans="10:10" ht="15">
      <c r="J5713" s="7"/>
    </row>
    <row r="5714" spans="10:10" ht="15">
      <c r="J5714" s="7"/>
    </row>
    <row r="5715" spans="10:10" ht="15">
      <c r="J5715" s="7"/>
    </row>
    <row r="5716" spans="10:10" ht="15">
      <c r="J5716" s="7"/>
    </row>
    <row r="5717" spans="10:10" ht="15">
      <c r="J5717" s="7"/>
    </row>
    <row r="5718" spans="10:10" ht="15">
      <c r="J5718" s="7"/>
    </row>
    <row r="5719" spans="10:10" ht="15">
      <c r="J5719" s="7"/>
    </row>
    <row r="5720" spans="10:10" ht="15">
      <c r="J5720" s="7"/>
    </row>
    <row r="5721" spans="10:10" ht="15">
      <c r="J5721" s="7"/>
    </row>
    <row r="5722" spans="10:10" ht="15">
      <c r="J5722" s="7"/>
    </row>
    <row r="5723" spans="10:10" ht="15">
      <c r="J5723" s="7"/>
    </row>
    <row r="5724" spans="10:10" ht="15">
      <c r="J5724" s="7"/>
    </row>
    <row r="5725" spans="10:10" ht="15">
      <c r="J5725" s="7"/>
    </row>
    <row r="5726" spans="10:10" ht="15">
      <c r="J5726" s="7"/>
    </row>
    <row r="5727" spans="10:10" ht="15">
      <c r="J5727" s="7"/>
    </row>
    <row r="5728" spans="10:10" ht="15">
      <c r="J5728" s="7"/>
    </row>
    <row r="5729" spans="10:10" ht="15">
      <c r="J5729" s="7"/>
    </row>
    <row r="5730" spans="10:10" ht="15">
      <c r="J5730" s="7"/>
    </row>
    <row r="5731" spans="10:10" ht="15">
      <c r="J5731" s="7"/>
    </row>
    <row r="5732" spans="10:10" ht="15">
      <c r="J5732" s="7"/>
    </row>
    <row r="5733" spans="10:10" ht="15">
      <c r="J5733" s="7"/>
    </row>
    <row r="5734" spans="10:10" ht="15">
      <c r="J5734" s="7"/>
    </row>
    <row r="5735" spans="10:10" ht="15">
      <c r="J5735" s="7"/>
    </row>
    <row r="5736" spans="10:10" ht="15">
      <c r="J5736" s="7"/>
    </row>
    <row r="5737" spans="10:10" ht="15">
      <c r="J5737" s="7"/>
    </row>
    <row r="5738" spans="10:10" ht="15">
      <c r="J5738" s="7"/>
    </row>
    <row r="5739" spans="10:10" ht="15">
      <c r="J5739" s="7"/>
    </row>
    <row r="5740" spans="10:10" ht="15">
      <c r="J5740" s="7"/>
    </row>
    <row r="5741" spans="10:10" ht="15">
      <c r="J5741" s="7"/>
    </row>
    <row r="5742" spans="10:10" ht="15">
      <c r="J5742" s="7"/>
    </row>
    <row r="5743" spans="10:10" ht="15">
      <c r="J5743" s="7"/>
    </row>
    <row r="5744" spans="10:10" ht="15">
      <c r="J5744" s="7"/>
    </row>
    <row r="5745" spans="10:10" ht="15">
      <c r="J5745" s="7"/>
    </row>
    <row r="5746" spans="10:10" ht="15">
      <c r="J5746" s="7"/>
    </row>
    <row r="5747" spans="10:10" ht="15">
      <c r="J5747" s="7"/>
    </row>
    <row r="5748" spans="10:10" ht="15">
      <c r="J5748" s="7"/>
    </row>
    <row r="5749" spans="10:10" ht="15">
      <c r="J5749" s="7"/>
    </row>
    <row r="5750" spans="10:10" ht="15">
      <c r="J5750" s="7"/>
    </row>
    <row r="5751" spans="10:10" ht="15">
      <c r="J5751" s="7"/>
    </row>
    <row r="5752" spans="10:10" ht="15">
      <c r="J5752" s="7"/>
    </row>
    <row r="5753" spans="10:10" ht="15">
      <c r="J5753" s="7"/>
    </row>
    <row r="5754" spans="10:10" ht="15">
      <c r="J5754" s="7"/>
    </row>
    <row r="5755" spans="10:10" ht="15">
      <c r="J5755" s="7"/>
    </row>
    <row r="5756" spans="10:10" ht="15">
      <c r="J5756" s="7"/>
    </row>
    <row r="5757" spans="10:10" ht="15">
      <c r="J5757" s="7"/>
    </row>
    <row r="5758" spans="10:10" ht="15">
      <c r="J5758" s="7"/>
    </row>
    <row r="5759" spans="10:10" ht="15">
      <c r="J5759" s="7"/>
    </row>
    <row r="5760" spans="10:10" ht="15">
      <c r="J5760" s="7"/>
    </row>
    <row r="5761" spans="10:10" ht="15">
      <c r="J5761" s="7"/>
    </row>
    <row r="5762" spans="10:10" ht="15">
      <c r="J5762" s="7"/>
    </row>
    <row r="5763" spans="10:10" ht="15">
      <c r="J5763" s="7"/>
    </row>
    <row r="5764" spans="10:10" ht="15">
      <c r="J5764" s="7"/>
    </row>
    <row r="5765" spans="10:10" ht="15">
      <c r="J5765" s="7"/>
    </row>
    <row r="5766" spans="10:10" ht="15">
      <c r="J5766" s="7"/>
    </row>
    <row r="5767" spans="10:10" ht="15">
      <c r="J5767" s="7"/>
    </row>
    <row r="5768" spans="10:10" ht="15">
      <c r="J5768" s="7"/>
    </row>
    <row r="5769" spans="10:10" ht="15">
      <c r="J5769" s="7"/>
    </row>
    <row r="5770" spans="10:10" ht="15">
      <c r="J5770" s="7"/>
    </row>
    <row r="5771" spans="10:10" ht="15">
      <c r="J5771" s="7"/>
    </row>
    <row r="5772" spans="10:10" ht="15">
      <c r="J5772" s="7"/>
    </row>
    <row r="5773" spans="10:10" ht="15">
      <c r="J5773" s="7"/>
    </row>
    <row r="5774" spans="10:10" ht="15">
      <c r="J5774" s="7"/>
    </row>
    <row r="5775" spans="10:10" ht="15">
      <c r="J5775" s="7"/>
    </row>
    <row r="5776" spans="10:10" ht="15">
      <c r="J5776" s="7"/>
    </row>
    <row r="5777" spans="10:10" ht="15">
      <c r="J5777" s="7"/>
    </row>
    <row r="5778" spans="10:10" ht="15">
      <c r="J5778" s="7"/>
    </row>
    <row r="5779" spans="10:10" ht="15">
      <c r="J5779" s="7"/>
    </row>
    <row r="5780" spans="10:10" ht="15">
      <c r="J5780" s="7"/>
    </row>
    <row r="5781" spans="10:10" ht="15">
      <c r="J5781" s="7"/>
    </row>
    <row r="5782" spans="10:10" ht="15">
      <c r="J5782" s="7"/>
    </row>
    <row r="5783" spans="10:10" ht="15">
      <c r="J5783" s="7"/>
    </row>
    <row r="5784" spans="10:10" ht="15">
      <c r="J5784" s="7"/>
    </row>
    <row r="5785" spans="10:10" ht="15">
      <c r="J5785" s="7"/>
    </row>
    <row r="5786" spans="10:10" ht="15">
      <c r="J5786" s="7"/>
    </row>
    <row r="5787" spans="10:10" ht="15">
      <c r="J5787" s="7"/>
    </row>
    <row r="5788" spans="10:10" ht="15">
      <c r="J5788" s="7"/>
    </row>
    <row r="5789" spans="10:10" ht="15">
      <c r="J5789" s="7"/>
    </row>
    <row r="5790" spans="10:10" ht="15">
      <c r="J5790" s="7"/>
    </row>
    <row r="5791" spans="10:10" ht="15">
      <c r="J5791" s="7"/>
    </row>
    <row r="5792" spans="10:10" ht="15">
      <c r="J5792" s="7"/>
    </row>
    <row r="5793" spans="10:10" ht="15">
      <c r="J5793" s="7"/>
    </row>
    <row r="5794" spans="10:10" ht="15">
      <c r="J5794" s="7"/>
    </row>
    <row r="5795" spans="10:10" ht="15">
      <c r="J5795" s="7"/>
    </row>
    <row r="5796" spans="10:10" ht="15">
      <c r="J5796" s="7"/>
    </row>
    <row r="5797" spans="10:10" ht="15">
      <c r="J5797" s="7"/>
    </row>
    <row r="5798" spans="10:10" ht="15">
      <c r="J5798" s="7"/>
    </row>
    <row r="5799" spans="10:10" ht="15">
      <c r="J5799" s="7"/>
    </row>
    <row r="5800" spans="10:10" ht="15">
      <c r="J5800" s="7"/>
    </row>
    <row r="5801" spans="10:10" ht="15">
      <c r="J5801" s="7"/>
    </row>
    <row r="5802" spans="10:10" ht="15">
      <c r="J5802" s="7"/>
    </row>
    <row r="5803" spans="10:10" ht="15">
      <c r="J5803" s="7"/>
    </row>
    <row r="5804" spans="10:10" ht="15">
      <c r="J5804" s="7"/>
    </row>
    <row r="5805" spans="10:10" ht="15">
      <c r="J5805" s="7"/>
    </row>
    <row r="5806" spans="10:10" ht="15">
      <c r="J5806" s="7"/>
    </row>
    <row r="5807" spans="10:10" ht="15">
      <c r="J5807" s="7"/>
    </row>
    <row r="5808" spans="10:10" ht="15">
      <c r="J5808" s="7"/>
    </row>
    <row r="5809" spans="10:10" ht="15">
      <c r="J5809" s="7"/>
    </row>
    <row r="5810" spans="10:10" ht="15">
      <c r="J5810" s="7"/>
    </row>
    <row r="5811" spans="10:10" ht="15">
      <c r="J5811" s="7"/>
    </row>
    <row r="5812" spans="10:10" ht="15">
      <c r="J5812" s="7"/>
    </row>
    <row r="5813" spans="10:10" ht="15">
      <c r="J5813" s="7"/>
    </row>
    <row r="5814" spans="10:10" ht="15">
      <c r="J5814" s="7"/>
    </row>
    <row r="5815" spans="10:10" ht="15">
      <c r="J5815" s="7"/>
    </row>
    <row r="5816" spans="10:10" ht="15">
      <c r="J5816" s="7"/>
    </row>
    <row r="5817" spans="10:10" ht="15">
      <c r="J5817" s="7"/>
    </row>
    <row r="5818" spans="10:10" ht="15">
      <c r="J5818" s="7"/>
    </row>
    <row r="5819" spans="10:10" ht="15">
      <c r="J5819" s="7"/>
    </row>
    <row r="5820" spans="10:10" ht="15">
      <c r="J5820" s="7"/>
    </row>
    <row r="5821" spans="10:10" ht="15">
      <c r="J5821" s="7"/>
    </row>
    <row r="5822" spans="10:10" ht="15">
      <c r="J5822" s="7"/>
    </row>
    <row r="5823" spans="10:10" ht="15">
      <c r="J5823" s="7"/>
    </row>
    <row r="5824" spans="10:10" ht="15">
      <c r="J5824" s="7"/>
    </row>
    <row r="5825" spans="10:10" ht="15">
      <c r="J5825" s="7"/>
    </row>
    <row r="5826" spans="10:10" ht="15">
      <c r="J5826" s="7"/>
    </row>
    <row r="5827" spans="10:10" ht="15">
      <c r="J5827" s="7"/>
    </row>
    <row r="5828" spans="10:10" ht="15">
      <c r="J5828" s="7"/>
    </row>
    <row r="5829" spans="10:10" ht="15">
      <c r="J5829" s="7"/>
    </row>
    <row r="5830" spans="10:10" ht="15">
      <c r="J5830" s="7"/>
    </row>
    <row r="5831" spans="10:10" ht="15">
      <c r="J5831" s="7"/>
    </row>
    <row r="5832" spans="10:10" ht="15">
      <c r="J5832" s="7"/>
    </row>
    <row r="5833" spans="10:10" ht="15">
      <c r="J5833" s="7"/>
    </row>
    <row r="5834" spans="10:10" ht="15">
      <c r="J5834" s="7"/>
    </row>
    <row r="5835" spans="10:10" ht="15">
      <c r="J5835" s="7"/>
    </row>
    <row r="5836" spans="10:10" ht="15">
      <c r="J5836" s="7"/>
    </row>
    <row r="5837" spans="10:10" ht="15">
      <c r="J5837" s="7"/>
    </row>
    <row r="5838" spans="10:10" ht="15">
      <c r="J5838" s="7"/>
    </row>
    <row r="5839" spans="10:10" ht="15">
      <c r="J5839" s="7"/>
    </row>
    <row r="5840" spans="10:10" ht="15">
      <c r="J5840" s="7"/>
    </row>
    <row r="5841" spans="10:10" ht="15">
      <c r="J5841" s="7"/>
    </row>
    <row r="5842" spans="10:10" ht="15">
      <c r="J5842" s="7"/>
    </row>
    <row r="5843" spans="10:10" ht="15">
      <c r="J5843" s="7"/>
    </row>
    <row r="5844" spans="10:10" ht="15">
      <c r="J5844" s="7"/>
    </row>
    <row r="5845" spans="10:10" ht="15">
      <c r="J5845" s="7"/>
    </row>
    <row r="5846" spans="10:10" ht="15">
      <c r="J5846" s="7"/>
    </row>
    <row r="5847" spans="10:10" ht="15">
      <c r="J5847" s="7"/>
    </row>
    <row r="5848" spans="10:10" ht="15">
      <c r="J5848" s="7"/>
    </row>
    <row r="5849" spans="10:10" ht="15">
      <c r="J5849" s="7"/>
    </row>
    <row r="5850" spans="10:10" ht="15">
      <c r="J5850" s="7"/>
    </row>
    <row r="5851" spans="10:10" ht="15">
      <c r="J5851" s="7"/>
    </row>
    <row r="5852" spans="10:10" ht="15">
      <c r="J5852" s="7"/>
    </row>
    <row r="5853" spans="10:10" ht="15">
      <c r="J5853" s="7"/>
    </row>
    <row r="5854" spans="10:10" ht="15">
      <c r="J5854" s="7"/>
    </row>
    <row r="5855" spans="10:10" ht="15">
      <c r="J5855" s="7"/>
    </row>
    <row r="5856" spans="10:10" ht="15">
      <c r="J5856" s="7"/>
    </row>
    <row r="5857" spans="10:10" ht="15">
      <c r="J5857" s="7"/>
    </row>
    <row r="5858" spans="10:10" ht="15">
      <c r="J5858" s="7"/>
    </row>
    <row r="5859" spans="10:10" ht="15">
      <c r="J5859" s="7"/>
    </row>
    <row r="5860" spans="10:10" ht="15">
      <c r="J5860" s="7"/>
    </row>
    <row r="5861" spans="10:10" ht="15">
      <c r="J5861" s="7"/>
    </row>
    <row r="5862" spans="10:10" ht="15">
      <c r="J5862" s="7"/>
    </row>
    <row r="5863" spans="10:10" ht="15">
      <c r="J5863" s="7"/>
    </row>
    <row r="5864" spans="10:10" ht="15">
      <c r="J5864" s="7"/>
    </row>
    <row r="5865" spans="10:10" ht="15">
      <c r="J5865" s="7"/>
    </row>
    <row r="5866" spans="10:10" ht="15">
      <c r="J5866" s="7"/>
    </row>
    <row r="5867" spans="10:10" ht="15">
      <c r="J5867" s="7"/>
    </row>
    <row r="5868" spans="10:10" ht="15">
      <c r="J5868" s="7"/>
    </row>
    <row r="5869" spans="10:10" ht="15">
      <c r="J5869" s="7"/>
    </row>
    <row r="5870" spans="10:10" ht="15">
      <c r="J5870" s="7"/>
    </row>
    <row r="5871" spans="10:10" ht="15">
      <c r="J5871" s="7"/>
    </row>
    <row r="5872" spans="10:10" ht="15">
      <c r="J5872" s="7"/>
    </row>
    <row r="5873" spans="10:10" ht="15">
      <c r="J5873" s="7"/>
    </row>
    <row r="5874" spans="10:10" ht="15">
      <c r="J5874" s="7"/>
    </row>
    <row r="5875" spans="10:10" ht="15">
      <c r="J5875" s="7"/>
    </row>
    <row r="5876" spans="10:10" ht="15">
      <c r="J5876" s="7"/>
    </row>
    <row r="5877" spans="10:10" ht="15">
      <c r="J5877" s="7"/>
    </row>
    <row r="5878" spans="10:10" ht="15">
      <c r="J5878" s="7"/>
    </row>
    <row r="5879" spans="10:10" ht="15">
      <c r="J5879" s="7"/>
    </row>
    <row r="5880" spans="10:10" ht="15">
      <c r="J5880" s="7"/>
    </row>
    <row r="5881" spans="10:10" ht="15">
      <c r="J5881" s="7"/>
    </row>
    <row r="5882" spans="10:10" ht="15">
      <c r="J5882" s="7"/>
    </row>
    <row r="5883" spans="10:10" ht="15">
      <c r="J5883" s="7"/>
    </row>
    <row r="5884" spans="10:10" ht="15">
      <c r="J5884" s="7"/>
    </row>
    <row r="5885" spans="10:10" ht="15">
      <c r="J5885" s="7"/>
    </row>
    <row r="5886" spans="10:10" ht="15">
      <c r="J5886" s="7"/>
    </row>
    <row r="5887" spans="10:10" ht="15">
      <c r="J5887" s="7"/>
    </row>
    <row r="5888" spans="10:10" ht="15">
      <c r="J5888" s="7"/>
    </row>
    <row r="5889" spans="10:10" ht="15">
      <c r="J5889" s="7"/>
    </row>
    <row r="5890" spans="10:10" ht="15">
      <c r="J5890" s="7"/>
    </row>
    <row r="5891" spans="10:10" ht="15">
      <c r="J5891" s="7"/>
    </row>
    <row r="5892" spans="10:10" ht="15">
      <c r="J5892" s="7"/>
    </row>
    <row r="5893" spans="10:10" ht="15">
      <c r="J5893" s="7"/>
    </row>
    <row r="5894" spans="10:10" ht="15">
      <c r="J5894" s="7"/>
    </row>
    <row r="5895" spans="10:10" ht="15">
      <c r="J5895" s="7"/>
    </row>
    <row r="5896" spans="10:10" ht="15">
      <c r="J5896" s="7"/>
    </row>
    <row r="5897" spans="10:10" ht="15">
      <c r="J5897" s="7"/>
    </row>
    <row r="5898" spans="10:10" ht="15">
      <c r="J5898" s="7"/>
    </row>
    <row r="5899" spans="10:10" ht="15">
      <c r="J5899" s="7"/>
    </row>
    <row r="5900" spans="10:10" ht="15">
      <c r="J5900" s="7"/>
    </row>
    <row r="5901" spans="10:10" ht="15">
      <c r="J5901" s="7"/>
    </row>
    <row r="5902" spans="10:10" ht="15">
      <c r="J5902" s="7"/>
    </row>
    <row r="5903" spans="10:10" ht="15">
      <c r="J5903" s="7"/>
    </row>
    <row r="5904" spans="10:10" ht="15">
      <c r="J5904" s="7"/>
    </row>
    <row r="5905" spans="10:10" ht="15">
      <c r="J5905" s="7"/>
    </row>
    <row r="5906" spans="10:10" ht="15">
      <c r="J5906" s="7"/>
    </row>
    <row r="5907" spans="10:10" ht="15">
      <c r="J5907" s="7"/>
    </row>
    <row r="5908" spans="10:10" ht="15">
      <c r="J5908" s="7"/>
    </row>
    <row r="5909" spans="10:10" ht="15">
      <c r="J5909" s="7"/>
    </row>
    <row r="5910" spans="10:10" ht="15">
      <c r="J5910" s="7"/>
    </row>
    <row r="5911" spans="10:10" ht="15">
      <c r="J5911" s="7"/>
    </row>
    <row r="5912" spans="10:10" ht="15">
      <c r="J5912" s="7"/>
    </row>
    <row r="5913" spans="10:10" ht="15">
      <c r="J5913" s="7"/>
    </row>
    <row r="5914" spans="10:10" ht="15">
      <c r="J5914" s="7"/>
    </row>
    <row r="5915" spans="10:10" ht="15">
      <c r="J5915" s="7"/>
    </row>
    <row r="5916" spans="10:10" ht="15">
      <c r="J5916" s="7"/>
    </row>
    <row r="5917" spans="10:10" ht="15">
      <c r="J5917" s="7"/>
    </row>
    <row r="5918" spans="10:10" ht="15">
      <c r="J5918" s="7"/>
    </row>
    <row r="5919" spans="10:10" ht="15">
      <c r="J5919" s="7"/>
    </row>
    <row r="5920" spans="10:10" ht="15">
      <c r="J5920" s="7"/>
    </row>
    <row r="5921" spans="10:10" ht="15">
      <c r="J5921" s="7"/>
    </row>
    <row r="5922" spans="10:10" ht="15">
      <c r="J5922" s="7"/>
    </row>
    <row r="5923" spans="10:10" ht="15">
      <c r="J5923" s="7"/>
    </row>
    <row r="5924" spans="10:10" ht="15">
      <c r="J5924" s="7"/>
    </row>
    <row r="5925" spans="10:10" ht="15">
      <c r="J5925" s="7"/>
    </row>
    <row r="5926" spans="10:10" ht="15">
      <c r="J5926" s="7"/>
    </row>
    <row r="5927" spans="10:10" ht="15">
      <c r="J5927" s="7"/>
    </row>
    <row r="5928" spans="10:10" ht="15">
      <c r="J5928" s="7"/>
    </row>
    <row r="5929" spans="10:10" ht="15">
      <c r="J5929" s="7"/>
    </row>
    <row r="5930" spans="10:10" ht="15">
      <c r="J5930" s="7"/>
    </row>
    <row r="5931" spans="10:10" ht="15">
      <c r="J5931" s="7"/>
    </row>
    <row r="5932" spans="10:10" ht="15">
      <c r="J5932" s="7"/>
    </row>
    <row r="5933" spans="10:10" ht="15">
      <c r="J5933" s="7"/>
    </row>
    <row r="5934" spans="10:10" ht="15">
      <c r="J5934" s="7"/>
    </row>
    <row r="5935" spans="10:10" ht="15">
      <c r="J5935" s="7"/>
    </row>
    <row r="5936" spans="10:10" ht="15">
      <c r="J5936" s="7"/>
    </row>
    <row r="5937" spans="10:10" ht="15">
      <c r="J5937" s="7"/>
    </row>
    <row r="5938" spans="10:10" ht="15">
      <c r="J5938" s="7"/>
    </row>
    <row r="5939" spans="10:10" ht="15">
      <c r="J5939" s="7"/>
    </row>
    <row r="5940" spans="10:10" ht="15">
      <c r="J5940" s="7"/>
    </row>
    <row r="5941" spans="10:10" ht="15">
      <c r="J5941" s="7"/>
    </row>
    <row r="5942" spans="10:10" ht="15">
      <c r="J5942" s="7"/>
    </row>
    <row r="5943" spans="10:10" ht="15">
      <c r="J5943" s="7"/>
    </row>
    <row r="5944" spans="10:10" ht="15">
      <c r="J5944" s="7"/>
    </row>
    <row r="5945" spans="10:10" ht="15">
      <c r="J5945" s="7"/>
    </row>
    <row r="5946" spans="10:10" ht="15">
      <c r="J5946" s="7"/>
    </row>
    <row r="5947" spans="10:10" ht="15">
      <c r="J5947" s="7"/>
    </row>
    <row r="5948" spans="10:10" ht="15">
      <c r="J5948" s="7"/>
    </row>
    <row r="5949" spans="10:10" ht="15">
      <c r="J5949" s="7"/>
    </row>
    <row r="5950" spans="10:10" ht="15">
      <c r="J5950" s="7"/>
    </row>
    <row r="5951" spans="10:10" ht="15">
      <c r="J5951" s="7"/>
    </row>
    <row r="5952" spans="10:10" ht="15">
      <c r="J5952" s="7"/>
    </row>
    <row r="5953" spans="10:10" ht="15">
      <c r="J5953" s="7"/>
    </row>
    <row r="5954" spans="10:10" ht="15">
      <c r="J5954" s="7"/>
    </row>
    <row r="5955" spans="10:10" ht="15">
      <c r="J5955" s="7"/>
    </row>
    <row r="5956" spans="10:10" ht="15">
      <c r="J5956" s="7"/>
    </row>
    <row r="5957" spans="10:10" ht="15">
      <c r="J5957" s="7"/>
    </row>
    <row r="5958" spans="10:10" ht="15">
      <c r="J5958" s="7"/>
    </row>
    <row r="5959" spans="10:10" ht="15">
      <c r="J5959" s="7"/>
    </row>
    <row r="5960" spans="10:10" ht="15">
      <c r="J5960" s="7"/>
    </row>
    <row r="5961" spans="10:10" ht="15">
      <c r="J5961" s="7"/>
    </row>
    <row r="5962" spans="10:10" ht="15">
      <c r="J5962" s="7"/>
    </row>
    <row r="5963" spans="10:10" ht="15">
      <c r="J5963" s="7"/>
    </row>
    <row r="5964" spans="10:10" ht="15">
      <c r="J5964" s="7"/>
    </row>
    <row r="5965" spans="10:10" ht="15">
      <c r="J5965" s="7"/>
    </row>
    <row r="5966" spans="10:10" ht="15">
      <c r="J5966" s="7"/>
    </row>
    <row r="5967" spans="10:10" ht="15">
      <c r="J5967" s="7"/>
    </row>
    <row r="5968" spans="10:10" ht="15">
      <c r="J5968" s="7"/>
    </row>
    <row r="5969" spans="10:10" ht="15">
      <c r="J5969" s="7"/>
    </row>
    <row r="5970" spans="10:10" ht="15">
      <c r="J5970" s="7"/>
    </row>
    <row r="5971" spans="10:10" ht="15">
      <c r="J5971" s="7"/>
    </row>
    <row r="5972" spans="10:10" ht="15">
      <c r="J5972" s="7"/>
    </row>
    <row r="5973" spans="10:10" ht="15">
      <c r="J5973" s="7"/>
    </row>
    <row r="5974" spans="10:10" ht="15">
      <c r="J5974" s="7"/>
    </row>
    <row r="5975" spans="10:10" ht="15">
      <c r="J5975" s="7"/>
    </row>
    <row r="5976" spans="10:10" ht="15">
      <c r="J5976" s="7"/>
    </row>
    <row r="5977" spans="10:10" ht="15">
      <c r="J5977" s="7"/>
    </row>
    <row r="5978" spans="10:10" ht="15">
      <c r="J5978" s="7"/>
    </row>
    <row r="5979" spans="10:10" ht="15">
      <c r="J5979" s="7"/>
    </row>
    <row r="5980" spans="10:10" ht="15">
      <c r="J5980" s="7"/>
    </row>
    <row r="5981" spans="10:10" ht="15">
      <c r="J5981" s="7"/>
    </row>
    <row r="5982" spans="10:10" ht="15">
      <c r="J5982" s="7"/>
    </row>
    <row r="5983" spans="10:10" ht="15">
      <c r="J5983" s="7"/>
    </row>
    <row r="5984" spans="10:10" ht="15">
      <c r="J5984" s="7"/>
    </row>
    <row r="5985" spans="10:10" ht="15">
      <c r="J5985" s="7"/>
    </row>
    <row r="5986" spans="10:10" ht="15">
      <c r="J5986" s="7"/>
    </row>
    <row r="5987" spans="10:10" ht="15">
      <c r="J5987" s="7"/>
    </row>
    <row r="5988" spans="10:10" ht="15">
      <c r="J5988" s="7"/>
    </row>
    <row r="5989" spans="10:10" ht="15">
      <c r="J5989" s="7"/>
    </row>
    <row r="5990" spans="10:10" ht="15">
      <c r="J5990" s="7"/>
    </row>
    <row r="5991" spans="10:10" ht="15">
      <c r="J5991" s="7"/>
    </row>
    <row r="5992" spans="10:10" ht="15">
      <c r="J5992" s="7"/>
    </row>
    <row r="5993" spans="10:10" ht="15">
      <c r="J5993" s="7"/>
    </row>
    <row r="5994" spans="10:10" ht="15">
      <c r="J5994" s="7"/>
    </row>
    <row r="5995" spans="10:10" ht="15">
      <c r="J5995" s="7"/>
    </row>
    <row r="5996" spans="10:10" ht="15">
      <c r="J5996" s="7"/>
    </row>
    <row r="5997" spans="10:10" ht="15">
      <c r="J5997" s="7"/>
    </row>
    <row r="5998" spans="10:10" ht="15">
      <c r="J5998" s="7"/>
    </row>
    <row r="5999" spans="10:10" ht="15">
      <c r="J5999" s="7"/>
    </row>
    <row r="6000" spans="10:10" ht="15">
      <c r="J6000" s="7"/>
    </row>
    <row r="6001" spans="10:10" ht="15">
      <c r="J6001" s="7"/>
    </row>
    <row r="6002" spans="10:10" ht="15">
      <c r="J6002" s="7"/>
    </row>
    <row r="6003" spans="10:10" ht="15">
      <c r="J6003" s="7"/>
    </row>
    <row r="6004" spans="10:10" ht="15">
      <c r="J6004" s="7"/>
    </row>
    <row r="6005" spans="10:10" ht="15">
      <c r="J6005" s="7"/>
    </row>
    <row r="6006" spans="10:10" ht="15">
      <c r="J6006" s="7"/>
    </row>
    <row r="6007" spans="10:10" ht="15">
      <c r="J6007" s="7"/>
    </row>
    <row r="6008" spans="10:10" ht="15">
      <c r="J6008" s="7"/>
    </row>
    <row r="6009" spans="10:10" ht="15">
      <c r="J6009" s="7"/>
    </row>
    <row r="6010" spans="10:10" ht="15">
      <c r="J6010" s="7"/>
    </row>
    <row r="6011" spans="10:10" ht="15">
      <c r="J6011" s="7"/>
    </row>
    <row r="6012" spans="10:10" ht="15">
      <c r="J6012" s="7"/>
    </row>
    <row r="6013" spans="10:10" ht="15">
      <c r="J6013" s="7"/>
    </row>
    <row r="6014" spans="10:10" ht="15">
      <c r="J6014" s="7"/>
    </row>
    <row r="6015" spans="10:10" ht="15">
      <c r="J6015" s="7"/>
    </row>
    <row r="6016" spans="10:10" ht="15">
      <c r="J6016" s="7"/>
    </row>
    <row r="6017" spans="10:10" ht="15">
      <c r="J6017" s="7"/>
    </row>
    <row r="6018" spans="10:10" ht="15">
      <c r="J6018" s="7"/>
    </row>
    <row r="6019" spans="10:10" ht="15">
      <c r="J6019" s="7"/>
    </row>
    <row r="6020" spans="10:10" ht="15">
      <c r="J6020" s="7"/>
    </row>
    <row r="6021" spans="10:10" ht="15">
      <c r="J6021" s="7"/>
    </row>
    <row r="6022" spans="10:10" ht="15">
      <c r="J6022" s="7"/>
    </row>
    <row r="6023" spans="10:10" ht="15">
      <c r="J6023" s="7"/>
    </row>
    <row r="6024" spans="10:10" ht="15">
      <c r="J6024" s="7"/>
    </row>
    <row r="6025" spans="10:10" ht="15">
      <c r="J6025" s="7"/>
    </row>
    <row r="6026" spans="10:10" ht="15">
      <c r="J6026" s="7"/>
    </row>
    <row r="6027" spans="10:10" ht="15">
      <c r="J6027" s="7"/>
    </row>
    <row r="6028" spans="10:10" ht="15">
      <c r="J6028" s="7"/>
    </row>
    <row r="6029" spans="10:10" ht="15">
      <c r="J6029" s="7"/>
    </row>
    <row r="6030" spans="10:10" ht="15">
      <c r="J6030" s="7"/>
    </row>
    <row r="6031" spans="10:10" ht="15">
      <c r="J6031" s="7"/>
    </row>
    <row r="6032" spans="10:10" ht="15">
      <c r="J6032" s="7"/>
    </row>
    <row r="6033" spans="10:10" ht="15">
      <c r="J6033" s="7"/>
    </row>
    <row r="6034" spans="10:10" ht="15">
      <c r="J6034" s="7"/>
    </row>
    <row r="6035" spans="10:10" ht="15">
      <c r="J6035" s="7"/>
    </row>
    <row r="6036" spans="10:10" ht="15">
      <c r="J6036" s="7"/>
    </row>
    <row r="6037" spans="10:10" ht="15">
      <c r="J6037" s="7"/>
    </row>
    <row r="6038" spans="10:10" ht="15">
      <c r="J6038" s="7"/>
    </row>
    <row r="6039" spans="10:10" ht="15">
      <c r="J6039" s="7"/>
    </row>
    <row r="6040" spans="10:10" ht="15">
      <c r="J6040" s="7"/>
    </row>
    <row r="6041" spans="10:10" ht="15">
      <c r="J6041" s="7"/>
    </row>
    <row r="6042" spans="10:10" ht="15">
      <c r="J6042" s="7"/>
    </row>
    <row r="6043" spans="10:10" ht="15">
      <c r="J6043" s="7"/>
    </row>
    <row r="6044" spans="10:10" ht="15">
      <c r="J6044" s="7"/>
    </row>
    <row r="6045" spans="10:10" ht="15">
      <c r="J6045" s="7"/>
    </row>
    <row r="6046" spans="10:10" ht="15">
      <c r="J6046" s="7"/>
    </row>
    <row r="6047" spans="10:10" ht="15">
      <c r="J6047" s="7"/>
    </row>
    <row r="6048" spans="10:10" ht="15">
      <c r="J6048" s="7"/>
    </row>
    <row r="6049" spans="10:10" ht="15">
      <c r="J6049" s="7"/>
    </row>
    <row r="6050" spans="10:10" ht="15">
      <c r="J6050" s="7"/>
    </row>
    <row r="6051" spans="10:10" ht="15">
      <c r="J6051" s="7"/>
    </row>
    <row r="6052" spans="10:10" ht="15">
      <c r="J6052" s="7"/>
    </row>
    <row r="6053" spans="10:10" ht="15">
      <c r="J6053" s="7"/>
    </row>
    <row r="6054" spans="10:10" ht="15">
      <c r="J6054" s="7"/>
    </row>
    <row r="6055" spans="10:10" ht="15">
      <c r="J6055" s="7"/>
    </row>
    <row r="6056" spans="10:10" ht="15">
      <c r="J6056" s="7"/>
    </row>
    <row r="6057" spans="10:10" ht="15">
      <c r="J6057" s="7"/>
    </row>
    <row r="6058" spans="10:10" ht="15">
      <c r="J6058" s="7"/>
    </row>
    <row r="6059" spans="10:10" ht="15">
      <c r="J6059" s="7"/>
    </row>
    <row r="6060" spans="10:10" ht="15">
      <c r="J6060" s="7"/>
    </row>
    <row r="6061" spans="10:10" ht="15">
      <c r="J6061" s="7"/>
    </row>
    <row r="6062" spans="10:10" ht="15">
      <c r="J6062" s="7"/>
    </row>
    <row r="6063" spans="10:10" ht="15">
      <c r="J6063" s="7"/>
    </row>
    <row r="6064" spans="10:10" ht="15">
      <c r="J6064" s="7"/>
    </row>
    <row r="6065" spans="10:10" ht="15">
      <c r="J6065" s="7"/>
    </row>
    <row r="6066" spans="10:10" ht="15">
      <c r="J6066" s="7"/>
    </row>
    <row r="6067" spans="10:10" ht="15">
      <c r="J6067" s="7"/>
    </row>
    <row r="6068" spans="10:10" ht="15">
      <c r="J6068" s="7"/>
    </row>
    <row r="6069" spans="10:10" ht="15">
      <c r="J6069" s="7"/>
    </row>
    <row r="6070" spans="10:10" ht="15">
      <c r="J6070" s="7"/>
    </row>
    <row r="6071" spans="10:10" ht="15">
      <c r="J6071" s="7"/>
    </row>
    <row r="6072" spans="10:10" ht="15">
      <c r="J6072" s="7"/>
    </row>
    <row r="6073" spans="10:10" ht="15">
      <c r="J6073" s="7"/>
    </row>
    <row r="6074" spans="10:10" ht="15">
      <c r="J6074" s="7"/>
    </row>
    <row r="6075" spans="10:10" ht="15">
      <c r="J6075" s="7"/>
    </row>
    <row r="6076" spans="10:10" ht="15">
      <c r="J6076" s="7"/>
    </row>
    <row r="6077" spans="10:10" ht="15">
      <c r="J6077" s="7"/>
    </row>
    <row r="6078" spans="10:10" ht="15">
      <c r="J6078" s="7"/>
    </row>
    <row r="6079" spans="10:10" ht="15">
      <c r="J6079" s="7"/>
    </row>
    <row r="6080" spans="10:10" ht="15">
      <c r="J6080" s="7"/>
    </row>
    <row r="6081" spans="10:10" ht="15">
      <c r="J6081" s="7"/>
    </row>
    <row r="6082" spans="10:10" ht="15">
      <c r="J6082" s="7"/>
    </row>
    <row r="6083" spans="10:10" ht="15">
      <c r="J6083" s="7"/>
    </row>
    <row r="6084" spans="10:10" ht="15">
      <c r="J6084" s="7"/>
    </row>
    <row r="6085" spans="10:10" ht="15">
      <c r="J6085" s="7"/>
    </row>
    <row r="6086" spans="10:10" ht="15">
      <c r="J6086" s="7"/>
    </row>
    <row r="6087" spans="10:10" ht="15">
      <c r="J6087" s="7"/>
    </row>
    <row r="6088" spans="10:10" ht="15">
      <c r="J6088" s="7"/>
    </row>
    <row r="6089" spans="10:10" ht="15">
      <c r="J6089" s="7"/>
    </row>
    <row r="6090" spans="10:10" ht="15">
      <c r="J6090" s="7"/>
    </row>
    <row r="6091" spans="10:10" ht="15">
      <c r="J6091" s="7"/>
    </row>
    <row r="6092" spans="10:10" ht="15">
      <c r="J6092" s="7"/>
    </row>
    <row r="6093" spans="10:10" ht="15">
      <c r="J6093" s="7"/>
    </row>
    <row r="6094" spans="10:10" ht="15">
      <c r="J6094" s="7"/>
    </row>
    <row r="6095" spans="10:10" ht="15">
      <c r="J6095" s="7"/>
    </row>
    <row r="6096" spans="10:10" ht="15">
      <c r="J6096" s="7"/>
    </row>
    <row r="6097" spans="10:10" ht="15">
      <c r="J6097" s="7"/>
    </row>
    <row r="6098" spans="10:10" ht="15">
      <c r="J6098" s="7"/>
    </row>
    <row r="6099" spans="10:10" ht="15">
      <c r="J6099" s="7"/>
    </row>
    <row r="6100" spans="10:10" ht="15">
      <c r="J6100" s="7"/>
    </row>
    <row r="6101" spans="10:10" ht="15">
      <c r="J6101" s="7"/>
    </row>
    <row r="6102" spans="10:10" ht="15">
      <c r="J6102" s="7"/>
    </row>
    <row r="6103" spans="10:10" ht="15">
      <c r="J6103" s="7"/>
    </row>
    <row r="6104" spans="10:10" ht="15">
      <c r="J6104" s="7"/>
    </row>
    <row r="6105" spans="10:10" ht="15">
      <c r="J6105" s="7"/>
    </row>
    <row r="6106" spans="10:10" ht="15">
      <c r="J6106" s="7"/>
    </row>
    <row r="6107" spans="10:10" ht="15">
      <c r="J6107" s="7"/>
    </row>
    <row r="6108" spans="10:10" ht="15">
      <c r="J6108" s="7"/>
    </row>
    <row r="6109" spans="10:10" ht="15">
      <c r="J6109" s="7"/>
    </row>
    <row r="6110" spans="10:10" ht="15">
      <c r="J6110" s="7"/>
    </row>
    <row r="6111" spans="10:10" ht="15">
      <c r="J6111" s="7"/>
    </row>
    <row r="6112" spans="10:10" ht="15">
      <c r="J6112" s="7"/>
    </row>
    <row r="6113" spans="10:10" ht="15">
      <c r="J6113" s="7"/>
    </row>
    <row r="6114" spans="10:10" ht="15">
      <c r="J6114" s="7"/>
    </row>
    <row r="6115" spans="10:10" ht="15">
      <c r="J6115" s="7"/>
    </row>
    <row r="6116" spans="10:10" ht="15">
      <c r="J6116" s="7"/>
    </row>
    <row r="6117" spans="10:10" ht="15">
      <c r="J6117" s="7"/>
    </row>
    <row r="6118" spans="10:10" ht="15">
      <c r="J6118" s="7"/>
    </row>
    <row r="6119" spans="10:10" ht="15">
      <c r="J6119" s="7"/>
    </row>
    <row r="6120" spans="10:10" ht="15">
      <c r="J6120" s="7"/>
    </row>
    <row r="6121" spans="10:10" ht="15">
      <c r="J6121" s="7"/>
    </row>
    <row r="6122" spans="10:10" ht="15">
      <c r="J6122" s="7"/>
    </row>
    <row r="6123" spans="10:10" ht="15">
      <c r="J6123" s="7"/>
    </row>
    <row r="6124" spans="10:10" ht="15">
      <c r="J6124" s="7"/>
    </row>
    <row r="6125" spans="10:10" ht="15">
      <c r="J6125" s="7"/>
    </row>
    <row r="6126" spans="10:10" ht="15">
      <c r="J6126" s="7"/>
    </row>
    <row r="6127" spans="10:10" ht="15">
      <c r="J6127" s="7"/>
    </row>
    <row r="6128" spans="10:10" ht="15">
      <c r="J6128" s="7"/>
    </row>
    <row r="6129" spans="10:10" ht="15">
      <c r="J6129" s="7"/>
    </row>
    <row r="6130" spans="10:10" ht="15">
      <c r="J6130" s="7"/>
    </row>
    <row r="6131" spans="10:10" ht="15">
      <c r="J6131" s="7"/>
    </row>
    <row r="6132" spans="10:10" ht="15">
      <c r="J6132" s="7"/>
    </row>
    <row r="6133" spans="10:10" ht="15">
      <c r="J6133" s="7"/>
    </row>
    <row r="6134" spans="10:10" ht="15">
      <c r="J6134" s="7"/>
    </row>
    <row r="6135" spans="10:10" ht="15">
      <c r="J6135" s="7"/>
    </row>
    <row r="6136" spans="10:10" ht="15">
      <c r="J6136" s="7"/>
    </row>
    <row r="6137" spans="10:10" ht="15">
      <c r="J6137" s="7"/>
    </row>
    <row r="6138" spans="10:10" ht="15">
      <c r="J6138" s="7"/>
    </row>
    <row r="6139" spans="10:10" ht="15">
      <c r="J6139" s="7"/>
    </row>
    <row r="6140" spans="10:10" ht="15">
      <c r="J6140" s="7"/>
    </row>
    <row r="6141" spans="10:10" ht="15">
      <c r="J6141" s="7"/>
    </row>
    <row r="6142" spans="10:10" ht="15">
      <c r="J6142" s="7"/>
    </row>
    <row r="6143" spans="10:10" ht="15">
      <c r="J6143" s="7"/>
    </row>
    <row r="6144" spans="10:10" ht="15">
      <c r="J6144" s="7"/>
    </row>
    <row r="6145" spans="10:10" ht="15">
      <c r="J6145" s="7"/>
    </row>
    <row r="6146" spans="10:10" ht="15">
      <c r="J6146" s="7"/>
    </row>
    <row r="6147" spans="10:10" ht="15">
      <c r="J6147" s="7"/>
    </row>
    <row r="6148" spans="10:10" ht="15">
      <c r="J6148" s="7"/>
    </row>
    <row r="6149" spans="10:10" ht="15">
      <c r="J6149" s="7"/>
    </row>
    <row r="6150" spans="10:10" ht="15">
      <c r="J6150" s="7"/>
    </row>
    <row r="6151" spans="10:10" ht="15">
      <c r="J6151" s="7"/>
    </row>
    <row r="6152" spans="10:10" ht="15">
      <c r="J6152" s="7"/>
    </row>
    <row r="6153" spans="10:10" ht="15">
      <c r="J6153" s="7"/>
    </row>
    <row r="6154" spans="10:10" ht="15">
      <c r="J6154" s="7"/>
    </row>
    <row r="6155" spans="10:10" ht="15">
      <c r="J6155" s="7"/>
    </row>
    <row r="6156" spans="10:10" ht="15">
      <c r="J6156" s="7"/>
    </row>
    <row r="6157" spans="10:10" ht="15">
      <c r="J6157" s="7"/>
    </row>
    <row r="6158" spans="10:10" ht="15">
      <c r="J6158" s="7"/>
    </row>
    <row r="6159" spans="10:10" ht="15">
      <c r="J6159" s="7"/>
    </row>
    <row r="6160" spans="10:10" ht="15">
      <c r="J6160" s="7"/>
    </row>
    <row r="6161" spans="10:10" ht="15">
      <c r="J6161" s="7"/>
    </row>
    <row r="6162" spans="10:10" ht="15">
      <c r="J6162" s="7"/>
    </row>
    <row r="6163" spans="10:10" ht="15">
      <c r="J6163" s="7"/>
    </row>
    <row r="6164" spans="10:10" ht="15">
      <c r="J6164" s="7"/>
    </row>
    <row r="6165" spans="10:10" ht="15">
      <c r="J6165" s="7"/>
    </row>
    <row r="6166" spans="10:10" ht="15">
      <c r="J6166" s="7"/>
    </row>
    <row r="6167" spans="10:10" ht="15">
      <c r="J6167" s="7"/>
    </row>
    <row r="6168" spans="10:10" ht="15">
      <c r="J6168" s="7"/>
    </row>
    <row r="6169" spans="10:10" ht="15">
      <c r="J6169" s="7"/>
    </row>
    <row r="6170" spans="10:10" ht="15">
      <c r="J6170" s="7"/>
    </row>
    <row r="6171" spans="10:10" ht="15">
      <c r="J6171" s="7"/>
    </row>
    <row r="6172" spans="10:10" ht="15">
      <c r="J6172" s="7"/>
    </row>
    <row r="6173" spans="10:10" ht="15">
      <c r="J6173" s="7"/>
    </row>
    <row r="6174" spans="10:10" ht="15">
      <c r="J6174" s="7"/>
    </row>
    <row r="6175" spans="10:10" ht="15">
      <c r="J6175" s="7"/>
    </row>
    <row r="6176" spans="10:10" ht="15">
      <c r="J6176" s="7"/>
    </row>
    <row r="6177" spans="10:10" ht="15">
      <c r="J6177" s="7"/>
    </row>
    <row r="6178" spans="10:10" ht="15">
      <c r="J6178" s="7"/>
    </row>
    <row r="6179" spans="10:10" ht="15">
      <c r="J6179" s="7"/>
    </row>
    <row r="6180" spans="10:10" ht="15">
      <c r="J6180" s="7"/>
    </row>
    <row r="6181" spans="10:10" ht="15">
      <c r="J6181" s="7"/>
    </row>
    <row r="6182" spans="10:10" ht="15">
      <c r="J6182" s="7"/>
    </row>
    <row r="6183" spans="10:10" ht="15">
      <c r="J6183" s="7"/>
    </row>
    <row r="6184" spans="10:10" ht="15">
      <c r="J6184" s="7"/>
    </row>
    <row r="6185" spans="10:10" ht="15">
      <c r="J6185" s="7"/>
    </row>
    <row r="6186" spans="10:10" ht="15">
      <c r="J6186" s="7"/>
    </row>
    <row r="6187" spans="10:10" ht="15">
      <c r="J6187" s="7"/>
    </row>
    <row r="6188" spans="10:10" ht="15">
      <c r="J6188" s="7"/>
    </row>
    <row r="6189" spans="10:10" ht="15">
      <c r="J6189" s="7"/>
    </row>
    <row r="6190" spans="10:10" ht="15">
      <c r="J6190" s="7"/>
    </row>
    <row r="6191" spans="10:10" ht="15">
      <c r="J6191" s="7"/>
    </row>
    <row r="6192" spans="10:10" ht="15">
      <c r="J6192" s="7"/>
    </row>
    <row r="6193" spans="10:10" ht="15">
      <c r="J6193" s="7"/>
    </row>
    <row r="6194" spans="10:10" ht="15">
      <c r="J6194" s="7"/>
    </row>
    <row r="6195" spans="10:10" ht="15">
      <c r="J6195" s="7"/>
    </row>
    <row r="6196" spans="10:10" ht="15">
      <c r="J6196" s="7"/>
    </row>
    <row r="6197" spans="10:10" ht="15">
      <c r="J6197" s="7"/>
    </row>
    <row r="6198" spans="10:10" ht="15">
      <c r="J6198" s="7"/>
    </row>
    <row r="6199" spans="10:10" ht="15">
      <c r="J6199" s="7"/>
    </row>
    <row r="6200" spans="10:10" ht="15">
      <c r="J6200" s="7"/>
    </row>
    <row r="6201" spans="10:10" ht="15">
      <c r="J6201" s="7"/>
    </row>
    <row r="6202" spans="10:10" ht="15">
      <c r="J6202" s="7"/>
    </row>
    <row r="6203" spans="10:10" ht="15">
      <c r="J6203" s="7"/>
    </row>
    <row r="6204" spans="10:10" ht="15">
      <c r="J6204" s="7"/>
    </row>
    <row r="6205" spans="10:10" ht="15">
      <c r="J6205" s="7"/>
    </row>
    <row r="6206" spans="10:10" ht="15">
      <c r="J6206" s="7"/>
    </row>
    <row r="6207" spans="10:10" ht="15">
      <c r="J6207" s="7"/>
    </row>
    <row r="6208" spans="10:10" ht="15">
      <c r="J6208" s="7"/>
    </row>
    <row r="6209" spans="10:10" ht="15">
      <c r="J6209" s="7"/>
    </row>
    <row r="6210" spans="10:10" ht="15">
      <c r="J6210" s="7"/>
    </row>
    <row r="6211" spans="10:10" ht="15">
      <c r="J6211" s="7"/>
    </row>
    <row r="6212" spans="10:10" ht="15">
      <c r="J6212" s="7"/>
    </row>
    <row r="6213" spans="10:10" ht="15">
      <c r="J6213" s="7"/>
    </row>
    <row r="6214" spans="10:10" ht="15">
      <c r="J6214" s="7"/>
    </row>
    <row r="6215" spans="10:10" ht="15">
      <c r="J6215" s="7"/>
    </row>
    <row r="6216" spans="10:10" ht="15">
      <c r="J6216" s="7"/>
    </row>
    <row r="6217" spans="10:10" ht="15">
      <c r="J6217" s="7"/>
    </row>
    <row r="6218" spans="10:10" ht="15">
      <c r="J6218" s="7"/>
    </row>
    <row r="6219" spans="10:10" ht="15">
      <c r="J6219" s="7"/>
    </row>
    <row r="6220" spans="10:10" ht="15">
      <c r="J6220" s="7"/>
    </row>
    <row r="6221" spans="10:10" ht="15">
      <c r="J6221" s="7"/>
    </row>
    <row r="6222" spans="10:10" ht="15">
      <c r="J6222" s="7"/>
    </row>
    <row r="6223" spans="10:10" ht="15">
      <c r="J6223" s="7"/>
    </row>
    <row r="6224" spans="10:10" ht="15">
      <c r="J6224" s="7"/>
    </row>
    <row r="6225" spans="10:10" ht="15">
      <c r="J6225" s="7"/>
    </row>
    <row r="6226" spans="10:10" ht="15">
      <c r="J6226" s="7"/>
    </row>
    <row r="6227" spans="10:10" ht="15">
      <c r="J6227" s="7"/>
    </row>
    <row r="6228" spans="10:10" ht="15">
      <c r="J6228" s="7"/>
    </row>
    <row r="6229" spans="10:10" ht="15">
      <c r="J6229" s="7"/>
    </row>
    <row r="6230" spans="10:10" ht="15">
      <c r="J6230" s="7"/>
    </row>
    <row r="6231" spans="10:10" ht="15">
      <c r="J6231" s="7"/>
    </row>
    <row r="6232" spans="10:10" ht="15">
      <c r="J6232" s="7"/>
    </row>
    <row r="6233" spans="10:10" ht="15">
      <c r="J6233" s="7"/>
    </row>
    <row r="6234" spans="10:10" ht="15">
      <c r="J6234" s="7"/>
    </row>
    <row r="6235" spans="10:10" ht="15">
      <c r="J6235" s="7"/>
    </row>
    <row r="6236" spans="10:10" ht="15">
      <c r="J6236" s="7"/>
    </row>
    <row r="6237" spans="10:10" ht="15">
      <c r="J6237" s="7"/>
    </row>
    <row r="6238" spans="10:10" ht="15">
      <c r="J6238" s="7"/>
    </row>
    <row r="6239" spans="10:10" ht="15">
      <c r="J6239" s="7"/>
    </row>
    <row r="6240" spans="10:10" ht="15">
      <c r="J6240" s="7"/>
    </row>
    <row r="6241" spans="10:10" ht="15">
      <c r="J6241" s="7"/>
    </row>
    <row r="6242" spans="10:10" ht="15">
      <c r="J6242" s="7"/>
    </row>
    <row r="6243" spans="10:10" ht="15">
      <c r="J6243" s="7"/>
    </row>
    <row r="6244" spans="10:10" ht="15">
      <c r="J6244" s="7"/>
    </row>
    <row r="6245" spans="10:10" ht="15">
      <c r="J6245" s="7"/>
    </row>
    <row r="6246" spans="10:10" ht="15">
      <c r="J6246" s="7"/>
    </row>
    <row r="6247" spans="10:10" ht="15">
      <c r="J6247" s="7"/>
    </row>
    <row r="6248" spans="10:10" ht="15">
      <c r="J6248" s="7"/>
    </row>
    <row r="6249" spans="10:10" ht="15">
      <c r="J6249" s="7"/>
    </row>
    <row r="6250" spans="10:10" ht="15">
      <c r="J6250" s="7"/>
    </row>
    <row r="6251" spans="10:10" ht="15">
      <c r="J6251" s="7"/>
    </row>
    <row r="6252" spans="10:10" ht="15">
      <c r="J6252" s="7"/>
    </row>
    <row r="6253" spans="10:10" ht="15">
      <c r="J6253" s="7"/>
    </row>
    <row r="6254" spans="10:10" ht="15">
      <c r="J6254" s="7"/>
    </row>
    <row r="6255" spans="10:10" ht="15">
      <c r="J6255" s="7"/>
    </row>
    <row r="6256" spans="10:10" ht="15">
      <c r="J6256" s="7"/>
    </row>
    <row r="6257" spans="10:10" ht="15">
      <c r="J6257" s="7"/>
    </row>
    <row r="6258" spans="10:10" ht="15">
      <c r="J6258" s="7"/>
    </row>
    <row r="6259" spans="10:10" ht="15">
      <c r="J6259" s="7"/>
    </row>
    <row r="6260" spans="10:10" ht="15">
      <c r="J6260" s="7"/>
    </row>
    <row r="6261" spans="10:10" ht="15">
      <c r="J6261" s="7"/>
    </row>
    <row r="6262" spans="10:10" ht="15">
      <c r="J6262" s="7"/>
    </row>
    <row r="6263" spans="10:10" ht="15">
      <c r="J6263" s="7"/>
    </row>
    <row r="6264" spans="10:10" ht="15">
      <c r="J6264" s="7"/>
    </row>
    <row r="6265" spans="10:10" ht="15">
      <c r="J6265" s="7"/>
    </row>
    <row r="6266" spans="10:10" ht="15">
      <c r="J6266" s="7"/>
    </row>
    <row r="6267" spans="10:10" ht="15">
      <c r="J6267" s="7"/>
    </row>
    <row r="6268" spans="10:10" ht="15">
      <c r="J6268" s="7"/>
    </row>
    <row r="6269" spans="10:10" ht="15">
      <c r="J6269" s="7"/>
    </row>
    <row r="6270" spans="10:10" ht="15">
      <c r="J6270" s="7"/>
    </row>
    <row r="6271" spans="10:10" ht="15">
      <c r="J6271" s="7"/>
    </row>
    <row r="6272" spans="10:10" ht="15">
      <c r="J6272" s="7"/>
    </row>
    <row r="6273" spans="10:10" ht="15">
      <c r="J6273" s="7"/>
    </row>
    <row r="6274" spans="10:10" ht="15">
      <c r="J6274" s="7"/>
    </row>
    <row r="6275" spans="10:10" ht="15">
      <c r="J6275" s="7"/>
    </row>
    <row r="6276" spans="10:10" ht="15">
      <c r="J6276" s="7"/>
    </row>
    <row r="6277" spans="10:10" ht="15">
      <c r="J6277" s="7"/>
    </row>
    <row r="6278" spans="10:10" ht="15">
      <c r="J6278" s="7"/>
    </row>
    <row r="6279" spans="10:10" ht="15">
      <c r="J6279" s="7"/>
    </row>
    <row r="6280" spans="10:10" ht="15">
      <c r="J6280" s="7"/>
    </row>
    <row r="6281" spans="10:10" ht="15">
      <c r="J6281" s="7"/>
    </row>
    <row r="6282" spans="10:10" ht="15">
      <c r="J6282" s="7"/>
    </row>
    <row r="6283" spans="10:10" ht="15">
      <c r="J6283" s="7"/>
    </row>
    <row r="6284" spans="10:10" ht="15">
      <c r="J6284" s="7"/>
    </row>
    <row r="6285" spans="10:10" ht="15">
      <c r="J6285" s="7"/>
    </row>
    <row r="6286" spans="10:10" ht="15">
      <c r="J6286" s="7"/>
    </row>
    <row r="6287" spans="10:10" ht="15">
      <c r="J6287" s="7"/>
    </row>
    <row r="6288" spans="10:10" ht="15">
      <c r="J6288" s="7"/>
    </row>
    <row r="6289" spans="10:10" ht="15">
      <c r="J6289" s="7"/>
    </row>
    <row r="6290" spans="10:10" ht="15">
      <c r="J6290" s="7"/>
    </row>
    <row r="6291" spans="10:10" ht="15">
      <c r="J6291" s="7"/>
    </row>
    <row r="6292" spans="10:10" ht="15">
      <c r="J6292" s="7"/>
    </row>
    <row r="6293" spans="10:10" ht="15">
      <c r="J6293" s="7"/>
    </row>
    <row r="6294" spans="10:10" ht="15">
      <c r="J6294" s="7"/>
    </row>
    <row r="6295" spans="10:10" ht="15">
      <c r="J6295" s="7"/>
    </row>
    <row r="6296" spans="10:10" ht="15">
      <c r="J6296" s="7"/>
    </row>
    <row r="6297" spans="10:10" ht="15">
      <c r="J6297" s="7"/>
    </row>
    <row r="6298" spans="10:10" ht="15">
      <c r="J6298" s="7"/>
    </row>
    <row r="6299" spans="10:10" ht="15">
      <c r="J6299" s="7"/>
    </row>
    <row r="6300" spans="10:10" ht="15">
      <c r="J6300" s="7"/>
    </row>
    <row r="6301" spans="10:10" ht="15">
      <c r="J6301" s="7"/>
    </row>
    <row r="6302" spans="10:10" ht="15">
      <c r="J6302" s="7"/>
    </row>
    <row r="6303" spans="10:10" ht="15">
      <c r="J6303" s="7"/>
    </row>
    <row r="6304" spans="10:10" ht="15">
      <c r="J6304" s="7"/>
    </row>
    <row r="6305" spans="10:10" ht="15">
      <c r="J6305" s="7"/>
    </row>
    <row r="6306" spans="10:10" ht="15">
      <c r="J6306" s="7"/>
    </row>
    <row r="6307" spans="10:10" ht="15">
      <c r="J6307" s="7"/>
    </row>
    <row r="6308" spans="10:10" ht="15">
      <c r="J6308" s="7"/>
    </row>
    <row r="6309" spans="10:10" ht="15">
      <c r="J6309" s="7"/>
    </row>
    <row r="6310" spans="10:10" ht="15">
      <c r="J6310" s="7"/>
    </row>
    <row r="6311" spans="10:10" ht="15">
      <c r="J6311" s="7"/>
    </row>
    <row r="6312" spans="10:10" ht="15">
      <c r="J6312" s="7"/>
    </row>
    <row r="6313" spans="10:10" ht="15">
      <c r="J6313" s="7"/>
    </row>
    <row r="6314" spans="10:10" ht="15">
      <c r="J6314" s="7"/>
    </row>
    <row r="6315" spans="10:10" ht="15">
      <c r="J6315" s="7"/>
    </row>
    <row r="6316" spans="10:10" ht="15">
      <c r="J6316" s="7"/>
    </row>
    <row r="6317" spans="10:10" ht="15">
      <c r="J6317" s="7"/>
    </row>
    <row r="6318" spans="10:10" ht="15">
      <c r="J6318" s="7"/>
    </row>
    <row r="6319" spans="10:10" ht="15">
      <c r="J6319" s="7"/>
    </row>
    <row r="6320" spans="10:10" ht="15">
      <c r="J6320" s="7"/>
    </row>
    <row r="6321" spans="10:10" ht="15">
      <c r="J6321" s="7"/>
    </row>
    <row r="6322" spans="10:10" ht="15">
      <c r="J6322" s="7"/>
    </row>
    <row r="6323" spans="10:10" ht="15">
      <c r="J6323" s="7"/>
    </row>
    <row r="6324" spans="10:10" ht="15">
      <c r="J6324" s="7"/>
    </row>
    <row r="6325" spans="10:10" ht="15">
      <c r="J6325" s="7"/>
    </row>
    <row r="6326" spans="10:10" ht="15">
      <c r="J6326" s="7"/>
    </row>
    <row r="6327" spans="10:10" ht="15">
      <c r="J6327" s="7"/>
    </row>
    <row r="6328" spans="10:10" ht="15">
      <c r="J6328" s="7"/>
    </row>
    <row r="6329" spans="10:10" ht="15">
      <c r="J6329" s="7"/>
    </row>
    <row r="6330" spans="10:10" ht="15">
      <c r="J6330" s="7"/>
    </row>
    <row r="6331" spans="10:10" ht="15">
      <c r="J6331" s="7"/>
    </row>
    <row r="6332" spans="10:10" ht="15">
      <c r="J6332" s="7"/>
    </row>
    <row r="6333" spans="10:10" ht="15">
      <c r="J6333" s="7"/>
    </row>
    <row r="6334" spans="10:10" ht="15">
      <c r="J6334" s="7"/>
    </row>
    <row r="6335" spans="10:10" ht="15">
      <c r="J6335" s="7"/>
    </row>
    <row r="6336" spans="10:10" ht="15">
      <c r="J6336" s="7"/>
    </row>
    <row r="6337" spans="10:10" ht="15">
      <c r="J6337" s="7"/>
    </row>
    <row r="6338" spans="10:10" ht="15">
      <c r="J6338" s="7"/>
    </row>
    <row r="6339" spans="10:10" ht="15">
      <c r="J6339" s="7"/>
    </row>
    <row r="6340" spans="10:10" ht="15">
      <c r="J6340" s="7"/>
    </row>
    <row r="6341" spans="10:10" ht="15">
      <c r="J6341" s="7"/>
    </row>
    <row r="6342" spans="10:10" ht="15">
      <c r="J6342" s="7"/>
    </row>
    <row r="6343" spans="10:10" ht="15">
      <c r="J6343" s="7"/>
    </row>
    <row r="6344" spans="10:10" ht="15">
      <c r="J6344" s="7"/>
    </row>
    <row r="6345" spans="10:10" ht="15">
      <c r="J6345" s="7"/>
    </row>
    <row r="6346" spans="10:10" ht="15">
      <c r="J6346" s="7"/>
    </row>
    <row r="6347" spans="10:10" ht="15">
      <c r="J6347" s="7"/>
    </row>
    <row r="6348" spans="10:10" ht="15">
      <c r="J6348" s="7"/>
    </row>
    <row r="6349" spans="10:10" ht="15">
      <c r="J6349" s="7"/>
    </row>
    <row r="6350" spans="10:10" ht="15">
      <c r="J6350" s="7"/>
    </row>
    <row r="6351" spans="10:10" ht="15">
      <c r="J6351" s="7"/>
    </row>
    <row r="6352" spans="10:10" ht="15">
      <c r="J6352" s="7"/>
    </row>
    <row r="6353" spans="10:10" ht="15">
      <c r="J6353" s="7"/>
    </row>
    <row r="6354" spans="10:10" ht="15">
      <c r="J6354" s="7"/>
    </row>
    <row r="6355" spans="10:10" ht="15">
      <c r="J6355" s="7"/>
    </row>
    <row r="6356" spans="10:10" ht="15">
      <c r="J6356" s="7"/>
    </row>
    <row r="6357" spans="10:10" ht="15">
      <c r="J6357" s="7"/>
    </row>
    <row r="6358" spans="10:10" ht="15">
      <c r="J6358" s="7"/>
    </row>
    <row r="6359" spans="10:10" ht="15">
      <c r="J6359" s="7"/>
    </row>
    <row r="6360" spans="10:10" ht="15">
      <c r="J6360" s="7"/>
    </row>
    <row r="6361" spans="10:10" ht="15">
      <c r="J6361" s="7"/>
    </row>
    <row r="6362" spans="10:10" ht="15">
      <c r="J6362" s="7"/>
    </row>
    <row r="6363" spans="10:10" ht="15">
      <c r="J6363" s="7"/>
    </row>
    <row r="6364" spans="10:10" ht="15">
      <c r="J6364" s="7"/>
    </row>
    <row r="6365" spans="10:10" ht="15">
      <c r="J6365" s="7"/>
    </row>
    <row r="6366" spans="10:10" ht="15">
      <c r="J6366" s="7"/>
    </row>
    <row r="6367" spans="10:10" ht="15">
      <c r="J6367" s="7"/>
    </row>
    <row r="6368" spans="10:10" ht="15">
      <c r="J6368" s="7"/>
    </row>
    <row r="6369" spans="10:10" ht="15">
      <c r="J6369" s="7"/>
    </row>
    <row r="6370" spans="10:10" ht="15">
      <c r="J6370" s="7"/>
    </row>
    <row r="6371" spans="10:10" ht="15">
      <c r="J6371" s="7"/>
    </row>
    <row r="6372" spans="10:10" ht="15">
      <c r="J6372" s="7"/>
    </row>
    <row r="6373" spans="10:10" ht="15">
      <c r="J6373" s="7"/>
    </row>
    <row r="6374" spans="10:10" ht="15">
      <c r="J6374" s="7"/>
    </row>
    <row r="6375" spans="10:10" ht="15">
      <c r="J6375" s="7"/>
    </row>
    <row r="6376" spans="10:10" ht="15">
      <c r="J6376" s="7"/>
    </row>
    <row r="6377" spans="10:10" ht="15">
      <c r="J6377" s="7"/>
    </row>
    <row r="6378" spans="10:10" ht="15">
      <c r="J6378" s="7"/>
    </row>
    <row r="6379" spans="10:10" ht="15">
      <c r="J6379" s="7"/>
    </row>
    <row r="6380" spans="10:10" ht="15">
      <c r="J6380" s="7"/>
    </row>
    <row r="6381" spans="10:10" ht="15">
      <c r="J6381" s="7"/>
    </row>
    <row r="6382" spans="10:10" ht="15">
      <c r="J6382" s="7"/>
    </row>
    <row r="6383" spans="10:10" ht="15">
      <c r="J6383" s="7"/>
    </row>
    <row r="6384" spans="10:10" ht="15">
      <c r="J6384" s="7"/>
    </row>
    <row r="6385" spans="10:10" ht="15">
      <c r="J6385" s="7"/>
    </row>
    <row r="6386" spans="10:10" ht="15">
      <c r="J6386" s="7"/>
    </row>
    <row r="6387" spans="10:10" ht="15">
      <c r="J6387" s="7"/>
    </row>
    <row r="6388" spans="10:10" ht="15">
      <c r="J6388" s="7"/>
    </row>
    <row r="6389" spans="10:10" ht="15">
      <c r="J6389" s="7"/>
    </row>
    <row r="6390" spans="10:10" ht="15">
      <c r="J6390" s="7"/>
    </row>
    <row r="6391" spans="10:10" ht="15">
      <c r="J6391" s="7"/>
    </row>
    <row r="6392" spans="10:10" ht="15">
      <c r="J6392" s="7"/>
    </row>
    <row r="6393" spans="10:10" ht="15">
      <c r="J6393" s="7"/>
    </row>
    <row r="6394" spans="10:10" ht="15">
      <c r="J6394" s="7"/>
    </row>
    <row r="6395" spans="10:10" ht="15">
      <c r="J6395" s="7"/>
    </row>
    <row r="6396" spans="10:10" ht="15">
      <c r="J6396" s="7"/>
    </row>
    <row r="6397" spans="10:10" ht="15">
      <c r="J6397" s="7"/>
    </row>
    <row r="6398" spans="10:10" ht="15">
      <c r="J6398" s="7"/>
    </row>
    <row r="6399" spans="10:10" ht="15">
      <c r="J6399" s="7"/>
    </row>
    <row r="6400" spans="10:10" ht="15">
      <c r="J6400" s="7"/>
    </row>
    <row r="6401" spans="10:10" ht="15">
      <c r="J6401" s="7"/>
    </row>
    <row r="6402" spans="10:10" ht="15">
      <c r="J6402" s="7"/>
    </row>
    <row r="6403" spans="10:10" ht="15">
      <c r="J6403" s="7"/>
    </row>
    <row r="6404" spans="10:10" ht="15">
      <c r="J6404" s="7"/>
    </row>
    <row r="6405" spans="10:10" ht="15">
      <c r="J6405" s="7"/>
    </row>
    <row r="6406" spans="10:10" ht="15">
      <c r="J6406" s="7"/>
    </row>
    <row r="6407" spans="10:10" ht="15">
      <c r="J6407" s="7"/>
    </row>
    <row r="6408" spans="10:10" ht="15">
      <c r="J6408" s="7"/>
    </row>
    <row r="6409" spans="10:10" ht="15">
      <c r="J6409" s="7"/>
    </row>
    <row r="6410" spans="10:10" ht="15">
      <c r="J6410" s="7"/>
    </row>
    <row r="6411" spans="10:10" ht="15">
      <c r="J6411" s="7"/>
    </row>
    <row r="6412" spans="10:10" ht="15">
      <c r="J6412" s="7"/>
    </row>
    <row r="6413" spans="10:10" ht="15">
      <c r="J6413" s="7"/>
    </row>
    <row r="6414" spans="10:10" ht="15">
      <c r="J6414" s="7"/>
    </row>
    <row r="6415" spans="10:10" ht="15">
      <c r="J6415" s="7"/>
    </row>
    <row r="6416" spans="10:10" ht="15">
      <c r="J6416" s="7"/>
    </row>
    <row r="6417" spans="10:10" ht="15">
      <c r="J6417" s="7"/>
    </row>
    <row r="6418" spans="10:10" ht="15">
      <c r="J6418" s="7"/>
    </row>
    <row r="6419" spans="10:10" ht="15">
      <c r="J6419" s="7"/>
    </row>
    <row r="6420" spans="10:10" ht="15">
      <c r="J6420" s="7"/>
    </row>
    <row r="6421" spans="10:10" ht="15">
      <c r="J6421" s="7"/>
    </row>
    <row r="6422" spans="10:10" ht="15">
      <c r="J6422" s="7"/>
    </row>
    <row r="6423" spans="10:10" ht="15">
      <c r="J6423" s="7"/>
    </row>
    <row r="6424" spans="10:10" ht="15">
      <c r="J6424" s="7"/>
    </row>
    <row r="6425" spans="10:10" ht="15">
      <c r="J6425" s="7"/>
    </row>
    <row r="6426" spans="10:10" ht="15">
      <c r="J6426" s="7"/>
    </row>
    <row r="6427" spans="10:10" ht="15">
      <c r="J6427" s="7"/>
    </row>
    <row r="6428" spans="10:10" ht="15">
      <c r="J6428" s="7"/>
    </row>
    <row r="6429" spans="10:10" ht="15">
      <c r="J6429" s="7"/>
    </row>
    <row r="6430" spans="10:10" ht="15">
      <c r="J6430" s="7"/>
    </row>
    <row r="6431" spans="10:10" ht="15">
      <c r="J6431" s="7"/>
    </row>
    <row r="6432" spans="10:10" ht="15">
      <c r="J6432" s="7"/>
    </row>
    <row r="6433" spans="10:10" ht="15">
      <c r="J6433" s="7"/>
    </row>
    <row r="6434" spans="10:10" ht="15">
      <c r="J6434" s="7"/>
    </row>
    <row r="6435" spans="10:10" ht="15">
      <c r="J6435" s="7"/>
    </row>
    <row r="6436" spans="10:10" ht="15">
      <c r="J6436" s="7"/>
    </row>
    <row r="6437" spans="10:10" ht="15">
      <c r="J6437" s="7"/>
    </row>
    <row r="6438" spans="10:10" ht="15">
      <c r="J6438" s="7"/>
    </row>
    <row r="6439" spans="10:10" ht="15">
      <c r="J6439" s="7"/>
    </row>
    <row r="6440" spans="10:10" ht="15">
      <c r="J6440" s="7"/>
    </row>
    <row r="6441" spans="10:10" ht="15">
      <c r="J6441" s="7"/>
    </row>
    <row r="6442" spans="10:10" ht="15">
      <c r="J6442" s="7"/>
    </row>
    <row r="6443" spans="10:10" ht="15">
      <c r="J6443" s="7"/>
    </row>
    <row r="6444" spans="10:10" ht="15">
      <c r="J6444" s="7"/>
    </row>
    <row r="6445" spans="10:10" ht="15">
      <c r="J6445" s="7"/>
    </row>
    <row r="6446" spans="10:10" ht="15">
      <c r="J6446" s="7"/>
    </row>
    <row r="6447" spans="10:10" ht="15">
      <c r="J6447" s="7"/>
    </row>
    <row r="6448" spans="10:10" ht="15">
      <c r="J6448" s="7"/>
    </row>
    <row r="6449" spans="10:10" ht="15">
      <c r="J6449" s="7"/>
    </row>
    <row r="6450" spans="10:10" ht="15">
      <c r="J6450" s="7"/>
    </row>
    <row r="6451" spans="10:10" ht="15">
      <c r="J6451" s="7"/>
    </row>
    <row r="6452" spans="10:10" ht="15">
      <c r="J6452" s="7"/>
    </row>
    <row r="6453" spans="10:10" ht="15">
      <c r="J6453" s="7"/>
    </row>
    <row r="6454" spans="10:10" ht="15">
      <c r="J6454" s="7"/>
    </row>
    <row r="6455" spans="10:10" ht="15">
      <c r="J6455" s="7"/>
    </row>
    <row r="6456" spans="10:10" ht="15">
      <c r="J6456" s="7"/>
    </row>
    <row r="6457" spans="10:10" ht="15">
      <c r="J6457" s="7"/>
    </row>
    <row r="6458" spans="10:10" ht="15">
      <c r="J6458" s="7"/>
    </row>
    <row r="6459" spans="10:10" ht="15">
      <c r="J6459" s="7"/>
    </row>
    <row r="6460" spans="10:10" ht="15">
      <c r="J6460" s="7"/>
    </row>
    <row r="6461" spans="10:10" ht="15">
      <c r="J6461" s="7"/>
    </row>
    <row r="6462" spans="10:10" ht="15">
      <c r="J6462" s="7"/>
    </row>
    <row r="6463" spans="10:10" ht="15">
      <c r="J6463" s="7"/>
    </row>
    <row r="6464" spans="10:10" ht="15">
      <c r="J6464" s="7"/>
    </row>
    <row r="6465" spans="10:10" ht="15">
      <c r="J6465" s="7"/>
    </row>
    <row r="6466" spans="10:10" ht="15">
      <c r="J6466" s="7"/>
    </row>
    <row r="6467" spans="10:10" ht="15">
      <c r="J6467" s="7"/>
    </row>
    <row r="6468" spans="10:10" ht="15">
      <c r="J6468" s="7"/>
    </row>
    <row r="6469" spans="10:10" ht="15">
      <c r="J6469" s="7"/>
    </row>
    <row r="6470" spans="10:10" ht="15">
      <c r="J6470" s="7"/>
    </row>
    <row r="6471" spans="10:10" ht="15">
      <c r="J6471" s="7"/>
    </row>
    <row r="6472" spans="10:10" ht="15">
      <c r="J6472" s="7"/>
    </row>
    <row r="6473" spans="10:10" ht="15">
      <c r="J6473" s="7"/>
    </row>
    <row r="6474" spans="10:10" ht="15">
      <c r="J6474" s="7"/>
    </row>
    <row r="6475" spans="10:10" ht="15">
      <c r="J6475" s="7"/>
    </row>
    <row r="6476" spans="10:10" ht="15">
      <c r="J6476" s="7"/>
    </row>
    <row r="6477" spans="10:10" ht="15">
      <c r="J6477" s="7"/>
    </row>
    <row r="6478" spans="10:10" ht="15">
      <c r="J6478" s="7"/>
    </row>
    <row r="6479" spans="10:10" ht="15">
      <c r="J6479" s="7"/>
    </row>
    <row r="6480" spans="10:10" ht="15">
      <c r="J6480" s="7"/>
    </row>
    <row r="6481" spans="10:10" ht="15">
      <c r="J6481" s="7"/>
    </row>
    <row r="6482" spans="10:10" ht="15">
      <c r="J6482" s="7"/>
    </row>
    <row r="6483" spans="10:10" ht="15">
      <c r="J6483" s="7"/>
    </row>
    <row r="6484" spans="10:10" ht="15">
      <c r="J6484" s="7"/>
    </row>
    <row r="6485" spans="10:10" ht="15">
      <c r="J6485" s="7"/>
    </row>
    <row r="6486" spans="10:10" ht="15">
      <c r="J6486" s="7"/>
    </row>
    <row r="6487" spans="10:10" ht="15">
      <c r="J6487" s="7"/>
    </row>
    <row r="6488" spans="10:10" ht="15">
      <c r="J6488" s="7"/>
    </row>
    <row r="6489" spans="10:10" ht="15">
      <c r="J6489" s="7"/>
    </row>
    <row r="6490" spans="10:10" ht="15">
      <c r="J6490" s="7"/>
    </row>
    <row r="6491" spans="10:10" ht="15">
      <c r="J6491" s="7"/>
    </row>
    <row r="6492" spans="10:10" ht="15">
      <c r="J6492" s="7"/>
    </row>
    <row r="6493" spans="10:10" ht="15">
      <c r="J6493" s="7"/>
    </row>
    <row r="6494" spans="10:10" ht="15">
      <c r="J6494" s="7"/>
    </row>
    <row r="6495" spans="10:10" ht="15">
      <c r="J6495" s="7"/>
    </row>
    <row r="6496" spans="10:10" ht="15">
      <c r="J6496" s="7"/>
    </row>
    <row r="6497" spans="10:10" ht="15">
      <c r="J6497" s="7"/>
    </row>
    <row r="6498" spans="10:10" ht="15">
      <c r="J6498" s="7"/>
    </row>
    <row r="6499" spans="10:10" ht="15">
      <c r="J6499" s="7"/>
    </row>
    <row r="6500" spans="10:10" ht="15">
      <c r="J6500" s="7"/>
    </row>
    <row r="6501" spans="10:10" ht="15">
      <c r="J6501" s="7"/>
    </row>
    <row r="6502" spans="10:10" ht="15">
      <c r="J6502" s="7"/>
    </row>
    <row r="6503" spans="10:10" ht="15">
      <c r="J6503" s="7"/>
    </row>
    <row r="6504" spans="10:10" ht="15">
      <c r="J6504" s="7"/>
    </row>
    <row r="6505" spans="10:10" ht="15">
      <c r="J6505" s="7"/>
    </row>
    <row r="6506" spans="10:10" ht="15">
      <c r="J6506" s="7"/>
    </row>
    <row r="6507" spans="10:10" ht="15">
      <c r="J6507" s="7"/>
    </row>
    <row r="6508" spans="10:10" ht="15">
      <c r="J6508" s="7"/>
    </row>
    <row r="6509" spans="10:10" ht="15">
      <c r="J6509" s="7"/>
    </row>
    <row r="6510" spans="10:10" ht="15">
      <c r="J6510" s="7"/>
    </row>
    <row r="6511" spans="10:10" ht="15">
      <c r="J6511" s="7"/>
    </row>
    <row r="6512" spans="10:10" ht="15">
      <c r="J6512" s="7"/>
    </row>
    <row r="6513" spans="10:10" ht="15">
      <c r="J6513" s="7"/>
    </row>
    <row r="6514" spans="10:10" ht="15">
      <c r="J6514" s="7"/>
    </row>
    <row r="6515" spans="10:10" ht="15">
      <c r="J6515" s="7"/>
    </row>
    <row r="6516" spans="10:10" ht="15">
      <c r="J6516" s="7"/>
    </row>
    <row r="6517" spans="10:10" ht="15">
      <c r="J6517" s="7"/>
    </row>
    <row r="6518" spans="10:10" ht="15">
      <c r="J6518" s="7"/>
    </row>
    <row r="6519" spans="10:10" ht="15">
      <c r="J6519" s="7"/>
    </row>
    <row r="6520" spans="10:10" ht="15">
      <c r="J6520" s="7"/>
    </row>
    <row r="6521" spans="10:10" ht="15">
      <c r="J6521" s="7"/>
    </row>
    <row r="6522" spans="10:10" ht="15">
      <c r="J6522" s="7"/>
    </row>
    <row r="6523" spans="10:10" ht="15">
      <c r="J6523" s="7"/>
    </row>
    <row r="6524" spans="10:10" ht="15">
      <c r="J6524" s="7"/>
    </row>
    <row r="6525" spans="10:10" ht="15">
      <c r="J6525" s="7"/>
    </row>
    <row r="6526" spans="10:10" ht="15">
      <c r="J6526" s="7"/>
    </row>
    <row r="6527" spans="10:10" ht="15">
      <c r="J6527" s="7"/>
    </row>
    <row r="6528" spans="10:10" ht="15">
      <c r="J6528" s="7"/>
    </row>
    <row r="6529" spans="10:10" ht="15">
      <c r="J6529" s="7"/>
    </row>
    <row r="6530" spans="10:10" ht="15">
      <c r="J6530" s="7"/>
    </row>
    <row r="6531" spans="10:10" ht="15">
      <c r="J6531" s="7"/>
    </row>
    <row r="6532" spans="10:10" ht="15">
      <c r="J6532" s="7"/>
    </row>
    <row r="6533" spans="10:10" ht="15">
      <c r="J6533" s="7"/>
    </row>
    <row r="6534" spans="10:10" ht="15">
      <c r="J6534" s="7"/>
    </row>
    <row r="6535" spans="10:10" ht="15">
      <c r="J6535" s="7"/>
    </row>
    <row r="6536" spans="10:10" ht="15">
      <c r="J6536" s="7"/>
    </row>
    <row r="6537" spans="10:10" ht="15">
      <c r="J6537" s="7"/>
    </row>
    <row r="6538" spans="10:10" ht="15">
      <c r="J6538" s="7"/>
    </row>
    <row r="6539" spans="10:10" ht="15">
      <c r="J6539" s="7"/>
    </row>
    <row r="6540" spans="10:10" ht="15">
      <c r="J6540" s="7"/>
    </row>
    <row r="6541" spans="10:10" ht="15">
      <c r="J6541" s="7"/>
    </row>
    <row r="6542" spans="10:10" ht="15">
      <c r="J6542" s="7"/>
    </row>
    <row r="6543" spans="10:10" ht="15">
      <c r="J6543" s="7"/>
    </row>
    <row r="6544" spans="10:10" ht="15">
      <c r="J6544" s="7"/>
    </row>
    <row r="6545" spans="10:10" ht="15">
      <c r="J6545" s="7"/>
    </row>
    <row r="6546" spans="10:10" ht="15">
      <c r="J6546" s="7"/>
    </row>
    <row r="6547" spans="10:10" ht="15">
      <c r="J6547" s="7"/>
    </row>
    <row r="6548" spans="10:10" ht="15">
      <c r="J6548" s="7"/>
    </row>
    <row r="6549" spans="10:10" ht="15">
      <c r="J6549" s="7"/>
    </row>
    <row r="6550" spans="10:10" ht="15">
      <c r="J6550" s="7"/>
    </row>
    <row r="6551" spans="10:10" ht="15">
      <c r="J6551" s="7"/>
    </row>
    <row r="6552" spans="10:10" ht="15">
      <c r="J6552" s="7"/>
    </row>
    <row r="6553" spans="10:10" ht="15">
      <c r="J6553" s="7"/>
    </row>
    <row r="6554" spans="10:10" ht="15">
      <c r="J6554" s="7"/>
    </row>
    <row r="6555" spans="10:10" ht="15">
      <c r="J6555" s="7"/>
    </row>
    <row r="6556" spans="10:10" ht="15">
      <c r="J6556" s="7"/>
    </row>
    <row r="6557" spans="10:10" ht="15">
      <c r="J6557" s="7"/>
    </row>
    <row r="6558" spans="10:10" ht="15">
      <c r="J6558" s="7"/>
    </row>
    <row r="6559" spans="10:10" ht="15">
      <c r="J6559" s="7"/>
    </row>
    <row r="6560" spans="10:10" ht="15">
      <c r="J6560" s="7"/>
    </row>
    <row r="6561" spans="10:10" ht="15">
      <c r="J6561" s="7"/>
    </row>
    <row r="6562" spans="10:10" ht="15">
      <c r="J6562" s="7"/>
    </row>
    <row r="6563" spans="10:10" ht="15">
      <c r="J6563" s="7"/>
    </row>
    <row r="6564" spans="10:10" ht="15">
      <c r="J6564" s="7"/>
    </row>
    <row r="6565" spans="10:10" ht="15">
      <c r="J6565" s="7"/>
    </row>
    <row r="6566" spans="10:10" ht="15">
      <c r="J6566" s="7"/>
    </row>
    <row r="6567" spans="10:10" ht="15">
      <c r="J6567" s="7"/>
    </row>
    <row r="6568" spans="10:10" ht="15">
      <c r="J6568" s="7"/>
    </row>
    <row r="6569" spans="10:10" ht="15">
      <c r="J6569" s="7"/>
    </row>
    <row r="6570" spans="10:10" ht="15">
      <c r="J6570" s="7"/>
    </row>
    <row r="6571" spans="10:10" ht="15">
      <c r="J6571" s="7"/>
    </row>
    <row r="6572" spans="10:10" ht="15">
      <c r="J6572" s="7"/>
    </row>
    <row r="6573" spans="10:10" ht="15">
      <c r="J6573" s="7"/>
    </row>
    <row r="6574" spans="10:10" ht="15">
      <c r="J6574" s="7"/>
    </row>
    <row r="6575" spans="10:10" ht="15">
      <c r="J6575" s="7"/>
    </row>
    <row r="6576" spans="10:10" ht="15">
      <c r="J6576" s="7"/>
    </row>
    <row r="6577" spans="10:10" ht="15">
      <c r="J6577" s="7"/>
    </row>
    <row r="6578" spans="10:10" ht="15">
      <c r="J6578" s="7"/>
    </row>
    <row r="6579" spans="10:10" ht="15">
      <c r="J6579" s="7"/>
    </row>
    <row r="6580" spans="10:10" ht="15">
      <c r="J6580" s="7"/>
    </row>
    <row r="6581" spans="10:10" ht="15">
      <c r="J6581" s="7"/>
    </row>
    <row r="6582" spans="10:10" ht="15">
      <c r="J6582" s="7"/>
    </row>
    <row r="6583" spans="10:10" ht="15">
      <c r="J6583" s="7"/>
    </row>
    <row r="6584" spans="10:10" ht="15">
      <c r="J6584" s="7"/>
    </row>
    <row r="6585" spans="10:10" ht="15">
      <c r="J6585" s="7"/>
    </row>
    <row r="6586" spans="10:10" ht="15">
      <c r="J6586" s="7"/>
    </row>
    <row r="6587" spans="10:10" ht="15">
      <c r="J6587" s="7"/>
    </row>
    <row r="6588" spans="10:10" ht="15">
      <c r="J6588" s="7"/>
    </row>
    <row r="6589" spans="10:10" ht="15">
      <c r="J6589" s="7"/>
    </row>
    <row r="6590" spans="10:10" ht="15">
      <c r="J6590" s="7"/>
    </row>
    <row r="6591" spans="10:10" ht="15">
      <c r="J6591" s="7"/>
    </row>
    <row r="6592" spans="10:10" ht="15">
      <c r="J6592" s="7"/>
    </row>
    <row r="6593" spans="10:10" ht="15">
      <c r="J6593" s="7"/>
    </row>
    <row r="6594" spans="10:10" ht="15">
      <c r="J6594" s="7"/>
    </row>
    <row r="6595" spans="10:10" ht="15">
      <c r="J6595" s="7"/>
    </row>
    <row r="6596" spans="10:10" ht="15">
      <c r="J6596" s="7"/>
    </row>
    <row r="6597" spans="10:10" ht="15">
      <c r="J6597" s="7"/>
    </row>
    <row r="6598" spans="10:10" ht="15">
      <c r="J6598" s="7"/>
    </row>
    <row r="6599" spans="10:10" ht="15">
      <c r="J6599" s="7"/>
    </row>
    <row r="6600" spans="10:10" ht="15">
      <c r="J6600" s="7"/>
    </row>
    <row r="6601" spans="10:10" ht="15">
      <c r="J6601" s="7"/>
    </row>
    <row r="6602" spans="10:10" ht="15">
      <c r="J6602" s="7"/>
    </row>
    <row r="6603" spans="10:10" ht="15">
      <c r="J6603" s="7"/>
    </row>
    <row r="6604" spans="10:10" ht="15">
      <c r="J6604" s="7"/>
    </row>
    <row r="6605" spans="10:10" ht="15">
      <c r="J6605" s="7"/>
    </row>
    <row r="6606" spans="10:10" ht="15">
      <c r="J6606" s="7"/>
    </row>
    <row r="6607" spans="10:10" ht="15">
      <c r="J6607" s="7"/>
    </row>
    <row r="6608" spans="10:10" ht="15">
      <c r="J6608" s="7"/>
    </row>
    <row r="6609" spans="10:10" ht="15">
      <c r="J6609" s="7"/>
    </row>
    <row r="6610" spans="10:10" ht="15">
      <c r="J6610" s="7"/>
    </row>
    <row r="6611" spans="10:10" ht="15">
      <c r="J6611" s="7"/>
    </row>
    <row r="6612" spans="10:10" ht="15">
      <c r="J6612" s="7"/>
    </row>
    <row r="6613" spans="10:10" ht="15">
      <c r="J6613" s="7"/>
    </row>
    <row r="6614" spans="10:10" ht="15">
      <c r="J6614" s="7"/>
    </row>
    <row r="6615" spans="10:10" ht="15">
      <c r="J6615" s="7"/>
    </row>
    <row r="6616" spans="10:10" ht="15">
      <c r="J6616" s="7"/>
    </row>
    <row r="6617" spans="10:10" ht="15">
      <c r="J6617" s="7"/>
    </row>
    <row r="6618" spans="10:10" ht="15">
      <c r="J6618" s="7"/>
    </row>
    <row r="6619" spans="10:10" ht="15">
      <c r="J6619" s="7"/>
    </row>
    <row r="6620" spans="10:10" ht="15">
      <c r="J6620" s="7"/>
    </row>
    <row r="6621" spans="10:10" ht="15">
      <c r="J6621" s="7"/>
    </row>
    <row r="6622" spans="10:10" ht="15">
      <c r="J6622" s="7"/>
    </row>
    <row r="6623" spans="10:10" ht="15">
      <c r="J6623" s="7"/>
    </row>
    <row r="6624" spans="10:10" ht="15">
      <c r="J6624" s="7"/>
    </row>
    <row r="6625" spans="10:10" ht="15">
      <c r="J6625" s="7"/>
    </row>
    <row r="6626" spans="10:10" ht="15">
      <c r="J6626" s="7"/>
    </row>
    <row r="6627" spans="10:10" ht="15">
      <c r="J6627" s="7"/>
    </row>
    <row r="6628" spans="10:10" ht="15">
      <c r="J6628" s="7"/>
    </row>
    <row r="6629" spans="10:10" ht="15">
      <c r="J6629" s="7"/>
    </row>
    <row r="6630" spans="10:10" ht="15">
      <c r="J6630" s="7"/>
    </row>
    <row r="6631" spans="10:10" ht="15">
      <c r="J6631" s="7"/>
    </row>
    <row r="6632" spans="10:10" ht="15">
      <c r="J6632" s="7"/>
    </row>
    <row r="6633" spans="10:10" ht="15">
      <c r="J6633" s="7"/>
    </row>
    <row r="6634" spans="10:10" ht="15">
      <c r="J6634" s="7"/>
    </row>
    <row r="6635" spans="10:10" ht="15">
      <c r="J6635" s="7"/>
    </row>
    <row r="6636" spans="10:10" ht="15">
      <c r="J6636" s="7"/>
    </row>
    <row r="6637" spans="10:10" ht="15">
      <c r="J6637" s="7"/>
    </row>
    <row r="6638" spans="10:10" ht="15">
      <c r="J6638" s="7"/>
    </row>
    <row r="6639" spans="10:10" ht="15">
      <c r="J6639" s="7"/>
    </row>
    <row r="6640" spans="10:10" ht="15">
      <c r="J6640" s="7"/>
    </row>
    <row r="6641" spans="10:10" ht="15">
      <c r="J6641" s="7"/>
    </row>
    <row r="6642" spans="10:10" ht="15">
      <c r="J6642" s="7"/>
    </row>
    <row r="6643" spans="10:10" ht="15">
      <c r="J6643" s="7"/>
    </row>
    <row r="6644" spans="10:10" ht="15">
      <c r="J6644" s="7"/>
    </row>
    <row r="6645" spans="10:10" ht="15">
      <c r="J6645" s="7"/>
    </row>
    <row r="6646" spans="10:10" ht="15">
      <c r="J6646" s="7"/>
    </row>
    <row r="6647" spans="10:10" ht="15">
      <c r="J6647" s="7"/>
    </row>
    <row r="6648" spans="10:10" ht="15">
      <c r="J6648" s="7"/>
    </row>
    <row r="6649" spans="10:10" ht="15">
      <c r="J6649" s="7"/>
    </row>
    <row r="6650" spans="10:10" ht="15">
      <c r="J6650" s="7"/>
    </row>
    <row r="6651" spans="10:10" ht="15">
      <c r="J6651" s="7"/>
    </row>
    <row r="6652" spans="10:10" ht="15">
      <c r="J6652" s="7"/>
    </row>
    <row r="6653" spans="10:10" ht="15">
      <c r="J6653" s="7"/>
    </row>
    <row r="6654" spans="10:10" ht="15">
      <c r="J6654" s="7"/>
    </row>
    <row r="6655" spans="10:10" ht="15">
      <c r="J6655" s="7"/>
    </row>
    <row r="6656" spans="10:10" ht="15">
      <c r="J6656" s="7"/>
    </row>
    <row r="6657" spans="10:10" ht="15">
      <c r="J6657" s="7"/>
    </row>
    <row r="6658" spans="10:10" ht="15">
      <c r="J6658" s="7"/>
    </row>
    <row r="6659" spans="10:10" ht="15">
      <c r="J6659" s="7"/>
    </row>
    <row r="6660" spans="10:10" ht="15">
      <c r="J6660" s="7"/>
    </row>
    <row r="6661" spans="10:10" ht="15">
      <c r="J6661" s="7"/>
    </row>
    <row r="6662" spans="10:10" ht="15">
      <c r="J6662" s="7"/>
    </row>
    <row r="6663" spans="10:10" ht="15">
      <c r="J6663" s="7"/>
    </row>
    <row r="6664" spans="10:10" ht="15">
      <c r="J6664" s="7"/>
    </row>
    <row r="6665" spans="10:10" ht="15">
      <c r="J6665" s="7"/>
    </row>
    <row r="6666" spans="10:10" ht="15">
      <c r="J6666" s="7"/>
    </row>
    <row r="6667" spans="10:10" ht="15">
      <c r="J6667" s="7"/>
    </row>
    <row r="6668" spans="10:10" ht="15">
      <c r="J6668" s="7"/>
    </row>
    <row r="6669" spans="10:10" ht="15">
      <c r="J6669" s="7"/>
    </row>
    <row r="6670" spans="10:10" ht="15">
      <c r="J6670" s="7"/>
    </row>
    <row r="6671" spans="10:10" ht="15">
      <c r="J6671" s="7"/>
    </row>
    <row r="6672" spans="10:10" ht="15">
      <c r="J6672" s="7"/>
    </row>
    <row r="6673" spans="10:10" ht="15">
      <c r="J6673" s="7"/>
    </row>
    <row r="6674" spans="10:10" ht="15">
      <c r="J6674" s="7"/>
    </row>
    <row r="6675" spans="10:10" ht="15">
      <c r="J6675" s="7"/>
    </row>
    <row r="6676" spans="10:10" ht="15">
      <c r="J6676" s="7"/>
    </row>
    <row r="6677" spans="10:10" ht="15">
      <c r="J6677" s="7"/>
    </row>
    <row r="6678" spans="10:10" ht="15">
      <c r="J6678" s="7"/>
    </row>
    <row r="6679" spans="10:10" ht="15">
      <c r="J6679" s="7"/>
    </row>
    <row r="6680" spans="10:10" ht="15">
      <c r="J6680" s="7"/>
    </row>
    <row r="6681" spans="10:10" ht="15">
      <c r="J6681" s="7"/>
    </row>
    <row r="6682" spans="10:10" ht="15">
      <c r="J6682" s="7"/>
    </row>
    <row r="6683" spans="10:10" ht="15">
      <c r="J6683" s="7"/>
    </row>
    <row r="6684" spans="10:10" ht="15">
      <c r="J6684" s="7"/>
    </row>
    <row r="6685" spans="10:10" ht="15">
      <c r="J6685" s="7"/>
    </row>
    <row r="6686" spans="10:10" ht="15">
      <c r="J6686" s="7"/>
    </row>
    <row r="6687" spans="10:10" ht="15">
      <c r="J6687" s="7"/>
    </row>
    <row r="6688" spans="10:10" ht="15">
      <c r="J6688" s="7"/>
    </row>
    <row r="6689" spans="10:10" ht="15">
      <c r="J6689" s="7"/>
    </row>
    <row r="6690" spans="10:10" ht="15">
      <c r="J6690" s="7"/>
    </row>
    <row r="6691" spans="10:10" ht="15">
      <c r="J6691" s="7"/>
    </row>
    <row r="6692" spans="10:10" ht="15">
      <c r="J6692" s="7"/>
    </row>
    <row r="6693" spans="10:10" ht="15">
      <c r="J6693" s="7"/>
    </row>
    <row r="6694" spans="10:10" ht="15">
      <c r="J6694" s="7"/>
    </row>
    <row r="6695" spans="10:10" ht="15">
      <c r="J6695" s="7"/>
    </row>
    <row r="6696" spans="10:10" ht="15">
      <c r="J6696" s="7"/>
    </row>
    <row r="6697" spans="10:10" ht="15">
      <c r="J6697" s="7"/>
    </row>
    <row r="6698" spans="10:10" ht="15">
      <c r="J6698" s="7"/>
    </row>
    <row r="6699" spans="10:10" ht="15">
      <c r="J6699" s="7"/>
    </row>
    <row r="6700" spans="10:10" ht="15">
      <c r="J6700" s="7"/>
    </row>
    <row r="6701" spans="10:10" ht="15">
      <c r="J6701" s="7"/>
    </row>
    <row r="6702" spans="10:10" ht="15">
      <c r="J6702" s="7"/>
    </row>
    <row r="6703" spans="10:10" ht="15">
      <c r="J6703" s="7"/>
    </row>
    <row r="6704" spans="10:10" ht="15">
      <c r="J6704" s="7"/>
    </row>
    <row r="6705" spans="10:10" ht="15">
      <c r="J6705" s="7"/>
    </row>
    <row r="6706" spans="10:10" ht="15">
      <c r="J6706" s="7"/>
    </row>
    <row r="6707" spans="10:10" ht="15">
      <c r="J6707" s="7"/>
    </row>
    <row r="6708" spans="10:10" ht="15">
      <c r="J6708" s="7"/>
    </row>
    <row r="6709" spans="10:10" ht="15">
      <c r="J6709" s="7"/>
    </row>
    <row r="6710" spans="10:10" ht="15">
      <c r="J6710" s="7"/>
    </row>
    <row r="6711" spans="10:10" ht="15">
      <c r="J6711" s="7"/>
    </row>
    <row r="6712" spans="10:10" ht="15">
      <c r="J6712" s="7"/>
    </row>
    <row r="6713" spans="10:10" ht="15">
      <c r="J6713" s="7"/>
    </row>
    <row r="6714" spans="10:10" ht="15">
      <c r="J6714" s="7"/>
    </row>
    <row r="6715" spans="10:10" ht="15">
      <c r="J6715" s="7"/>
    </row>
    <row r="6716" spans="10:10" ht="15">
      <c r="J6716" s="7"/>
    </row>
    <row r="6717" spans="10:10" ht="15">
      <c r="J6717" s="7"/>
    </row>
    <row r="6718" spans="10:10" ht="15">
      <c r="J6718" s="7"/>
    </row>
    <row r="6719" spans="10:10" ht="15">
      <c r="J6719" s="7"/>
    </row>
    <row r="6720" spans="10:10" ht="15">
      <c r="J6720" s="7"/>
    </row>
    <row r="6721" spans="10:10" ht="15">
      <c r="J6721" s="7"/>
    </row>
    <row r="6722" spans="10:10" ht="15">
      <c r="J6722" s="7"/>
    </row>
    <row r="6723" spans="10:10" ht="15">
      <c r="J6723" s="7"/>
    </row>
    <row r="6724" spans="10:10" ht="15">
      <c r="J6724" s="7"/>
    </row>
    <row r="6725" spans="10:10" ht="15">
      <c r="J6725" s="7"/>
    </row>
    <row r="6726" spans="10:10" ht="15">
      <c r="J6726" s="7"/>
    </row>
    <row r="6727" spans="10:10" ht="15">
      <c r="J6727" s="7"/>
    </row>
    <row r="6728" spans="10:10" ht="15">
      <c r="J6728" s="7"/>
    </row>
    <row r="6729" spans="10:10" ht="15">
      <c r="J6729" s="7"/>
    </row>
    <row r="6730" spans="10:10" ht="15">
      <c r="J6730" s="7"/>
    </row>
    <row r="6731" spans="10:10" ht="15">
      <c r="J6731" s="7"/>
    </row>
    <row r="6732" spans="10:10" ht="15">
      <c r="J6732" s="7"/>
    </row>
    <row r="6733" spans="10:10" ht="15">
      <c r="J6733" s="7"/>
    </row>
    <row r="6734" spans="10:10" ht="15">
      <c r="J6734" s="7"/>
    </row>
    <row r="6735" spans="10:10" ht="15">
      <c r="J6735" s="7"/>
    </row>
    <row r="6736" spans="10:10" ht="15">
      <c r="J6736" s="7"/>
    </row>
    <row r="6737" spans="10:10" ht="15">
      <c r="J6737" s="7"/>
    </row>
    <row r="6738" spans="10:10" ht="15">
      <c r="J6738" s="7"/>
    </row>
    <row r="6739" spans="10:10" ht="15">
      <c r="J6739" s="7"/>
    </row>
    <row r="6740" spans="10:10" ht="15">
      <c r="J6740" s="7"/>
    </row>
    <row r="6741" spans="10:10" ht="15">
      <c r="J6741" s="7"/>
    </row>
    <row r="6742" spans="10:10" ht="15">
      <c r="J6742" s="7"/>
    </row>
    <row r="6743" spans="10:10" ht="15">
      <c r="J6743" s="7"/>
    </row>
    <row r="6744" spans="10:10" ht="15">
      <c r="J6744" s="7"/>
    </row>
    <row r="6745" spans="10:10" ht="15">
      <c r="J6745" s="7"/>
    </row>
    <row r="6746" spans="10:10" ht="15">
      <c r="J6746" s="7"/>
    </row>
    <row r="6747" spans="10:10" ht="15">
      <c r="J6747" s="7"/>
    </row>
    <row r="6748" spans="10:10" ht="15">
      <c r="J6748" s="7"/>
    </row>
    <row r="6749" spans="10:10" ht="15">
      <c r="J6749" s="7"/>
    </row>
    <row r="6750" spans="10:10" ht="15">
      <c r="J6750" s="7"/>
    </row>
    <row r="6751" spans="10:10" ht="15">
      <c r="J6751" s="7"/>
    </row>
    <row r="6752" spans="10:10" ht="15">
      <c r="J6752" s="7"/>
    </row>
    <row r="6753" spans="10:10" ht="15">
      <c r="J6753" s="7"/>
    </row>
    <row r="6754" spans="10:10" ht="15">
      <c r="J6754" s="7"/>
    </row>
    <row r="6755" spans="10:10" ht="15">
      <c r="J6755" s="7"/>
    </row>
    <row r="6756" spans="10:10" ht="15">
      <c r="J6756" s="7"/>
    </row>
    <row r="6757" spans="10:10" ht="15">
      <c r="J6757" s="7"/>
    </row>
    <row r="6758" spans="10:10" ht="15">
      <c r="J6758" s="7"/>
    </row>
    <row r="6759" spans="10:10" ht="15">
      <c r="J6759" s="7"/>
    </row>
    <row r="6760" spans="10:10" ht="15">
      <c r="J6760" s="7"/>
    </row>
    <row r="6761" spans="10:10" ht="15">
      <c r="J6761" s="7"/>
    </row>
    <row r="6762" spans="10:10" ht="15">
      <c r="J6762" s="7"/>
    </row>
    <row r="6763" spans="10:10" ht="15">
      <c r="J6763" s="7"/>
    </row>
    <row r="6764" spans="10:10" ht="15">
      <c r="J6764" s="7"/>
    </row>
    <row r="6765" spans="10:10" ht="15">
      <c r="J6765" s="7"/>
    </row>
    <row r="6766" spans="10:10" ht="15">
      <c r="J6766" s="7"/>
    </row>
    <row r="6767" spans="10:10" ht="15">
      <c r="J6767" s="7"/>
    </row>
    <row r="6768" spans="10:10" ht="15">
      <c r="J6768" s="7"/>
    </row>
    <row r="6769" spans="10:10" ht="15">
      <c r="J6769" s="7"/>
    </row>
    <row r="6770" spans="10:10" ht="15">
      <c r="J6770" s="7"/>
    </row>
    <row r="6771" spans="10:10" ht="15">
      <c r="J6771" s="7"/>
    </row>
    <row r="6772" spans="10:10" ht="15">
      <c r="J6772" s="7"/>
    </row>
    <row r="6773" spans="10:10" ht="15">
      <c r="J6773" s="7"/>
    </row>
    <row r="6774" spans="10:10" ht="15">
      <c r="J6774" s="7"/>
    </row>
    <row r="6775" spans="10:10" ht="15">
      <c r="J6775" s="7"/>
    </row>
    <row r="6776" spans="10:10" ht="15">
      <c r="J6776" s="7"/>
    </row>
    <row r="6777" spans="10:10" ht="15">
      <c r="J6777" s="7"/>
    </row>
    <row r="6778" spans="10:10" ht="15">
      <c r="J6778" s="7"/>
    </row>
    <row r="6779" spans="10:10" ht="15">
      <c r="J6779" s="7"/>
    </row>
    <row r="6780" spans="10:10" ht="15">
      <c r="J6780" s="7"/>
    </row>
    <row r="6781" spans="10:10" ht="15">
      <c r="J6781" s="7"/>
    </row>
    <row r="6782" spans="10:10" ht="15">
      <c r="J6782" s="7"/>
    </row>
    <row r="6783" spans="10:10" ht="15">
      <c r="J6783" s="7"/>
    </row>
    <row r="6784" spans="10:10" ht="15">
      <c r="J6784" s="7"/>
    </row>
    <row r="6785" spans="10:10" ht="15">
      <c r="J6785" s="7"/>
    </row>
    <row r="6786" spans="10:10" ht="15">
      <c r="J6786" s="7"/>
    </row>
    <row r="6787" spans="10:10" ht="15">
      <c r="J6787" s="7"/>
    </row>
    <row r="6788" spans="10:10" ht="15">
      <c r="J6788" s="7"/>
    </row>
    <row r="6789" spans="10:10" ht="15">
      <c r="J6789" s="7"/>
    </row>
    <row r="6790" spans="10:10" ht="15">
      <c r="J6790" s="7"/>
    </row>
    <row r="6791" spans="10:10" ht="15">
      <c r="J6791" s="7"/>
    </row>
    <row r="6792" spans="10:10" ht="15">
      <c r="J6792" s="7"/>
    </row>
    <row r="6793" spans="10:10" ht="15">
      <c r="J6793" s="7"/>
    </row>
    <row r="6794" spans="10:10" ht="15">
      <c r="J6794" s="7"/>
    </row>
    <row r="6795" spans="10:10" ht="15">
      <c r="J6795" s="7"/>
    </row>
    <row r="6796" spans="10:10" ht="15">
      <c r="J6796" s="7"/>
    </row>
    <row r="6797" spans="10:10" ht="15">
      <c r="J6797" s="7"/>
    </row>
    <row r="6798" spans="10:10" ht="15">
      <c r="J6798" s="7"/>
    </row>
    <row r="6799" spans="10:10" ht="15">
      <c r="J6799" s="7"/>
    </row>
    <row r="6800" spans="10:10" ht="15">
      <c r="J6800" s="7"/>
    </row>
    <row r="6801" spans="10:10" ht="15">
      <c r="J6801" s="7"/>
    </row>
    <row r="6802" spans="10:10" ht="15">
      <c r="J6802" s="7"/>
    </row>
    <row r="6803" spans="10:10" ht="15">
      <c r="J6803" s="7"/>
    </row>
    <row r="6804" spans="10:10" ht="15">
      <c r="J6804" s="7"/>
    </row>
    <row r="6805" spans="10:10" ht="15">
      <c r="J6805" s="7"/>
    </row>
    <row r="6806" spans="10:10" ht="15">
      <c r="J6806" s="7"/>
    </row>
    <row r="6807" spans="10:10" ht="15">
      <c r="J6807" s="7"/>
    </row>
    <row r="6808" spans="10:10" ht="15">
      <c r="J6808" s="7"/>
    </row>
    <row r="6809" spans="10:10" ht="15">
      <c r="J6809" s="7"/>
    </row>
    <row r="6810" spans="10:10" ht="15">
      <c r="J6810" s="7"/>
    </row>
    <row r="6811" spans="10:10" ht="15">
      <c r="J6811" s="7"/>
    </row>
    <row r="6812" spans="10:10" ht="15">
      <c r="J6812" s="7"/>
    </row>
    <row r="6813" spans="10:10" ht="15">
      <c r="J6813" s="7"/>
    </row>
    <row r="6814" spans="10:10" ht="15">
      <c r="J6814" s="7"/>
    </row>
    <row r="6815" spans="10:10" ht="15">
      <c r="J6815" s="7"/>
    </row>
    <row r="6816" spans="10:10" ht="15">
      <c r="J6816" s="7"/>
    </row>
    <row r="6817" spans="10:10" ht="15">
      <c r="J6817" s="7"/>
    </row>
    <row r="6818" spans="10:10" ht="15">
      <c r="J6818" s="7"/>
    </row>
    <row r="6819" spans="10:10" ht="15">
      <c r="J6819" s="7"/>
    </row>
    <row r="6820" spans="10:10" ht="15">
      <c r="J6820" s="7"/>
    </row>
    <row r="6821" spans="10:10" ht="15">
      <c r="J6821" s="7"/>
    </row>
    <row r="6822" spans="10:10" ht="15">
      <c r="J6822" s="7"/>
    </row>
    <row r="6823" spans="10:10" ht="15">
      <c r="J6823" s="7"/>
    </row>
    <row r="6824" spans="10:10" ht="15">
      <c r="J6824" s="7"/>
    </row>
    <row r="6825" spans="10:10" ht="15">
      <c r="J6825" s="7"/>
    </row>
    <row r="6826" spans="10:10" ht="15">
      <c r="J6826" s="7"/>
    </row>
    <row r="6827" spans="10:10" ht="15">
      <c r="J6827" s="7"/>
    </row>
    <row r="6828" spans="10:10" ht="15">
      <c r="J6828" s="7"/>
    </row>
    <row r="6829" spans="10:10" ht="15">
      <c r="J6829" s="7"/>
    </row>
    <row r="6830" spans="10:10" ht="15">
      <c r="J6830" s="7"/>
    </row>
    <row r="6831" spans="10:10" ht="15">
      <c r="J6831" s="7"/>
    </row>
    <row r="6832" spans="10:10" ht="15">
      <c r="J6832" s="7"/>
    </row>
    <row r="6833" spans="10:10" ht="15">
      <c r="J6833" s="7"/>
    </row>
    <row r="6834" spans="10:10" ht="15">
      <c r="J6834" s="7"/>
    </row>
    <row r="6835" spans="10:10" ht="15">
      <c r="J6835" s="7"/>
    </row>
    <row r="6836" spans="10:10" ht="15">
      <c r="J6836" s="7"/>
    </row>
    <row r="6837" spans="10:10" ht="15">
      <c r="J6837" s="7"/>
    </row>
    <row r="6838" spans="10:10" ht="15">
      <c r="J6838" s="7"/>
    </row>
    <row r="6839" spans="10:10" ht="15">
      <c r="J6839" s="7"/>
    </row>
    <row r="6840" spans="10:10" ht="15">
      <c r="J6840" s="7"/>
    </row>
    <row r="6841" spans="10:10" ht="15">
      <c r="J6841" s="7"/>
    </row>
    <row r="6842" spans="10:10" ht="15">
      <c r="J6842" s="7"/>
    </row>
    <row r="6843" spans="10:10" ht="15">
      <c r="J6843" s="7"/>
    </row>
    <row r="6844" spans="10:10" ht="15">
      <c r="J6844" s="7"/>
    </row>
    <row r="6845" spans="10:10" ht="15">
      <c r="J6845" s="7"/>
    </row>
    <row r="6846" spans="10:10" ht="15">
      <c r="J6846" s="7"/>
    </row>
    <row r="6847" spans="10:10" ht="15">
      <c r="J6847" s="7"/>
    </row>
    <row r="6848" spans="10:10" ht="15">
      <c r="J6848" s="7"/>
    </row>
    <row r="6849" spans="10:10" ht="15">
      <c r="J6849" s="7"/>
    </row>
    <row r="6850" spans="10:10" ht="15">
      <c r="J6850" s="7"/>
    </row>
    <row r="6851" spans="10:10" ht="15">
      <c r="J6851" s="7"/>
    </row>
    <row r="6852" spans="10:10" ht="15">
      <c r="J6852" s="7"/>
    </row>
    <row r="6853" spans="10:10" ht="15">
      <c r="J6853" s="7"/>
    </row>
    <row r="6854" spans="10:10" ht="15">
      <c r="J6854" s="7"/>
    </row>
    <row r="6855" spans="10:10" ht="15">
      <c r="J6855" s="7"/>
    </row>
    <row r="6856" spans="10:10" ht="15">
      <c r="J6856" s="7"/>
    </row>
    <row r="6857" spans="10:10" ht="15">
      <c r="J6857" s="7"/>
    </row>
    <row r="6858" spans="10:10" ht="15">
      <c r="J6858" s="7"/>
    </row>
    <row r="6859" spans="10:10" ht="15">
      <c r="J6859" s="7"/>
    </row>
    <row r="6860" spans="10:10" ht="15">
      <c r="J6860" s="7"/>
    </row>
    <row r="6861" spans="10:10" ht="15">
      <c r="J6861" s="7"/>
    </row>
    <row r="6862" spans="10:10" ht="15">
      <c r="J6862" s="7"/>
    </row>
    <row r="6863" spans="10:10" ht="15">
      <c r="J6863" s="7"/>
    </row>
    <row r="6864" spans="10:10" ht="15">
      <c r="J6864" s="7"/>
    </row>
    <row r="6865" spans="10:10" ht="15">
      <c r="J6865" s="7"/>
    </row>
    <row r="6866" spans="10:10" ht="15">
      <c r="J6866" s="7"/>
    </row>
    <row r="6867" spans="10:10" ht="15">
      <c r="J6867" s="7"/>
    </row>
    <row r="6868" spans="10:10" ht="15">
      <c r="J6868" s="7"/>
    </row>
    <row r="6869" spans="10:10" ht="15">
      <c r="J6869" s="7"/>
    </row>
    <row r="6870" spans="10:10" ht="15">
      <c r="J6870" s="7"/>
    </row>
    <row r="6871" spans="10:10" ht="15">
      <c r="J6871" s="7"/>
    </row>
    <row r="6872" spans="10:10" ht="15">
      <c r="J6872" s="7"/>
    </row>
    <row r="6873" spans="10:10" ht="15">
      <c r="J6873" s="7"/>
    </row>
    <row r="6874" spans="10:10" ht="15">
      <c r="J6874" s="7"/>
    </row>
    <row r="6875" spans="10:10" ht="15">
      <c r="J6875" s="7"/>
    </row>
    <row r="6876" spans="10:10" ht="15">
      <c r="J6876" s="7"/>
    </row>
    <row r="6877" spans="10:10" ht="15">
      <c r="J6877" s="7"/>
    </row>
    <row r="6878" spans="10:10" ht="15">
      <c r="J6878" s="7"/>
    </row>
    <row r="6879" spans="10:10" ht="15">
      <c r="J6879" s="7"/>
    </row>
    <row r="6880" spans="10:10" ht="15">
      <c r="J6880" s="7"/>
    </row>
    <row r="6881" spans="10:10" ht="15">
      <c r="J6881" s="7"/>
    </row>
    <row r="6882" spans="10:10" ht="15">
      <c r="J6882" s="7"/>
    </row>
    <row r="6883" spans="10:10" ht="15">
      <c r="J6883" s="7"/>
    </row>
    <row r="6884" spans="10:10" ht="15">
      <c r="J6884" s="7"/>
    </row>
    <row r="6885" spans="10:10" ht="15">
      <c r="J6885" s="7"/>
    </row>
    <row r="6886" spans="10:10" ht="15">
      <c r="J6886" s="7"/>
    </row>
    <row r="6887" spans="10:10" ht="15">
      <c r="J6887" s="7"/>
    </row>
    <row r="6888" spans="10:10" ht="15">
      <c r="J6888" s="7"/>
    </row>
    <row r="6889" spans="10:10" ht="15">
      <c r="J6889" s="7"/>
    </row>
    <row r="6890" spans="10:10" ht="15">
      <c r="J6890" s="7"/>
    </row>
    <row r="6891" spans="10:10" ht="15">
      <c r="J6891" s="7"/>
    </row>
    <row r="6892" spans="10:10" ht="15">
      <c r="J6892" s="7"/>
    </row>
    <row r="6893" spans="10:10" ht="15">
      <c r="J6893" s="7"/>
    </row>
    <row r="6894" spans="10:10" ht="15">
      <c r="J6894" s="7"/>
    </row>
    <row r="6895" spans="10:10" ht="15">
      <c r="J6895" s="7"/>
    </row>
    <row r="6896" spans="10:10" ht="15">
      <c r="J6896" s="7"/>
    </row>
    <row r="6897" spans="10:10" ht="15">
      <c r="J6897" s="7"/>
    </row>
    <row r="6898" spans="10:10" ht="15">
      <c r="J6898" s="7"/>
    </row>
    <row r="6899" spans="10:10" ht="15">
      <c r="J6899" s="7"/>
    </row>
    <row r="6900" spans="10:10" ht="15">
      <c r="J6900" s="7"/>
    </row>
    <row r="6901" spans="10:10" ht="15">
      <c r="J6901" s="7"/>
    </row>
    <row r="6902" spans="10:10" ht="15">
      <c r="J6902" s="7"/>
    </row>
    <row r="6903" spans="10:10" ht="15">
      <c r="J6903" s="7"/>
    </row>
    <row r="6904" spans="10:10" ht="15">
      <c r="J6904" s="7"/>
    </row>
    <row r="6905" spans="10:10" ht="15">
      <c r="J6905" s="7"/>
    </row>
    <row r="6906" spans="10:10" ht="15">
      <c r="J6906" s="7"/>
    </row>
    <row r="6907" spans="10:10" ht="15">
      <c r="J6907" s="7"/>
    </row>
    <row r="6908" spans="10:10" ht="15">
      <c r="J6908" s="7"/>
    </row>
    <row r="6909" spans="10:10" ht="15">
      <c r="J6909" s="7"/>
    </row>
    <row r="6910" spans="10:10" ht="15">
      <c r="J6910" s="7"/>
    </row>
    <row r="6911" spans="10:10" ht="15">
      <c r="J6911" s="7"/>
    </row>
    <row r="6912" spans="10:10" ht="15">
      <c r="J6912" s="7"/>
    </row>
    <row r="6913" spans="10:10" ht="15">
      <c r="J6913" s="7"/>
    </row>
    <row r="6914" spans="10:10" ht="15">
      <c r="J6914" s="7"/>
    </row>
    <row r="6915" spans="10:10" ht="15">
      <c r="J6915" s="7"/>
    </row>
    <row r="6916" spans="10:10" ht="15">
      <c r="J6916" s="7"/>
    </row>
    <row r="6917" spans="10:10" ht="15">
      <c r="J6917" s="7"/>
    </row>
    <row r="6918" spans="10:10" ht="15">
      <c r="J6918" s="7"/>
    </row>
    <row r="6919" spans="10:10" ht="15">
      <c r="J6919" s="7"/>
    </row>
    <row r="6920" spans="10:10" ht="15">
      <c r="J6920" s="7"/>
    </row>
    <row r="6921" spans="10:10" ht="15">
      <c r="J6921" s="7"/>
    </row>
    <row r="6922" spans="10:10" ht="15">
      <c r="J6922" s="7"/>
    </row>
    <row r="6923" spans="10:10" ht="15">
      <c r="J6923" s="7"/>
    </row>
    <row r="6924" spans="10:10" ht="15">
      <c r="J6924" s="7"/>
    </row>
    <row r="6925" spans="10:10" ht="15">
      <c r="J6925" s="7"/>
    </row>
    <row r="6926" spans="10:10" ht="15">
      <c r="J6926" s="7"/>
    </row>
    <row r="6927" spans="10:10" ht="15">
      <c r="J6927" s="7"/>
    </row>
    <row r="6928" spans="10:10" ht="15">
      <c r="J6928" s="7"/>
    </row>
    <row r="6929" spans="10:10" ht="15">
      <c r="J6929" s="7"/>
    </row>
    <row r="6930" spans="10:10" ht="15">
      <c r="J6930" s="7"/>
    </row>
    <row r="6931" spans="10:10" ht="15">
      <c r="J6931" s="7"/>
    </row>
    <row r="6932" spans="10:10" ht="15">
      <c r="J6932" s="7"/>
    </row>
    <row r="6933" spans="10:10" ht="15">
      <c r="J6933" s="7"/>
    </row>
    <row r="6934" spans="10:10" ht="15">
      <c r="J6934" s="7"/>
    </row>
    <row r="6935" spans="10:10" ht="15">
      <c r="J6935" s="7"/>
    </row>
    <row r="6936" spans="10:10" ht="15">
      <c r="J6936" s="7"/>
    </row>
    <row r="6937" spans="10:10" ht="15">
      <c r="J6937" s="7"/>
    </row>
    <row r="6938" spans="10:10" ht="15">
      <c r="J6938" s="7"/>
    </row>
    <row r="6939" spans="10:10" ht="15">
      <c r="J6939" s="7"/>
    </row>
    <row r="6940" spans="10:10" ht="15">
      <c r="J6940" s="7"/>
    </row>
    <row r="6941" spans="10:10" ht="15">
      <c r="J6941" s="7"/>
    </row>
    <row r="6942" spans="10:10" ht="15">
      <c r="J6942" s="7"/>
    </row>
    <row r="6943" spans="10:10" ht="15">
      <c r="J6943" s="7"/>
    </row>
    <row r="6944" spans="10:10" ht="15">
      <c r="J6944" s="7"/>
    </row>
    <row r="6945" spans="10:10" ht="15">
      <c r="J6945" s="7"/>
    </row>
    <row r="6946" spans="10:10" ht="15">
      <c r="J6946" s="7"/>
    </row>
    <row r="6947" spans="10:10" ht="15">
      <c r="J6947" s="7"/>
    </row>
    <row r="6948" spans="10:10" ht="15">
      <c r="J6948" s="7"/>
    </row>
    <row r="6949" spans="10:10" ht="15">
      <c r="J6949" s="7"/>
    </row>
    <row r="6950" spans="10:10" ht="15">
      <c r="J6950" s="7"/>
    </row>
    <row r="6951" spans="10:10" ht="15">
      <c r="J6951" s="7"/>
    </row>
    <row r="6952" spans="10:10" ht="15">
      <c r="J6952" s="7"/>
    </row>
    <row r="6953" spans="10:10" ht="15">
      <c r="J6953" s="7"/>
    </row>
    <row r="6954" spans="10:10" ht="15">
      <c r="J6954" s="7"/>
    </row>
    <row r="6955" spans="10:10" ht="15">
      <c r="J6955" s="7"/>
    </row>
    <row r="6956" spans="10:10" ht="15">
      <c r="J6956" s="7"/>
    </row>
    <row r="6957" spans="10:10" ht="15">
      <c r="J6957" s="7"/>
    </row>
    <row r="6958" spans="10:10" ht="15">
      <c r="J6958" s="7"/>
    </row>
    <row r="6959" spans="10:10" ht="15">
      <c r="J6959" s="7"/>
    </row>
    <row r="6960" spans="10:10" ht="15">
      <c r="J6960" s="7"/>
    </row>
    <row r="6961" spans="10:10" ht="15">
      <c r="J6961" s="7"/>
    </row>
    <row r="6962" spans="10:10" ht="15">
      <c r="J6962" s="7"/>
    </row>
    <row r="6963" spans="10:10" ht="15">
      <c r="J6963" s="7"/>
    </row>
    <row r="6964" spans="10:10" ht="15">
      <c r="J6964" s="7"/>
    </row>
    <row r="6965" spans="10:10" ht="15">
      <c r="J6965" s="7"/>
    </row>
    <row r="6966" spans="10:10" ht="15">
      <c r="J6966" s="7"/>
    </row>
    <row r="6967" spans="10:10" ht="15">
      <c r="J6967" s="7"/>
    </row>
    <row r="6968" spans="10:10" ht="15">
      <c r="J6968" s="7"/>
    </row>
    <row r="6969" spans="10:10" ht="15">
      <c r="J6969" s="7"/>
    </row>
    <row r="6970" spans="10:10" ht="15">
      <c r="J6970" s="7"/>
    </row>
    <row r="6971" spans="10:10" ht="15">
      <c r="J6971" s="7"/>
    </row>
    <row r="6972" spans="10:10" ht="15">
      <c r="J6972" s="7"/>
    </row>
    <row r="6973" spans="10:10" ht="15">
      <c r="J6973" s="7"/>
    </row>
    <row r="6974" spans="10:10" ht="15">
      <c r="J6974" s="7"/>
    </row>
    <row r="6975" spans="10:10" ht="15">
      <c r="J6975" s="7"/>
    </row>
    <row r="6976" spans="10:10" ht="15">
      <c r="J6976" s="7"/>
    </row>
    <row r="6977" spans="10:10" ht="15">
      <c r="J6977" s="7"/>
    </row>
    <row r="6978" spans="10:10" ht="15">
      <c r="J6978" s="7"/>
    </row>
    <row r="6979" spans="10:10" ht="15">
      <c r="J6979" s="7"/>
    </row>
    <row r="6980" spans="10:10" ht="15">
      <c r="J6980" s="7"/>
    </row>
    <row r="6981" spans="10:10" ht="15">
      <c r="J6981" s="7"/>
    </row>
    <row r="6982" spans="10:10" ht="15">
      <c r="J6982" s="7"/>
    </row>
    <row r="6983" spans="10:10" ht="15">
      <c r="J6983" s="7"/>
    </row>
    <row r="6984" spans="10:10" ht="15">
      <c r="J6984" s="7"/>
    </row>
    <row r="6985" spans="10:10" ht="15">
      <c r="J6985" s="7"/>
    </row>
    <row r="6986" spans="10:10" ht="15">
      <c r="J6986" s="7"/>
    </row>
    <row r="6987" spans="10:10" ht="15">
      <c r="J6987" s="7"/>
    </row>
    <row r="6988" spans="10:10" ht="15">
      <c r="J6988" s="7"/>
    </row>
    <row r="6989" spans="10:10" ht="15">
      <c r="J6989" s="7"/>
    </row>
    <row r="6990" spans="10:10" ht="15">
      <c r="J6990" s="7"/>
    </row>
    <row r="6991" spans="10:10" ht="15">
      <c r="J6991" s="7"/>
    </row>
    <row r="6992" spans="10:10" ht="15">
      <c r="J6992" s="7"/>
    </row>
    <row r="6993" spans="10:10" ht="15">
      <c r="J6993" s="7"/>
    </row>
    <row r="6994" spans="10:10" ht="15">
      <c r="J6994" s="7"/>
    </row>
    <row r="6995" spans="10:10" ht="15">
      <c r="J6995" s="7"/>
    </row>
    <row r="6996" spans="10:10" ht="15">
      <c r="J6996" s="7"/>
    </row>
    <row r="6997" spans="10:10" ht="15">
      <c r="J6997" s="7"/>
    </row>
    <row r="6998" spans="10:10" ht="15">
      <c r="J6998" s="7"/>
    </row>
    <row r="6999" spans="10:10" ht="15">
      <c r="J6999" s="7"/>
    </row>
    <row r="7000" spans="10:10" ht="15">
      <c r="J7000" s="7"/>
    </row>
    <row r="7001" spans="10:10" ht="15">
      <c r="J7001" s="7"/>
    </row>
    <row r="7002" spans="10:10" ht="15">
      <c r="J7002" s="7"/>
    </row>
    <row r="7003" spans="10:10" ht="15">
      <c r="J7003" s="7"/>
    </row>
    <row r="7004" spans="10:10" ht="15">
      <c r="J7004" s="7"/>
    </row>
    <row r="7005" spans="10:10" ht="15">
      <c r="J7005" s="7"/>
    </row>
    <row r="7006" spans="10:10" ht="15">
      <c r="J7006" s="7"/>
    </row>
    <row r="7007" spans="10:10" ht="15">
      <c r="J7007" s="7"/>
    </row>
    <row r="7008" spans="10:10" ht="15">
      <c r="J7008" s="7"/>
    </row>
    <row r="7009" spans="10:10" ht="15">
      <c r="J7009" s="7"/>
    </row>
    <row r="7010" spans="10:10" ht="15">
      <c r="J7010" s="7"/>
    </row>
    <row r="7011" spans="10:10" ht="15">
      <c r="J7011" s="7"/>
    </row>
    <row r="7012" spans="10:10" ht="15">
      <c r="J7012" s="7"/>
    </row>
    <row r="7013" spans="10:10" ht="15">
      <c r="J7013" s="7"/>
    </row>
    <row r="7014" spans="10:10" ht="15">
      <c r="J7014" s="7"/>
    </row>
    <row r="7015" spans="10:10" ht="15">
      <c r="J7015" s="7"/>
    </row>
    <row r="7016" spans="10:10" ht="15">
      <c r="J7016" s="7"/>
    </row>
    <row r="7017" spans="10:10" ht="15">
      <c r="J7017" s="7"/>
    </row>
    <row r="7018" spans="10:10" ht="15">
      <c r="J7018" s="7"/>
    </row>
    <row r="7019" spans="10:10" ht="15">
      <c r="J7019" s="7"/>
    </row>
    <row r="7020" spans="10:10" ht="15">
      <c r="J7020" s="7"/>
    </row>
    <row r="7021" spans="10:10" ht="15">
      <c r="J7021" s="7"/>
    </row>
    <row r="7022" spans="10:10" ht="15">
      <c r="J7022" s="7"/>
    </row>
    <row r="7023" spans="10:10" ht="15">
      <c r="J7023" s="7"/>
    </row>
    <row r="7024" spans="10:10" ht="15">
      <c r="J7024" s="7"/>
    </row>
    <row r="7025" spans="10:10" ht="15">
      <c r="J7025" s="7"/>
    </row>
    <row r="7026" spans="10:10" ht="15">
      <c r="J7026" s="7"/>
    </row>
    <row r="7027" spans="10:10" ht="15">
      <c r="J7027" s="7"/>
    </row>
    <row r="7028" spans="10:10" ht="15">
      <c r="J7028" s="7"/>
    </row>
    <row r="7029" spans="10:10" ht="15">
      <c r="J7029" s="7"/>
    </row>
    <row r="7030" spans="10:10" ht="15">
      <c r="J7030" s="7"/>
    </row>
    <row r="7031" spans="10:10" ht="15">
      <c r="J7031" s="7"/>
    </row>
    <row r="7032" spans="10:10" ht="15">
      <c r="J7032" s="7"/>
    </row>
    <row r="7033" spans="10:10" ht="15">
      <c r="J7033" s="7"/>
    </row>
    <row r="7034" spans="10:10" ht="15">
      <c r="J7034" s="7"/>
    </row>
    <row r="7035" spans="10:10" ht="15">
      <c r="J7035" s="7"/>
    </row>
    <row r="7036" spans="10:10" ht="15">
      <c r="J7036" s="7"/>
    </row>
    <row r="7037" spans="10:10" ht="15">
      <c r="J7037" s="7"/>
    </row>
    <row r="7038" spans="10:10" ht="15">
      <c r="J7038" s="7"/>
    </row>
    <row r="7039" spans="10:10" ht="15">
      <c r="J7039" s="7"/>
    </row>
    <row r="7040" spans="10:10" ht="15">
      <c r="J7040" s="7"/>
    </row>
    <row r="7041" spans="10:10" ht="15">
      <c r="J7041" s="7"/>
    </row>
    <row r="7042" spans="10:10" ht="15">
      <c r="J7042" s="7"/>
    </row>
    <row r="7043" spans="10:10" ht="15">
      <c r="J7043" s="7"/>
    </row>
    <row r="7044" spans="10:10" ht="15">
      <c r="J7044" s="7"/>
    </row>
    <row r="7045" spans="10:10" ht="15">
      <c r="J7045" s="7"/>
    </row>
    <row r="7046" spans="10:10" ht="15">
      <c r="J7046" s="7"/>
    </row>
    <row r="7047" spans="10:10" ht="15">
      <c r="J7047" s="7"/>
    </row>
    <row r="7048" spans="10:10" ht="15">
      <c r="J7048" s="7"/>
    </row>
    <row r="7049" spans="10:10" ht="15">
      <c r="J7049" s="7"/>
    </row>
    <row r="7050" spans="10:10" ht="15">
      <c r="J7050" s="7"/>
    </row>
    <row r="7051" spans="10:10" ht="15">
      <c r="J7051" s="7"/>
    </row>
    <row r="7052" spans="10:10" ht="15">
      <c r="J7052" s="7"/>
    </row>
    <row r="7053" spans="10:10" ht="15">
      <c r="J7053" s="7"/>
    </row>
    <row r="7054" spans="10:10" ht="15">
      <c r="J7054" s="7"/>
    </row>
    <row r="7055" spans="10:10" ht="15">
      <c r="J7055" s="7"/>
    </row>
    <row r="7056" spans="10:10" ht="15">
      <c r="J7056" s="7"/>
    </row>
    <row r="7057" spans="10:10" ht="15">
      <c r="J7057" s="7"/>
    </row>
    <row r="7058" spans="10:10" ht="15">
      <c r="J7058" s="7"/>
    </row>
    <row r="7059" spans="10:10" ht="15">
      <c r="J7059" s="7"/>
    </row>
    <row r="7060" spans="10:10" ht="15">
      <c r="J7060" s="7"/>
    </row>
    <row r="7061" spans="10:10" ht="15">
      <c r="J7061" s="7"/>
    </row>
    <row r="7062" spans="10:10" ht="15">
      <c r="J7062" s="7"/>
    </row>
    <row r="7063" spans="10:10" ht="15">
      <c r="J7063" s="7"/>
    </row>
    <row r="7064" spans="10:10" ht="15">
      <c r="J7064" s="7"/>
    </row>
    <row r="7065" spans="10:10" ht="15">
      <c r="J7065" s="7"/>
    </row>
    <row r="7066" spans="10:10" ht="15">
      <c r="J7066" s="7"/>
    </row>
    <row r="7067" spans="10:10" ht="15">
      <c r="J7067" s="7"/>
    </row>
    <row r="7068" spans="10:10" ht="15">
      <c r="J7068" s="7"/>
    </row>
    <row r="7069" spans="10:10" ht="15">
      <c r="J7069" s="7"/>
    </row>
    <row r="7070" spans="10:10" ht="15">
      <c r="J7070" s="7"/>
    </row>
    <row r="7071" spans="10:10" ht="15">
      <c r="J7071" s="7"/>
    </row>
    <row r="7072" spans="10:10" ht="15">
      <c r="J7072" s="7"/>
    </row>
    <row r="7073" spans="10:10" ht="15">
      <c r="J7073" s="7"/>
    </row>
    <row r="7074" spans="10:10" ht="15">
      <c r="J7074" s="7"/>
    </row>
    <row r="7075" spans="10:10" ht="15">
      <c r="J7075" s="7"/>
    </row>
    <row r="7076" spans="10:10" ht="15">
      <c r="J7076" s="7"/>
    </row>
    <row r="7077" spans="10:10" ht="15">
      <c r="J7077" s="7"/>
    </row>
    <row r="7078" spans="10:10" ht="15">
      <c r="J7078" s="7"/>
    </row>
    <row r="7079" spans="10:10" ht="15">
      <c r="J7079" s="7"/>
    </row>
    <row r="7080" spans="10:10" ht="15">
      <c r="J7080" s="7"/>
    </row>
    <row r="7081" spans="10:10" ht="15">
      <c r="J7081" s="7"/>
    </row>
    <row r="7082" spans="10:10" ht="15">
      <c r="J7082" s="7"/>
    </row>
    <row r="7083" spans="10:10" ht="15">
      <c r="J7083" s="7"/>
    </row>
    <row r="7084" spans="10:10" ht="15">
      <c r="J7084" s="7"/>
    </row>
    <row r="7085" spans="10:10" ht="15">
      <c r="J7085" s="7"/>
    </row>
    <row r="7086" spans="10:10" ht="15">
      <c r="J7086" s="7"/>
    </row>
    <row r="7087" spans="10:10" ht="15">
      <c r="J7087" s="7"/>
    </row>
    <row r="7088" spans="10:10" ht="15">
      <c r="J7088" s="7"/>
    </row>
    <row r="7089" spans="10:10" ht="15">
      <c r="J7089" s="7"/>
    </row>
    <row r="7090" spans="10:10" ht="15">
      <c r="J7090" s="7"/>
    </row>
    <row r="7091" spans="10:10" ht="15">
      <c r="J7091" s="7"/>
    </row>
    <row r="7092" spans="10:10" ht="15">
      <c r="J7092" s="7"/>
    </row>
    <row r="7093" spans="10:10" ht="15">
      <c r="J7093" s="7"/>
    </row>
    <row r="7094" spans="10:10" ht="15">
      <c r="J7094" s="7"/>
    </row>
    <row r="7095" spans="10:10" ht="15">
      <c r="J7095" s="7"/>
    </row>
    <row r="7096" spans="10:10" ht="15">
      <c r="J7096" s="7"/>
    </row>
    <row r="7097" spans="10:10" ht="15">
      <c r="J7097" s="7"/>
    </row>
    <row r="7098" spans="10:10" ht="15">
      <c r="J7098" s="7"/>
    </row>
    <row r="7099" spans="10:10" ht="15">
      <c r="J7099" s="7"/>
    </row>
    <row r="7100" spans="10:10" ht="15">
      <c r="J7100" s="7"/>
    </row>
    <row r="7101" spans="10:10" ht="15">
      <c r="J7101" s="7"/>
    </row>
    <row r="7102" spans="10:10" ht="15">
      <c r="J7102" s="7"/>
    </row>
    <row r="7103" spans="10:10" ht="15">
      <c r="J7103" s="7"/>
    </row>
    <row r="7104" spans="10:10" ht="15">
      <c r="J7104" s="7"/>
    </row>
    <row r="7105" spans="10:10" ht="15">
      <c r="J7105" s="7"/>
    </row>
    <row r="7106" spans="10:10" ht="15">
      <c r="J7106" s="7"/>
    </row>
    <row r="7107" spans="10:10" ht="15">
      <c r="J7107" s="7"/>
    </row>
    <row r="7108" spans="10:10" ht="15">
      <c r="J7108" s="7"/>
    </row>
    <row r="7109" spans="10:10" ht="15">
      <c r="J7109" s="7"/>
    </row>
    <row r="7110" spans="10:10" ht="15">
      <c r="J7110" s="7"/>
    </row>
    <row r="7111" spans="10:10" ht="15">
      <c r="J7111" s="7"/>
    </row>
    <row r="7112" spans="10:10" ht="15">
      <c r="J7112" s="7"/>
    </row>
    <row r="7113" spans="10:10" ht="15">
      <c r="J7113" s="7"/>
    </row>
    <row r="7114" spans="10:10" ht="15">
      <c r="J7114" s="7"/>
    </row>
    <row r="7115" spans="10:10" ht="15">
      <c r="J7115" s="7"/>
    </row>
    <row r="7116" spans="10:10" ht="15">
      <c r="J7116" s="7"/>
    </row>
    <row r="7117" spans="10:10" ht="15">
      <c r="J7117" s="7"/>
    </row>
    <row r="7118" spans="10:10" ht="15">
      <c r="J7118" s="7"/>
    </row>
    <row r="7119" spans="10:10" ht="15">
      <c r="J7119" s="7"/>
    </row>
    <row r="7120" spans="10:10" ht="15">
      <c r="J7120" s="7"/>
    </row>
    <row r="7121" spans="10:10" ht="15">
      <c r="J7121" s="7"/>
    </row>
    <row r="7122" spans="10:10" ht="15">
      <c r="J7122" s="7"/>
    </row>
    <row r="7123" spans="10:10" ht="15">
      <c r="J7123" s="7"/>
    </row>
    <row r="7124" spans="10:10" ht="15">
      <c r="J7124" s="7"/>
    </row>
    <row r="7125" spans="10:10" ht="15">
      <c r="J7125" s="7"/>
    </row>
    <row r="7126" spans="10:10" ht="15">
      <c r="J7126" s="7"/>
    </row>
    <row r="7127" spans="10:10" ht="15">
      <c r="J7127" s="7"/>
    </row>
    <row r="7128" spans="10:10" ht="15">
      <c r="J7128" s="7"/>
    </row>
    <row r="7129" spans="10:10" ht="15">
      <c r="J7129" s="7"/>
    </row>
    <row r="7130" spans="10:10" ht="15">
      <c r="J7130" s="7"/>
    </row>
    <row r="7131" spans="10:10" ht="15">
      <c r="J7131" s="7"/>
    </row>
    <row r="7132" spans="10:10" ht="15">
      <c r="J7132" s="7"/>
    </row>
    <row r="7133" spans="10:10" ht="15">
      <c r="J7133" s="7"/>
    </row>
    <row r="7134" spans="10:10" ht="15">
      <c r="J7134" s="7"/>
    </row>
    <row r="7135" spans="10:10" ht="15">
      <c r="J7135" s="7"/>
    </row>
    <row r="7136" spans="10:10" ht="15">
      <c r="J7136" s="7"/>
    </row>
    <row r="7137" spans="10:10" ht="15">
      <c r="J7137" s="7"/>
    </row>
    <row r="7138" spans="10:10" ht="15">
      <c r="J7138" s="7"/>
    </row>
    <row r="7139" spans="10:10" ht="15">
      <c r="J7139" s="7"/>
    </row>
    <row r="7140" spans="10:10" ht="15">
      <c r="J7140" s="7"/>
    </row>
    <row r="7141" spans="10:10" ht="15">
      <c r="J7141" s="7"/>
    </row>
    <row r="7142" spans="10:10" ht="15">
      <c r="J7142" s="7"/>
    </row>
    <row r="7143" spans="10:10" ht="15">
      <c r="J7143" s="7"/>
    </row>
    <row r="7144" spans="10:10" ht="15">
      <c r="J7144" s="7"/>
    </row>
    <row r="7145" spans="10:10" ht="15">
      <c r="J7145" s="7"/>
    </row>
    <row r="7146" spans="10:10" ht="15">
      <c r="J7146" s="7"/>
    </row>
    <row r="7147" spans="10:10" ht="15">
      <c r="J7147" s="7"/>
    </row>
    <row r="7148" spans="10:10" ht="15">
      <c r="J7148" s="7"/>
    </row>
    <row r="7149" spans="10:10" ht="15">
      <c r="J7149" s="7"/>
    </row>
    <row r="7150" spans="10:10" ht="15">
      <c r="J7150" s="7"/>
    </row>
    <row r="7151" spans="10:10" ht="15">
      <c r="J7151" s="7"/>
    </row>
    <row r="7152" spans="10:10" ht="15">
      <c r="J7152" s="7"/>
    </row>
    <row r="7153" spans="10:10" ht="15">
      <c r="J7153" s="7"/>
    </row>
    <row r="7154" spans="10:10" ht="15">
      <c r="J7154" s="7"/>
    </row>
    <row r="7155" spans="10:10" ht="15">
      <c r="J7155" s="7"/>
    </row>
    <row r="7156" spans="10:10" ht="15">
      <c r="J7156" s="7"/>
    </row>
    <row r="7157" spans="10:10" ht="15">
      <c r="J7157" s="7"/>
    </row>
    <row r="7158" spans="10:10" ht="15">
      <c r="J7158" s="7"/>
    </row>
    <row r="7159" spans="10:10" ht="15">
      <c r="J7159" s="7"/>
    </row>
    <row r="7160" spans="10:10" ht="15">
      <c r="J7160" s="7"/>
    </row>
    <row r="7161" spans="10:10" ht="15">
      <c r="J7161" s="7"/>
    </row>
    <row r="7162" spans="10:10" ht="15">
      <c r="J7162" s="7"/>
    </row>
    <row r="7163" spans="10:10" ht="15">
      <c r="J7163" s="7"/>
    </row>
    <row r="7164" spans="10:10" ht="15">
      <c r="J7164" s="7"/>
    </row>
    <row r="7165" spans="10:10" ht="15">
      <c r="J7165" s="7"/>
    </row>
    <row r="7166" spans="10:10" ht="15">
      <c r="J7166" s="7"/>
    </row>
    <row r="7167" spans="10:10" ht="15">
      <c r="J7167" s="7"/>
    </row>
    <row r="7168" spans="10:10" ht="15">
      <c r="J7168" s="7"/>
    </row>
    <row r="7169" spans="10:10" ht="15">
      <c r="J7169" s="7"/>
    </row>
    <row r="7170" spans="10:10" ht="15">
      <c r="J7170" s="7"/>
    </row>
    <row r="7171" spans="10:10" ht="15">
      <c r="J7171" s="7"/>
    </row>
    <row r="7172" spans="10:10" ht="15">
      <c r="J7172" s="7"/>
    </row>
    <row r="7173" spans="10:10" ht="15">
      <c r="J7173" s="7"/>
    </row>
    <row r="7174" spans="10:10" ht="15">
      <c r="J7174" s="7"/>
    </row>
    <row r="7175" spans="10:10" ht="15">
      <c r="J7175" s="7"/>
    </row>
    <row r="7176" spans="10:10" ht="15">
      <c r="J7176" s="7"/>
    </row>
    <row r="7177" spans="10:10" ht="15">
      <c r="J7177" s="7"/>
    </row>
    <row r="7178" spans="10:10" ht="15">
      <c r="J7178" s="7"/>
    </row>
    <row r="7179" spans="10:10" ht="15">
      <c r="J7179" s="7"/>
    </row>
    <row r="7180" spans="10:10" ht="15">
      <c r="J7180" s="7"/>
    </row>
    <row r="7181" spans="10:10" ht="15">
      <c r="J7181" s="7"/>
    </row>
    <row r="7182" spans="10:10" ht="15">
      <c r="J7182" s="7"/>
    </row>
    <row r="7183" spans="10:10" ht="15">
      <c r="J7183" s="7"/>
    </row>
    <row r="7184" spans="10:10" ht="15">
      <c r="J7184" s="7"/>
    </row>
    <row r="7185" spans="10:10" ht="15">
      <c r="J7185" s="7"/>
    </row>
    <row r="7186" spans="10:10" ht="15">
      <c r="J7186" s="7"/>
    </row>
    <row r="7187" spans="10:10" ht="15">
      <c r="J7187" s="7"/>
    </row>
    <row r="7188" spans="10:10" ht="15">
      <c r="J7188" s="7"/>
    </row>
    <row r="7189" spans="10:10" ht="15">
      <c r="J7189" s="7"/>
    </row>
    <row r="7190" spans="10:10" ht="15">
      <c r="J7190" s="7"/>
    </row>
    <row r="7191" spans="10:10" ht="15">
      <c r="J7191" s="7"/>
    </row>
    <row r="7192" spans="10:10" ht="15">
      <c r="J7192" s="7"/>
    </row>
    <row r="7193" spans="10:10" ht="15">
      <c r="J7193" s="7"/>
    </row>
    <row r="7194" spans="10:10" ht="15">
      <c r="J7194" s="7"/>
    </row>
    <row r="7195" spans="10:10" ht="15">
      <c r="J7195" s="7"/>
    </row>
    <row r="7196" spans="10:10" ht="15">
      <c r="J7196" s="7"/>
    </row>
    <row r="7197" spans="10:10" ht="15">
      <c r="J7197" s="7"/>
    </row>
    <row r="7198" spans="10:10" ht="15">
      <c r="J7198" s="7"/>
    </row>
    <row r="7199" spans="10:10" ht="15">
      <c r="J7199" s="7"/>
    </row>
    <row r="7200" spans="10:10" ht="15">
      <c r="J7200" s="7"/>
    </row>
    <row r="7201" spans="10:10" ht="15">
      <c r="J7201" s="7"/>
    </row>
    <row r="7202" spans="10:10" ht="15">
      <c r="J7202" s="7"/>
    </row>
    <row r="7203" spans="10:10" ht="15">
      <c r="J7203" s="7"/>
    </row>
    <row r="7204" spans="10:10" ht="15">
      <c r="J7204" s="7"/>
    </row>
    <row r="7205" spans="10:10" ht="15">
      <c r="J7205" s="7"/>
    </row>
    <row r="7206" spans="10:10" ht="15">
      <c r="J7206" s="7"/>
    </row>
    <row r="7207" spans="10:10" ht="15">
      <c r="J7207" s="7"/>
    </row>
    <row r="7208" spans="10:10" ht="15">
      <c r="J7208" s="7"/>
    </row>
    <row r="7209" spans="10:10" ht="15">
      <c r="J7209" s="7"/>
    </row>
    <row r="7210" spans="10:10" ht="15">
      <c r="J7210" s="7"/>
    </row>
    <row r="7211" spans="10:10" ht="15">
      <c r="J7211" s="7"/>
    </row>
    <row r="7212" spans="10:10" ht="15">
      <c r="J7212" s="7"/>
    </row>
    <row r="7213" spans="10:10" ht="15">
      <c r="J7213" s="7"/>
    </row>
    <row r="7214" spans="10:10" ht="15">
      <c r="J7214" s="7"/>
    </row>
    <row r="7215" spans="10:10" ht="15">
      <c r="J7215" s="7"/>
    </row>
    <row r="7216" spans="10:10" ht="15">
      <c r="J7216" s="7"/>
    </row>
    <row r="7217" spans="10:10" ht="15">
      <c r="J7217" s="7"/>
    </row>
    <row r="7218" spans="10:10" ht="15">
      <c r="J7218" s="7"/>
    </row>
    <row r="7219" spans="10:10" ht="15">
      <c r="J7219" s="7"/>
    </row>
    <row r="7220" spans="10:10" ht="15">
      <c r="J7220" s="7"/>
    </row>
    <row r="7221" spans="10:10" ht="15">
      <c r="J7221" s="7"/>
    </row>
    <row r="7222" spans="10:10" ht="15">
      <c r="J7222" s="7"/>
    </row>
    <row r="7223" spans="10:10" ht="15">
      <c r="J7223" s="7"/>
    </row>
    <row r="7224" spans="10:10" ht="15">
      <c r="J7224" s="7"/>
    </row>
    <row r="7225" spans="10:10" ht="15">
      <c r="J7225" s="7"/>
    </row>
    <row r="7226" spans="10:10" ht="15">
      <c r="J7226" s="7"/>
    </row>
    <row r="7227" spans="10:10" ht="15">
      <c r="J7227" s="7"/>
    </row>
    <row r="7228" spans="10:10" ht="15">
      <c r="J7228" s="7"/>
    </row>
    <row r="7229" spans="10:10" ht="15">
      <c r="J7229" s="7"/>
    </row>
    <row r="7230" spans="10:10" ht="15">
      <c r="J7230" s="7"/>
    </row>
    <row r="7231" spans="10:10" ht="15">
      <c r="J7231" s="7"/>
    </row>
    <row r="7232" spans="10:10" ht="15">
      <c r="J7232" s="7"/>
    </row>
    <row r="7233" spans="10:10" ht="15">
      <c r="J7233" s="7"/>
    </row>
    <row r="7234" spans="10:10" ht="15">
      <c r="J7234" s="7"/>
    </row>
    <row r="7235" spans="10:10" ht="15">
      <c r="J7235" s="7"/>
    </row>
    <row r="7236" spans="10:10" ht="15">
      <c r="J7236" s="7"/>
    </row>
    <row r="7237" spans="10:10" ht="15">
      <c r="J7237" s="7"/>
    </row>
    <row r="7238" spans="10:10" ht="15">
      <c r="J7238" s="7"/>
    </row>
    <row r="7239" spans="10:10" ht="15">
      <c r="J7239" s="7"/>
    </row>
    <row r="7240" spans="10:10" ht="15">
      <c r="J7240" s="7"/>
    </row>
    <row r="7241" spans="10:10" ht="15">
      <c r="J7241" s="7"/>
    </row>
    <row r="7242" spans="10:10" ht="15">
      <c r="J7242" s="7"/>
    </row>
    <row r="7243" spans="10:10" ht="15">
      <c r="J7243" s="7"/>
    </row>
    <row r="7244" spans="10:10" ht="15">
      <c r="J7244" s="7"/>
    </row>
    <row r="7245" spans="10:10" ht="15">
      <c r="J7245" s="7"/>
    </row>
    <row r="7246" spans="10:10" ht="15">
      <c r="J7246" s="7"/>
    </row>
    <row r="7247" spans="10:10" ht="15">
      <c r="J7247" s="7"/>
    </row>
    <row r="7248" spans="10:10" ht="15">
      <c r="J7248" s="7"/>
    </row>
    <row r="7249" spans="10:10" ht="15">
      <c r="J7249" s="7"/>
    </row>
    <row r="7250" spans="10:10" ht="15">
      <c r="J7250" s="7"/>
    </row>
    <row r="7251" spans="10:10" ht="15">
      <c r="J7251" s="7"/>
    </row>
    <row r="7252" spans="10:10" ht="15">
      <c r="J7252" s="7"/>
    </row>
    <row r="7253" spans="10:10" ht="15">
      <c r="J7253" s="7"/>
    </row>
    <row r="7254" spans="10:10" ht="15">
      <c r="J7254" s="7"/>
    </row>
    <row r="7255" spans="10:10" ht="15">
      <c r="J7255" s="7"/>
    </row>
    <row r="7256" spans="10:10" ht="15">
      <c r="J7256" s="7"/>
    </row>
    <row r="7257" spans="10:10" ht="15">
      <c r="J7257" s="7"/>
    </row>
    <row r="7258" spans="10:10" ht="15">
      <c r="J7258" s="7"/>
    </row>
    <row r="7259" spans="10:10" ht="15">
      <c r="J7259" s="7"/>
    </row>
    <row r="7260" spans="10:10" ht="15">
      <c r="J7260" s="7"/>
    </row>
    <row r="7261" spans="10:10" ht="15">
      <c r="J7261" s="7"/>
    </row>
    <row r="7262" spans="10:10" ht="15">
      <c r="J7262" s="7"/>
    </row>
    <row r="7263" spans="10:10" ht="15">
      <c r="J7263" s="7"/>
    </row>
    <row r="7264" spans="10:10" ht="15">
      <c r="J7264" s="7"/>
    </row>
    <row r="7265" spans="10:10" ht="15">
      <c r="J7265" s="7"/>
    </row>
    <row r="7266" spans="10:10" ht="15">
      <c r="J7266" s="7"/>
    </row>
    <row r="7267" spans="10:10" ht="15">
      <c r="J7267" s="7"/>
    </row>
    <row r="7268" spans="10:10" ht="15">
      <c r="J7268" s="7"/>
    </row>
    <row r="7269" spans="10:10" ht="15">
      <c r="J7269" s="7"/>
    </row>
    <row r="7270" spans="10:10" ht="15">
      <c r="J7270" s="7"/>
    </row>
    <row r="7271" spans="10:10" ht="15">
      <c r="J7271" s="7"/>
    </row>
    <row r="7272" spans="10:10" ht="15">
      <c r="J7272" s="7"/>
    </row>
    <row r="7273" spans="10:10" ht="15">
      <c r="J7273" s="7"/>
    </row>
    <row r="7274" spans="10:10" ht="15">
      <c r="J7274" s="7"/>
    </row>
    <row r="7275" spans="10:10" ht="15">
      <c r="J7275" s="7"/>
    </row>
    <row r="7276" spans="10:10" ht="15">
      <c r="J7276" s="7"/>
    </row>
    <row r="7277" spans="10:10" ht="15">
      <c r="J7277" s="7"/>
    </row>
    <row r="7278" spans="10:10" ht="15">
      <c r="J7278" s="7"/>
    </row>
    <row r="7279" spans="10:10" ht="15">
      <c r="J7279" s="7"/>
    </row>
    <row r="7280" spans="10:10" ht="15">
      <c r="J7280" s="7"/>
    </row>
    <row r="7281" spans="10:10" ht="15">
      <c r="J7281" s="7"/>
    </row>
    <row r="7282" spans="10:10" ht="15">
      <c r="J7282" s="7"/>
    </row>
    <row r="7283" spans="10:10" ht="15">
      <c r="J7283" s="7"/>
    </row>
    <row r="7284" spans="10:10" ht="15">
      <c r="J7284" s="7"/>
    </row>
    <row r="7285" spans="10:10" ht="15">
      <c r="J7285" s="7"/>
    </row>
    <row r="7286" spans="10:10" ht="15">
      <c r="J7286" s="7"/>
    </row>
    <row r="7287" spans="10:10" ht="15">
      <c r="J7287" s="7"/>
    </row>
    <row r="7288" spans="10:10" ht="15">
      <c r="J7288" s="7"/>
    </row>
    <row r="7289" spans="10:10" ht="15">
      <c r="J7289" s="7"/>
    </row>
    <row r="7290" spans="10:10" ht="15">
      <c r="J7290" s="7"/>
    </row>
    <row r="7291" spans="10:10" ht="15">
      <c r="J7291" s="7"/>
    </row>
    <row r="7292" spans="10:10" ht="15">
      <c r="J7292" s="7"/>
    </row>
    <row r="7293" spans="10:10" ht="15">
      <c r="J7293" s="7"/>
    </row>
    <row r="7294" spans="10:10" ht="15">
      <c r="J7294" s="7"/>
    </row>
    <row r="7295" spans="10:10" ht="15">
      <c r="J7295" s="7"/>
    </row>
    <row r="7296" spans="10:10" ht="15">
      <c r="J7296" s="7"/>
    </row>
    <row r="7297" spans="10:10" ht="15">
      <c r="J7297" s="7"/>
    </row>
    <row r="7298" spans="10:10" ht="15">
      <c r="J7298" s="7"/>
    </row>
    <row r="7299" spans="10:10" ht="15">
      <c r="J7299" s="7"/>
    </row>
    <row r="7300" spans="10:10" ht="15">
      <c r="J7300" s="7"/>
    </row>
    <row r="7301" spans="10:10" ht="15">
      <c r="J7301" s="7"/>
    </row>
    <row r="7302" spans="10:10" ht="15">
      <c r="J7302" s="7"/>
    </row>
    <row r="7303" spans="10:10" ht="15">
      <c r="J7303" s="7"/>
    </row>
    <row r="7304" spans="10:10" ht="15">
      <c r="J7304" s="7"/>
    </row>
    <row r="7305" spans="10:10" ht="15">
      <c r="J7305" s="7"/>
    </row>
    <row r="7306" spans="10:10" ht="15">
      <c r="J7306" s="7"/>
    </row>
    <row r="7307" spans="10:10" ht="15">
      <c r="J7307" s="7"/>
    </row>
    <row r="7308" spans="10:10" ht="15">
      <c r="J7308" s="7"/>
    </row>
    <row r="7309" spans="10:10" ht="15">
      <c r="J7309" s="7"/>
    </row>
    <row r="7310" spans="10:10" ht="15">
      <c r="J7310" s="7"/>
    </row>
    <row r="7311" spans="10:10" ht="15">
      <c r="J7311" s="7"/>
    </row>
    <row r="7312" spans="10:10" ht="15">
      <c r="J7312" s="7"/>
    </row>
    <row r="7313" spans="10:10" ht="15">
      <c r="J7313" s="7"/>
    </row>
    <row r="7314" spans="10:10" ht="15">
      <c r="J7314" s="7"/>
    </row>
    <row r="7315" spans="10:10" ht="15">
      <c r="J7315" s="7"/>
    </row>
    <row r="7316" spans="10:10" ht="15">
      <c r="J7316" s="7"/>
    </row>
    <row r="7317" spans="10:10" ht="15">
      <c r="J7317" s="7"/>
    </row>
    <row r="7318" spans="10:10" ht="15">
      <c r="J7318" s="7"/>
    </row>
    <row r="7319" spans="10:10" ht="15">
      <c r="J7319" s="7"/>
    </row>
    <row r="7320" spans="10:10" ht="15">
      <c r="J7320" s="7"/>
    </row>
    <row r="7321" spans="10:10" ht="15">
      <c r="J7321" s="7"/>
    </row>
    <row r="7322" spans="10:10" ht="15">
      <c r="J7322" s="7"/>
    </row>
    <row r="7323" spans="10:10" ht="15">
      <c r="J7323" s="7"/>
    </row>
    <row r="7324" spans="10:10" ht="15">
      <c r="J7324" s="7"/>
    </row>
    <row r="7325" spans="10:10" ht="15">
      <c r="J7325" s="7"/>
    </row>
    <row r="7326" spans="10:10" ht="15">
      <c r="J7326" s="7"/>
    </row>
    <row r="7327" spans="10:10" ht="15">
      <c r="J7327" s="7"/>
    </row>
    <row r="7328" spans="10:10" ht="15">
      <c r="J7328" s="7"/>
    </row>
    <row r="7329" spans="10:10" ht="15">
      <c r="J7329" s="7"/>
    </row>
    <row r="7330" spans="10:10" ht="15">
      <c r="J7330" s="7"/>
    </row>
    <row r="7331" spans="10:10" ht="15">
      <c r="J7331" s="7"/>
    </row>
    <row r="7332" spans="10:10" ht="15">
      <c r="J7332" s="7"/>
    </row>
    <row r="7333" spans="10:10" ht="15">
      <c r="J7333" s="7"/>
    </row>
    <row r="7334" spans="10:10" ht="15">
      <c r="J7334" s="7"/>
    </row>
    <row r="7335" spans="10:10" ht="15">
      <c r="J7335" s="7"/>
    </row>
    <row r="7336" spans="10:10" ht="15">
      <c r="J7336" s="7"/>
    </row>
    <row r="7337" spans="10:10" ht="15">
      <c r="J7337" s="7"/>
    </row>
    <row r="7338" spans="10:10" ht="15">
      <c r="J7338" s="7"/>
    </row>
    <row r="7339" spans="10:10" ht="15">
      <c r="J7339" s="7"/>
    </row>
    <row r="7340" spans="10:10" ht="15">
      <c r="J7340" s="7"/>
    </row>
    <row r="7341" spans="10:10" ht="15">
      <c r="J7341" s="7"/>
    </row>
    <row r="7342" spans="10:10" ht="15">
      <c r="J7342" s="7"/>
    </row>
    <row r="7343" spans="10:10" ht="15">
      <c r="J7343" s="7"/>
    </row>
    <row r="7344" spans="10:10" ht="15">
      <c r="J7344" s="7"/>
    </row>
    <row r="7345" spans="10:10" ht="15">
      <c r="J7345" s="7"/>
    </row>
    <row r="7346" spans="10:10" ht="15">
      <c r="J7346" s="7"/>
    </row>
    <row r="7347" spans="10:10" ht="15">
      <c r="J7347" s="7"/>
    </row>
    <row r="7348" spans="10:10" ht="15">
      <c r="J7348" s="7"/>
    </row>
    <row r="7349" spans="10:10" ht="15">
      <c r="J7349" s="7"/>
    </row>
    <row r="7350" spans="10:10" ht="15">
      <c r="J7350" s="7"/>
    </row>
    <row r="7351" spans="10:10" ht="15">
      <c r="J7351" s="7"/>
    </row>
    <row r="7352" spans="10:10" ht="15">
      <c r="J7352" s="7"/>
    </row>
    <row r="7353" spans="10:10" ht="15">
      <c r="J7353" s="7"/>
    </row>
    <row r="7354" spans="10:10" ht="15">
      <c r="J7354" s="7"/>
    </row>
    <row r="7355" spans="10:10" ht="15">
      <c r="J7355" s="7"/>
    </row>
    <row r="7356" spans="10:10" ht="15">
      <c r="J7356" s="7"/>
    </row>
    <row r="7357" spans="10:10" ht="15">
      <c r="J7357" s="7"/>
    </row>
    <row r="7358" spans="10:10" ht="15">
      <c r="J7358" s="7"/>
    </row>
    <row r="7359" spans="10:10" ht="15">
      <c r="J7359" s="7"/>
    </row>
    <row r="7360" spans="10:10" ht="15">
      <c r="J7360" s="7"/>
    </row>
    <row r="7361" spans="10:10" ht="15">
      <c r="J7361" s="7"/>
    </row>
    <row r="7362" spans="10:10" ht="15">
      <c r="J7362" s="7"/>
    </row>
    <row r="7363" spans="10:10" ht="15">
      <c r="J7363" s="7"/>
    </row>
    <row r="7364" spans="10:10" ht="15">
      <c r="J7364" s="7"/>
    </row>
    <row r="7365" spans="10:10" ht="15">
      <c r="J7365" s="7"/>
    </row>
    <row r="7366" spans="10:10" ht="15">
      <c r="J7366" s="7"/>
    </row>
    <row r="7367" spans="10:10" ht="15">
      <c r="J7367" s="7"/>
    </row>
    <row r="7368" spans="10:10" ht="15">
      <c r="J7368" s="7"/>
    </row>
    <row r="7369" spans="10:10" ht="15">
      <c r="J7369" s="7"/>
    </row>
    <row r="7370" spans="10:10" ht="15">
      <c r="J7370" s="7"/>
    </row>
    <row r="7371" spans="10:10" ht="15">
      <c r="J7371" s="7"/>
    </row>
    <row r="7372" spans="10:10" ht="15">
      <c r="J7372" s="7"/>
    </row>
    <row r="7373" spans="10:10" ht="15">
      <c r="J7373" s="7"/>
    </row>
    <row r="7374" spans="10:10" ht="15">
      <c r="J7374" s="7"/>
    </row>
    <row r="7375" spans="10:10" ht="15">
      <c r="J7375" s="7"/>
    </row>
    <row r="7376" spans="10:10" ht="15">
      <c r="J7376" s="7"/>
    </row>
    <row r="7377" spans="10:10" ht="15">
      <c r="J7377" s="7"/>
    </row>
    <row r="7378" spans="10:10" ht="15">
      <c r="J7378" s="7"/>
    </row>
    <row r="7379" spans="10:10" ht="15">
      <c r="J7379" s="7"/>
    </row>
    <row r="7380" spans="10:10" ht="15">
      <c r="J7380" s="7"/>
    </row>
    <row r="7381" spans="10:10" ht="15">
      <c r="J7381" s="7"/>
    </row>
    <row r="7382" spans="10:10" ht="15">
      <c r="J7382" s="7"/>
    </row>
    <row r="7383" spans="10:10" ht="15">
      <c r="J7383" s="7"/>
    </row>
    <row r="7384" spans="10:10" ht="15">
      <c r="J7384" s="7"/>
    </row>
    <row r="7385" spans="10:10" ht="15">
      <c r="J7385" s="7"/>
    </row>
    <row r="7386" spans="10:10" ht="15">
      <c r="J7386" s="7"/>
    </row>
    <row r="7387" spans="10:10" ht="15">
      <c r="J7387" s="7"/>
    </row>
    <row r="7388" spans="10:10" ht="15">
      <c r="J7388" s="7"/>
    </row>
    <row r="7389" spans="10:10" ht="15">
      <c r="J7389" s="7"/>
    </row>
    <row r="7390" spans="10:10" ht="15">
      <c r="J7390" s="7"/>
    </row>
    <row r="7391" spans="10:10" ht="15">
      <c r="J7391" s="7"/>
    </row>
    <row r="7392" spans="10:10" ht="15">
      <c r="J7392" s="7"/>
    </row>
    <row r="7393" spans="10:10" ht="15">
      <c r="J7393" s="7"/>
    </row>
    <row r="7394" spans="10:10" ht="15">
      <c r="J7394" s="7"/>
    </row>
    <row r="7395" spans="10:10" ht="15">
      <c r="J7395" s="7"/>
    </row>
    <row r="7396" spans="10:10" ht="15">
      <c r="J7396" s="7"/>
    </row>
    <row r="7397" spans="10:10" ht="15">
      <c r="J7397" s="7"/>
    </row>
    <row r="7398" spans="10:10" ht="15">
      <c r="J7398" s="7"/>
    </row>
    <row r="7399" spans="10:10" ht="15">
      <c r="J7399" s="7"/>
    </row>
    <row r="7400" spans="10:10" ht="15">
      <c r="J7400" s="7"/>
    </row>
    <row r="7401" spans="10:10" ht="15">
      <c r="J7401" s="7"/>
    </row>
    <row r="7402" spans="10:10" ht="15">
      <c r="J7402" s="7"/>
    </row>
    <row r="7403" spans="10:10" ht="15">
      <c r="J7403" s="7"/>
    </row>
    <row r="7404" spans="10:10" ht="15">
      <c r="J7404" s="7"/>
    </row>
    <row r="7405" spans="10:10" ht="15">
      <c r="J7405" s="7"/>
    </row>
    <row r="7406" spans="10:10" ht="15">
      <c r="J7406" s="7"/>
    </row>
    <row r="7407" spans="10:10" ht="15">
      <c r="J7407" s="7"/>
    </row>
    <row r="7408" spans="10:10" ht="15">
      <c r="J7408" s="7"/>
    </row>
    <row r="7409" spans="10:10" ht="15">
      <c r="J7409" s="7"/>
    </row>
    <row r="7410" spans="10:10" ht="15">
      <c r="J7410" s="7"/>
    </row>
    <row r="7411" spans="10:10" ht="15">
      <c r="J7411" s="7"/>
    </row>
    <row r="7412" spans="10:10" ht="15">
      <c r="J7412" s="7"/>
    </row>
    <row r="7413" spans="10:10" ht="15">
      <c r="J7413" s="7"/>
    </row>
    <row r="7414" spans="10:10" ht="15">
      <c r="J7414" s="7"/>
    </row>
    <row r="7415" spans="10:10" ht="15">
      <c r="J7415" s="7"/>
    </row>
    <row r="7416" spans="10:10" ht="15">
      <c r="J7416" s="7"/>
    </row>
    <row r="7417" spans="10:10" ht="15">
      <c r="J7417" s="7"/>
    </row>
    <row r="7418" spans="10:10" ht="15">
      <c r="J7418" s="7"/>
    </row>
    <row r="7419" spans="10:10" ht="15">
      <c r="J7419" s="7"/>
    </row>
    <row r="7420" spans="10:10" ht="15">
      <c r="J7420" s="7"/>
    </row>
    <row r="7421" spans="10:10" ht="15">
      <c r="J7421" s="7"/>
    </row>
    <row r="7422" spans="10:10" ht="15">
      <c r="J7422" s="7"/>
    </row>
    <row r="7423" spans="10:10" ht="15">
      <c r="J7423" s="7"/>
    </row>
    <row r="7424" spans="10:10" ht="15">
      <c r="J7424" s="7"/>
    </row>
    <row r="7425" spans="10:10" ht="15">
      <c r="J7425" s="7"/>
    </row>
    <row r="7426" spans="10:10" ht="15">
      <c r="J7426" s="7"/>
    </row>
    <row r="7427" spans="10:10" ht="15">
      <c r="J7427" s="7"/>
    </row>
    <row r="7428" spans="10:10" ht="15">
      <c r="J7428" s="7"/>
    </row>
    <row r="7429" spans="10:10" ht="15">
      <c r="J7429" s="7"/>
    </row>
    <row r="7430" spans="10:10" ht="15">
      <c r="J7430" s="7"/>
    </row>
    <row r="7431" spans="10:10" ht="15">
      <c r="J7431" s="7"/>
    </row>
    <row r="7432" spans="10:10" ht="15">
      <c r="J7432" s="7"/>
    </row>
    <row r="7433" spans="10:10" ht="15">
      <c r="J7433" s="7"/>
    </row>
    <row r="7434" spans="10:10" ht="15">
      <c r="J7434" s="7"/>
    </row>
    <row r="7435" spans="10:10" ht="15">
      <c r="J7435" s="7"/>
    </row>
    <row r="7436" spans="10:10" ht="15">
      <c r="J7436" s="7"/>
    </row>
    <row r="7437" spans="10:10" ht="15">
      <c r="J7437" s="7"/>
    </row>
    <row r="7438" spans="10:10" ht="15">
      <c r="J7438" s="7"/>
    </row>
    <row r="7439" spans="10:10" ht="15">
      <c r="J7439" s="7"/>
    </row>
    <row r="7440" spans="10:10" ht="15">
      <c r="J7440" s="7"/>
    </row>
    <row r="7441" spans="10:10" ht="15">
      <c r="J7441" s="7"/>
    </row>
    <row r="7442" spans="10:10" ht="15">
      <c r="J7442" s="7"/>
    </row>
    <row r="7443" spans="10:10" ht="15">
      <c r="J7443" s="7"/>
    </row>
    <row r="7444" spans="10:10" ht="15">
      <c r="J7444" s="7"/>
    </row>
    <row r="7445" spans="10:10" ht="15">
      <c r="J7445" s="7"/>
    </row>
    <row r="7446" spans="10:10" ht="15">
      <c r="J7446" s="7"/>
    </row>
    <row r="7447" spans="10:10" ht="15">
      <c r="J7447" s="7"/>
    </row>
    <row r="7448" spans="10:10" ht="15">
      <c r="J7448" s="7"/>
    </row>
    <row r="7449" spans="10:10" ht="15">
      <c r="J7449" s="7"/>
    </row>
    <row r="7450" spans="10:10" ht="15">
      <c r="J7450" s="7"/>
    </row>
    <row r="7451" spans="10:10" ht="15">
      <c r="J7451" s="7"/>
    </row>
    <row r="7452" spans="10:10" ht="15">
      <c r="J7452" s="7"/>
    </row>
    <row r="7453" spans="10:10" ht="15">
      <c r="J7453" s="7"/>
    </row>
    <row r="7454" spans="10:10" ht="15">
      <c r="J7454" s="7"/>
    </row>
    <row r="7455" spans="10:10" ht="15">
      <c r="J7455" s="7"/>
    </row>
    <row r="7456" spans="10:10" ht="15">
      <c r="J7456" s="7"/>
    </row>
    <row r="7457" spans="10:10" ht="15">
      <c r="J7457" s="7"/>
    </row>
    <row r="7458" spans="10:10" ht="15">
      <c r="J7458" s="7"/>
    </row>
    <row r="7459" spans="10:10" ht="15">
      <c r="J7459" s="7"/>
    </row>
    <row r="7460" spans="10:10" ht="15">
      <c r="J7460" s="7"/>
    </row>
    <row r="7461" spans="10:10" ht="15">
      <c r="J7461" s="7"/>
    </row>
    <row r="7462" spans="10:10" ht="15">
      <c r="J7462" s="7"/>
    </row>
    <row r="7463" spans="10:10" ht="15">
      <c r="J7463" s="7"/>
    </row>
    <row r="7464" spans="10:10" ht="15">
      <c r="J7464" s="7"/>
    </row>
    <row r="7465" spans="10:10" ht="15">
      <c r="J7465" s="7"/>
    </row>
    <row r="7466" spans="10:10" ht="15">
      <c r="J7466" s="7"/>
    </row>
    <row r="7467" spans="10:10" ht="15">
      <c r="J7467" s="7"/>
    </row>
    <row r="7468" spans="10:10" ht="15">
      <c r="J7468" s="7"/>
    </row>
    <row r="7469" spans="10:10" ht="15">
      <c r="J7469" s="7"/>
    </row>
    <row r="7470" spans="10:10" ht="15">
      <c r="J7470" s="7"/>
    </row>
    <row r="7471" spans="10:10" ht="15">
      <c r="J7471" s="7"/>
    </row>
    <row r="7472" spans="10:10" ht="15">
      <c r="J7472" s="7"/>
    </row>
    <row r="7473" spans="10:10" ht="15">
      <c r="J7473" s="7"/>
    </row>
    <row r="7474" spans="10:10" ht="15">
      <c r="J7474" s="7"/>
    </row>
    <row r="7475" spans="10:10" ht="15">
      <c r="J7475" s="7"/>
    </row>
    <row r="7476" spans="10:10" ht="15">
      <c r="J7476" s="7"/>
    </row>
    <row r="7477" spans="10:10" ht="15">
      <c r="J7477" s="7"/>
    </row>
    <row r="7478" spans="10:10" ht="15">
      <c r="J7478" s="7"/>
    </row>
    <row r="7479" spans="10:10" ht="15">
      <c r="J7479" s="7"/>
    </row>
    <row r="7480" spans="10:10" ht="15">
      <c r="J7480" s="7"/>
    </row>
    <row r="7481" spans="10:10" ht="15">
      <c r="J7481" s="7"/>
    </row>
    <row r="7482" spans="10:10" ht="15">
      <c r="J7482" s="7"/>
    </row>
    <row r="7483" spans="10:10" ht="15">
      <c r="J7483" s="7"/>
    </row>
    <row r="7484" spans="10:10" ht="15">
      <c r="J7484" s="7"/>
    </row>
    <row r="7485" spans="10:10" ht="15">
      <c r="J7485" s="7"/>
    </row>
    <row r="7486" spans="10:10" ht="15">
      <c r="J7486" s="7"/>
    </row>
    <row r="7487" spans="10:10" ht="15">
      <c r="J7487" s="7"/>
    </row>
    <row r="7488" spans="10:10" ht="15">
      <c r="J7488" s="7"/>
    </row>
    <row r="7489" spans="10:10" ht="15">
      <c r="J7489" s="7"/>
    </row>
    <row r="7490" spans="10:10" ht="15">
      <c r="J7490" s="7"/>
    </row>
    <row r="7491" spans="10:10" ht="15">
      <c r="J7491" s="7"/>
    </row>
    <row r="7492" spans="10:10" ht="15">
      <c r="J7492" s="7"/>
    </row>
    <row r="7493" spans="10:10" ht="15">
      <c r="J7493" s="7"/>
    </row>
    <row r="7494" spans="10:10" ht="15">
      <c r="J7494" s="7"/>
    </row>
    <row r="7495" spans="10:10" ht="15">
      <c r="J7495" s="7"/>
    </row>
    <row r="7496" spans="10:10" ht="15">
      <c r="J7496" s="7"/>
    </row>
    <row r="7497" spans="10:10" ht="15">
      <c r="J7497" s="7"/>
    </row>
    <row r="7498" spans="10:10" ht="15">
      <c r="J7498" s="7"/>
    </row>
    <row r="7499" spans="10:10" ht="15">
      <c r="J7499" s="7"/>
    </row>
    <row r="7500" spans="10:10" ht="15">
      <c r="J7500" s="7"/>
    </row>
    <row r="7501" spans="10:10" ht="15">
      <c r="J7501" s="7"/>
    </row>
    <row r="7502" spans="10:10" ht="15">
      <c r="J7502" s="7"/>
    </row>
    <row r="7503" spans="10:10" ht="15">
      <c r="J7503" s="7"/>
    </row>
    <row r="7504" spans="10:10" ht="15">
      <c r="J7504" s="7"/>
    </row>
    <row r="7505" spans="10:10" ht="15">
      <c r="J7505" s="7"/>
    </row>
    <row r="7506" spans="10:10" ht="15">
      <c r="J7506" s="7"/>
    </row>
    <row r="7507" spans="10:10" ht="15">
      <c r="J7507" s="7"/>
    </row>
    <row r="7508" spans="10:10" ht="15">
      <c r="J7508" s="7"/>
    </row>
    <row r="7509" spans="10:10" ht="15">
      <c r="J7509" s="7"/>
    </row>
    <row r="7510" spans="10:10" ht="15">
      <c r="J7510" s="7"/>
    </row>
    <row r="7511" spans="10:10" ht="15">
      <c r="J7511" s="7"/>
    </row>
    <row r="7512" spans="10:10" ht="15">
      <c r="J7512" s="7"/>
    </row>
    <row r="7513" spans="10:10" ht="15">
      <c r="J7513" s="7"/>
    </row>
    <row r="7514" spans="10:10" ht="15">
      <c r="J7514" s="7"/>
    </row>
    <row r="7515" spans="10:10" ht="15">
      <c r="J7515" s="7"/>
    </row>
    <row r="7516" spans="10:10" ht="15">
      <c r="J7516" s="7"/>
    </row>
    <row r="7517" spans="10:10" ht="15">
      <c r="J7517" s="7"/>
    </row>
    <row r="7518" spans="10:10" ht="15">
      <c r="J7518" s="7"/>
    </row>
    <row r="7519" spans="10:10" ht="15">
      <c r="J7519" s="7"/>
    </row>
    <row r="7520" spans="10:10" ht="15">
      <c r="J7520" s="7"/>
    </row>
    <row r="7521" spans="10:10" ht="15">
      <c r="J7521" s="7"/>
    </row>
    <row r="7522" spans="10:10" ht="15">
      <c r="J7522" s="7"/>
    </row>
    <row r="7523" spans="10:10" ht="15">
      <c r="J7523" s="7"/>
    </row>
    <row r="7524" spans="10:10" ht="15">
      <c r="J7524" s="7"/>
    </row>
    <row r="7525" spans="10:10" ht="15">
      <c r="J7525" s="7"/>
    </row>
    <row r="7526" spans="10:10" ht="15">
      <c r="J7526" s="7"/>
    </row>
    <row r="7527" spans="10:10" ht="15">
      <c r="J7527" s="7"/>
    </row>
    <row r="7528" spans="10:10" ht="15">
      <c r="J7528" s="7"/>
    </row>
    <row r="7529" spans="10:10" ht="15">
      <c r="J7529" s="7"/>
    </row>
    <row r="7530" spans="10:10" ht="15">
      <c r="J7530" s="7"/>
    </row>
    <row r="7531" spans="10:10" ht="15">
      <c r="J7531" s="7"/>
    </row>
    <row r="7532" spans="10:10" ht="15">
      <c r="J7532" s="7"/>
    </row>
    <row r="7533" spans="10:10" ht="15">
      <c r="J7533" s="7"/>
    </row>
    <row r="7534" spans="10:10" ht="15">
      <c r="J7534" s="7"/>
    </row>
    <row r="7535" spans="10:10" ht="15">
      <c r="J7535" s="7"/>
    </row>
    <row r="7536" spans="10:10" ht="15">
      <c r="J7536" s="7"/>
    </row>
    <row r="7537" spans="10:10" ht="15">
      <c r="J7537" s="7"/>
    </row>
    <row r="7538" spans="10:10" ht="15">
      <c r="J7538" s="7"/>
    </row>
    <row r="7539" spans="10:10" ht="15">
      <c r="J7539" s="7"/>
    </row>
    <row r="7540" spans="10:10" ht="15">
      <c r="J7540" s="7"/>
    </row>
    <row r="7541" spans="10:10" ht="15">
      <c r="J7541" s="7"/>
    </row>
    <row r="7542" spans="10:10" ht="15">
      <c r="J7542" s="7"/>
    </row>
    <row r="7543" spans="10:10" ht="15">
      <c r="J7543" s="7"/>
    </row>
    <row r="7544" spans="10:10" ht="15">
      <c r="J7544" s="7"/>
    </row>
    <row r="7545" spans="10:10" ht="15">
      <c r="J7545" s="7"/>
    </row>
    <row r="7546" spans="10:10" ht="15">
      <c r="J7546" s="7"/>
    </row>
    <row r="7547" spans="10:10" ht="15">
      <c r="J7547" s="7"/>
    </row>
    <row r="7548" spans="10:10" ht="15">
      <c r="J7548" s="7"/>
    </row>
    <row r="7549" spans="10:10" ht="15">
      <c r="J7549" s="7"/>
    </row>
    <row r="7550" spans="10:10" ht="15">
      <c r="J7550" s="7"/>
    </row>
    <row r="7551" spans="10:10" ht="15">
      <c r="J7551" s="7"/>
    </row>
    <row r="7552" spans="10:10" ht="15">
      <c r="J7552" s="7"/>
    </row>
    <row r="7553" spans="10:10" ht="15">
      <c r="J7553" s="7"/>
    </row>
    <row r="7554" spans="10:10" ht="15">
      <c r="J7554" s="7"/>
    </row>
    <row r="7555" spans="10:10" ht="15">
      <c r="J7555" s="7"/>
    </row>
    <row r="7556" spans="10:10" ht="15">
      <c r="J7556" s="7"/>
    </row>
    <row r="7557" spans="10:10" ht="15">
      <c r="J7557" s="7"/>
    </row>
    <row r="7558" spans="10:10" ht="15">
      <c r="J7558" s="7"/>
    </row>
    <row r="7559" spans="10:10" ht="15">
      <c r="J7559" s="7"/>
    </row>
    <row r="7560" spans="10:10" ht="15">
      <c r="J7560" s="7"/>
    </row>
    <row r="7561" spans="10:10" ht="15">
      <c r="J7561" s="7"/>
    </row>
    <row r="7562" spans="10:10" ht="15">
      <c r="J7562" s="7"/>
    </row>
    <row r="7563" spans="10:10" ht="15">
      <c r="J7563" s="7"/>
    </row>
    <row r="7564" spans="10:10" ht="15">
      <c r="J7564" s="7"/>
    </row>
    <row r="7565" spans="10:10" ht="15">
      <c r="J7565" s="7"/>
    </row>
    <row r="7566" spans="10:10" ht="15">
      <c r="J7566" s="7"/>
    </row>
    <row r="7567" spans="10:10" ht="15">
      <c r="J7567" s="7"/>
    </row>
    <row r="7568" spans="10:10" ht="15">
      <c r="J7568" s="7"/>
    </row>
    <row r="7569" spans="10:10" ht="15">
      <c r="J7569" s="7"/>
    </row>
    <row r="7570" spans="10:10" ht="15">
      <c r="J7570" s="7"/>
    </row>
    <row r="7571" spans="10:10" ht="15">
      <c r="J7571" s="7"/>
    </row>
    <row r="7572" spans="10:10" ht="15">
      <c r="J7572" s="7"/>
    </row>
    <row r="7573" spans="10:10" ht="15">
      <c r="J7573" s="7"/>
    </row>
    <row r="7574" spans="10:10" ht="15">
      <c r="J7574" s="7"/>
    </row>
    <row r="7575" spans="10:10" ht="15">
      <c r="J7575" s="7"/>
    </row>
    <row r="7576" spans="10:10" ht="15">
      <c r="J7576" s="7"/>
    </row>
    <row r="7577" spans="10:10" ht="15">
      <c r="J7577" s="7"/>
    </row>
    <row r="7578" spans="10:10" ht="15">
      <c r="J7578" s="7"/>
    </row>
    <row r="7579" spans="10:10" ht="15">
      <c r="J7579" s="7"/>
    </row>
    <row r="7580" spans="10:10" ht="15">
      <c r="J7580" s="7"/>
    </row>
    <row r="7581" spans="10:10" ht="15">
      <c r="J7581" s="7"/>
    </row>
    <row r="7582" spans="10:10" ht="15">
      <c r="J7582" s="7"/>
    </row>
    <row r="7583" spans="10:10" ht="15">
      <c r="J7583" s="7"/>
    </row>
    <row r="7584" spans="10:10" ht="15">
      <c r="J7584" s="7"/>
    </row>
    <row r="7585" spans="10:10" ht="15">
      <c r="J7585" s="7"/>
    </row>
    <row r="7586" spans="10:10" ht="15">
      <c r="J7586" s="7"/>
    </row>
    <row r="7587" spans="10:10" ht="15">
      <c r="J7587" s="7"/>
    </row>
    <row r="7588" spans="10:10" ht="15">
      <c r="J7588" s="7"/>
    </row>
    <row r="7589" spans="10:10" ht="15">
      <c r="J7589" s="7"/>
    </row>
    <row r="7590" spans="10:10" ht="15">
      <c r="J7590" s="7"/>
    </row>
    <row r="7591" spans="10:10" ht="15">
      <c r="J7591" s="7"/>
    </row>
    <row r="7592" spans="10:10" ht="15">
      <c r="J7592" s="7"/>
    </row>
    <row r="7593" spans="10:10" ht="15">
      <c r="J7593" s="7"/>
    </row>
    <row r="7594" spans="10:10" ht="15">
      <c r="J7594" s="7"/>
    </row>
    <row r="7595" spans="10:10" ht="15">
      <c r="J7595" s="7"/>
    </row>
    <row r="7596" spans="10:10" ht="15">
      <c r="J7596" s="7"/>
    </row>
    <row r="7597" spans="10:10" ht="15">
      <c r="J7597" s="7"/>
    </row>
    <row r="7598" spans="10:10" ht="15">
      <c r="J7598" s="7"/>
    </row>
    <row r="7599" spans="10:10" ht="15">
      <c r="J7599" s="7"/>
    </row>
    <row r="7600" spans="10:10" ht="15">
      <c r="J7600" s="7"/>
    </row>
    <row r="7601" spans="10:10" ht="15">
      <c r="J7601" s="7"/>
    </row>
    <row r="7602" spans="10:10" ht="15">
      <c r="J7602" s="7"/>
    </row>
    <row r="7603" spans="10:10" ht="15">
      <c r="J7603" s="7"/>
    </row>
    <row r="7604" spans="10:10" ht="15">
      <c r="J7604" s="7"/>
    </row>
    <row r="7605" spans="10:10" ht="15">
      <c r="J7605" s="7"/>
    </row>
    <row r="7606" spans="10:10" ht="15">
      <c r="J7606" s="7"/>
    </row>
    <row r="7607" spans="10:10" ht="15">
      <c r="J7607" s="7"/>
    </row>
    <row r="7608" spans="10:10" ht="15">
      <c r="J7608" s="7"/>
    </row>
    <row r="7609" spans="10:10" ht="15">
      <c r="J7609" s="7"/>
    </row>
    <row r="7610" spans="10:10" ht="15">
      <c r="J7610" s="7"/>
    </row>
    <row r="7611" spans="10:10" ht="15">
      <c r="J7611" s="7"/>
    </row>
    <row r="7612" spans="10:10" ht="15">
      <c r="J7612" s="7"/>
    </row>
    <row r="7613" spans="10:10" ht="15">
      <c r="J7613" s="7"/>
    </row>
    <row r="7614" spans="10:10" ht="15">
      <c r="J7614" s="7"/>
    </row>
    <row r="7615" spans="10:10" ht="15">
      <c r="J7615" s="7"/>
    </row>
    <row r="7616" spans="10:10" ht="15">
      <c r="J7616" s="7"/>
    </row>
    <row r="7617" spans="10:10" ht="15">
      <c r="J7617" s="7"/>
    </row>
    <row r="7618" spans="10:10" ht="15">
      <c r="J7618" s="7"/>
    </row>
    <row r="7619" spans="10:10" ht="15">
      <c r="J7619" s="7"/>
    </row>
    <row r="7620" spans="10:10" ht="15">
      <c r="J7620" s="7"/>
    </row>
    <row r="7621" spans="10:10" ht="15">
      <c r="J7621" s="7"/>
    </row>
    <row r="7622" spans="10:10" ht="15">
      <c r="J7622" s="7"/>
    </row>
    <row r="7623" spans="10:10" ht="15">
      <c r="J7623" s="7"/>
    </row>
    <row r="7624" spans="10:10" ht="15">
      <c r="J7624" s="7"/>
    </row>
    <row r="7625" spans="10:10" ht="15">
      <c r="J7625" s="7"/>
    </row>
    <row r="7626" spans="10:10" ht="15">
      <c r="J7626" s="7"/>
    </row>
    <row r="7627" spans="10:10" ht="15">
      <c r="J7627" s="7"/>
    </row>
    <row r="7628" spans="10:10" ht="15">
      <c r="J7628" s="7"/>
    </row>
    <row r="7629" spans="10:10" ht="15">
      <c r="J7629" s="7"/>
    </row>
    <row r="7630" spans="10:10" ht="15">
      <c r="J7630" s="7"/>
    </row>
    <row r="7631" spans="10:10" ht="15">
      <c r="J7631" s="7"/>
    </row>
    <row r="7632" spans="10:10" ht="15">
      <c r="J7632" s="7"/>
    </row>
    <row r="7633" spans="10:10" ht="15">
      <c r="J7633" s="7"/>
    </row>
    <row r="7634" spans="10:10" ht="15">
      <c r="J7634" s="7"/>
    </row>
    <row r="7635" spans="10:10" ht="15">
      <c r="J7635" s="7"/>
    </row>
    <row r="7636" spans="10:10" ht="15">
      <c r="J7636" s="7"/>
    </row>
    <row r="7637" spans="10:10" ht="15">
      <c r="J7637" s="7"/>
    </row>
    <row r="7638" spans="10:10" ht="15">
      <c r="J7638" s="7"/>
    </row>
    <row r="7639" spans="10:10" ht="15">
      <c r="J7639" s="7"/>
    </row>
    <row r="7640" spans="10:10" ht="15">
      <c r="J7640" s="7"/>
    </row>
    <row r="7641" spans="10:10" ht="15">
      <c r="J7641" s="7"/>
    </row>
    <row r="7642" spans="10:10" ht="15">
      <c r="J7642" s="7"/>
    </row>
    <row r="7643" spans="10:10" ht="15">
      <c r="J7643" s="7"/>
    </row>
    <row r="7644" spans="10:10" ht="15">
      <c r="J7644" s="7"/>
    </row>
    <row r="7645" spans="10:10" ht="15">
      <c r="J7645" s="7"/>
    </row>
    <row r="7646" spans="10:10" ht="15">
      <c r="J7646" s="7"/>
    </row>
    <row r="7647" spans="10:10" ht="15">
      <c r="J7647" s="7"/>
    </row>
    <row r="7648" spans="10:10" ht="15">
      <c r="J7648" s="7"/>
    </row>
    <row r="7649" spans="10:10" ht="15">
      <c r="J7649" s="7"/>
    </row>
    <row r="7650" spans="10:10" ht="15">
      <c r="J7650" s="7"/>
    </row>
    <row r="7651" spans="10:10" ht="15">
      <c r="J7651" s="7"/>
    </row>
    <row r="7652" spans="10:10" ht="15">
      <c r="J7652" s="7"/>
    </row>
    <row r="7653" spans="10:10" ht="15">
      <c r="J7653" s="7"/>
    </row>
    <row r="7654" spans="10:10" ht="15">
      <c r="J7654" s="7"/>
    </row>
    <row r="7655" spans="10:10" ht="15">
      <c r="J7655" s="7"/>
    </row>
    <row r="7656" spans="10:10" ht="15">
      <c r="J7656" s="7"/>
    </row>
    <row r="7657" spans="10:10" ht="15">
      <c r="J7657" s="7"/>
    </row>
    <row r="7658" spans="10:10" ht="15">
      <c r="J7658" s="7"/>
    </row>
    <row r="7659" spans="10:10" ht="15">
      <c r="J7659" s="7"/>
    </row>
    <row r="7660" spans="10:10" ht="15">
      <c r="J7660" s="7"/>
    </row>
    <row r="7661" spans="10:10" ht="15">
      <c r="J7661" s="7"/>
    </row>
    <row r="7662" spans="10:10" ht="15">
      <c r="J7662" s="7"/>
    </row>
    <row r="7663" spans="10:10" ht="15">
      <c r="J7663" s="7"/>
    </row>
    <row r="7664" spans="10:10" ht="15">
      <c r="J7664" s="7"/>
    </row>
    <row r="7665" spans="10:10" ht="15">
      <c r="J7665" s="7"/>
    </row>
    <row r="7666" spans="10:10" ht="15">
      <c r="J7666" s="7"/>
    </row>
    <row r="7667" spans="10:10" ht="15">
      <c r="J7667" s="7"/>
    </row>
    <row r="7668" spans="10:10" ht="15">
      <c r="J7668" s="7"/>
    </row>
    <row r="7669" spans="10:10" ht="15">
      <c r="J7669" s="7"/>
    </row>
    <row r="7670" spans="10:10" ht="15">
      <c r="J7670" s="7"/>
    </row>
    <row r="7671" spans="10:10" ht="15">
      <c r="J7671" s="7"/>
    </row>
    <row r="7672" spans="10:10" ht="15">
      <c r="J7672" s="7"/>
    </row>
    <row r="7673" spans="10:10" ht="15">
      <c r="J7673" s="7"/>
    </row>
    <row r="7674" spans="10:10" ht="15">
      <c r="J7674" s="7"/>
    </row>
    <row r="7675" spans="10:10" ht="15">
      <c r="J7675" s="7"/>
    </row>
    <row r="7676" spans="10:10" ht="15">
      <c r="J7676" s="7"/>
    </row>
    <row r="7677" spans="10:10" ht="15">
      <c r="J7677" s="7"/>
    </row>
    <row r="7678" spans="10:10" ht="15">
      <c r="J7678" s="7"/>
    </row>
    <row r="7679" spans="10:10" ht="15">
      <c r="J7679" s="7"/>
    </row>
    <row r="7680" spans="10:10" ht="15">
      <c r="J7680" s="7"/>
    </row>
    <row r="7681" spans="10:10" ht="15">
      <c r="J7681" s="7"/>
    </row>
    <row r="7682" spans="10:10" ht="15">
      <c r="J7682" s="7"/>
    </row>
    <row r="7683" spans="10:10" ht="15">
      <c r="J7683" s="7"/>
    </row>
    <row r="7684" spans="10:10" ht="15">
      <c r="J7684" s="7"/>
    </row>
    <row r="7685" spans="10:10" ht="15">
      <c r="J7685" s="7"/>
    </row>
    <row r="7686" spans="10:10" ht="15">
      <c r="J7686" s="7"/>
    </row>
    <row r="7687" spans="10:10" ht="15">
      <c r="J7687" s="7"/>
    </row>
    <row r="7688" spans="10:10" ht="15">
      <c r="J7688" s="7"/>
    </row>
    <row r="7689" spans="10:10" ht="15">
      <c r="J7689" s="7"/>
    </row>
    <row r="7690" spans="10:10" ht="15">
      <c r="J7690" s="7"/>
    </row>
    <row r="7691" spans="10:10" ht="15">
      <c r="J7691" s="7"/>
    </row>
    <row r="7692" spans="10:10" ht="15">
      <c r="J7692" s="7"/>
    </row>
    <row r="7693" spans="10:10" ht="15">
      <c r="J7693" s="7"/>
    </row>
    <row r="7694" spans="10:10" ht="15">
      <c r="J7694" s="7"/>
    </row>
    <row r="7695" spans="10:10" ht="15">
      <c r="J7695" s="7"/>
    </row>
    <row r="7696" spans="10:10" ht="15">
      <c r="J7696" s="7"/>
    </row>
    <row r="7697" spans="10:10" ht="15">
      <c r="J7697" s="7"/>
    </row>
    <row r="7698" spans="10:10" ht="15">
      <c r="J7698" s="7"/>
    </row>
    <row r="7699" spans="10:10" ht="15">
      <c r="J7699" s="7"/>
    </row>
    <row r="7700" spans="10:10" ht="15">
      <c r="J7700" s="7"/>
    </row>
    <row r="7701" spans="10:10" ht="15">
      <c r="J7701" s="7"/>
    </row>
    <row r="7702" spans="10:10" ht="15">
      <c r="J7702" s="7"/>
    </row>
    <row r="7703" spans="10:10" ht="15">
      <c r="J7703" s="7"/>
    </row>
    <row r="7704" spans="10:10" ht="15">
      <c r="J7704" s="7"/>
    </row>
    <row r="7705" spans="10:10" ht="15">
      <c r="J7705" s="7"/>
    </row>
    <row r="7706" spans="10:10" ht="15">
      <c r="J7706" s="7"/>
    </row>
    <row r="7707" spans="10:10" ht="15">
      <c r="J7707" s="7"/>
    </row>
    <row r="7708" spans="10:10" ht="15">
      <c r="J7708" s="7"/>
    </row>
    <row r="7709" spans="10:10" ht="15">
      <c r="J7709" s="7"/>
    </row>
    <row r="7710" spans="10:10" ht="15">
      <c r="J7710" s="7"/>
    </row>
    <row r="7711" spans="10:10" ht="15">
      <c r="J7711" s="7"/>
    </row>
    <row r="7712" spans="10:10" ht="15">
      <c r="J7712" s="7"/>
    </row>
    <row r="7713" spans="10:10" ht="15">
      <c r="J7713" s="7"/>
    </row>
    <row r="7714" spans="10:10" ht="15">
      <c r="J7714" s="7"/>
    </row>
    <row r="7715" spans="10:10" ht="15">
      <c r="J7715" s="7"/>
    </row>
    <row r="7716" spans="10:10" ht="15">
      <c r="J7716" s="7"/>
    </row>
    <row r="7717" spans="10:10" ht="15">
      <c r="J7717" s="7"/>
    </row>
    <row r="7718" spans="10:10" ht="15">
      <c r="J7718" s="7"/>
    </row>
    <row r="7719" spans="10:10" ht="15">
      <c r="J7719" s="7"/>
    </row>
    <row r="7720" spans="10:10" ht="15">
      <c r="J7720" s="7"/>
    </row>
    <row r="7721" spans="10:10" ht="15">
      <c r="J7721" s="7"/>
    </row>
    <row r="7722" spans="10:10" ht="15">
      <c r="J7722" s="7"/>
    </row>
    <row r="7723" spans="10:10" ht="15">
      <c r="J7723" s="7"/>
    </row>
    <row r="7724" spans="10:10" ht="15">
      <c r="J7724" s="7"/>
    </row>
    <row r="7725" spans="10:10" ht="15">
      <c r="J7725" s="7"/>
    </row>
    <row r="7726" spans="10:10" ht="15">
      <c r="J7726" s="7"/>
    </row>
    <row r="7727" spans="10:10" ht="15">
      <c r="J7727" s="7"/>
    </row>
    <row r="7728" spans="10:10" ht="15">
      <c r="J7728" s="7"/>
    </row>
    <row r="7729" spans="10:10" ht="15">
      <c r="J7729" s="7"/>
    </row>
    <row r="7730" spans="10:10" ht="15">
      <c r="J7730" s="7"/>
    </row>
    <row r="7731" spans="10:10" ht="15">
      <c r="J7731" s="7"/>
    </row>
    <row r="7732" spans="10:10" ht="15">
      <c r="J7732" s="7"/>
    </row>
    <row r="7733" spans="10:10" ht="15">
      <c r="J7733" s="7"/>
    </row>
    <row r="7734" spans="10:10" ht="15">
      <c r="J7734" s="7"/>
    </row>
    <row r="7735" spans="10:10" ht="15">
      <c r="J7735" s="7"/>
    </row>
    <row r="7736" spans="10:10" ht="15">
      <c r="J7736" s="7"/>
    </row>
    <row r="7737" spans="10:10" ht="15">
      <c r="J7737" s="7"/>
    </row>
    <row r="7738" spans="10:10" ht="15">
      <c r="J7738" s="7"/>
    </row>
    <row r="7739" spans="10:10" ht="15">
      <c r="J7739" s="7"/>
    </row>
    <row r="7740" spans="10:10" ht="15">
      <c r="J7740" s="7"/>
    </row>
    <row r="7741" spans="10:10" ht="15">
      <c r="J7741" s="7"/>
    </row>
    <row r="7742" spans="10:10" ht="15">
      <c r="J7742" s="7"/>
    </row>
    <row r="7743" spans="10:10" ht="15">
      <c r="J7743" s="7"/>
    </row>
    <row r="7744" spans="10:10" ht="15">
      <c r="J7744" s="7"/>
    </row>
    <row r="7745" spans="10:10" ht="15">
      <c r="J7745" s="7"/>
    </row>
    <row r="7746" spans="10:10" ht="15">
      <c r="J7746" s="7"/>
    </row>
    <row r="7747" spans="10:10" ht="15">
      <c r="J7747" s="7"/>
    </row>
    <row r="7748" spans="10:10" ht="15">
      <c r="J7748" s="7"/>
    </row>
    <row r="7749" spans="10:10" ht="15">
      <c r="J7749" s="7"/>
    </row>
    <row r="7750" spans="10:10" ht="15">
      <c r="J7750" s="7"/>
    </row>
    <row r="7751" spans="10:10" ht="15">
      <c r="J7751" s="7"/>
    </row>
    <row r="7752" spans="10:10" ht="15">
      <c r="J7752" s="7"/>
    </row>
    <row r="7753" spans="10:10" ht="15">
      <c r="J7753" s="7"/>
    </row>
    <row r="7754" spans="10:10" ht="15">
      <c r="J7754" s="7"/>
    </row>
    <row r="7755" spans="10:10" ht="15">
      <c r="J7755" s="7"/>
    </row>
    <row r="7756" spans="10:10" ht="15">
      <c r="J7756" s="7"/>
    </row>
    <row r="7757" spans="10:10" ht="15">
      <c r="J7757" s="7"/>
    </row>
    <row r="7758" spans="10:10" ht="15">
      <c r="J7758" s="7"/>
    </row>
    <row r="7759" spans="10:10" ht="15">
      <c r="J7759" s="7"/>
    </row>
    <row r="7760" spans="10:10" ht="15">
      <c r="J7760" s="7"/>
    </row>
    <row r="7761" spans="10:10" ht="15">
      <c r="J7761" s="7"/>
    </row>
    <row r="7762" spans="10:10" ht="15">
      <c r="J7762" s="7"/>
    </row>
    <row r="7763" spans="10:10" ht="15">
      <c r="J7763" s="7"/>
    </row>
    <row r="7764" spans="10:10" ht="15">
      <c r="J7764" s="7"/>
    </row>
    <row r="7765" spans="10:10" ht="15">
      <c r="J7765" s="7"/>
    </row>
    <row r="7766" spans="10:10" ht="15">
      <c r="J7766" s="7"/>
    </row>
    <row r="7767" spans="10:10" ht="15">
      <c r="J7767" s="7"/>
    </row>
    <row r="7768" spans="10:10" ht="15">
      <c r="J7768" s="7"/>
    </row>
    <row r="7769" spans="10:10" ht="15">
      <c r="J7769" s="7"/>
    </row>
    <row r="7770" spans="10:10" ht="15">
      <c r="J7770" s="7"/>
    </row>
    <row r="7771" spans="10:10" ht="15">
      <c r="J7771" s="7"/>
    </row>
    <row r="7772" spans="10:10" ht="15">
      <c r="J7772" s="7"/>
    </row>
    <row r="7773" spans="10:10" ht="15">
      <c r="J7773" s="7"/>
    </row>
    <row r="7774" spans="10:10" ht="15">
      <c r="J7774" s="7"/>
    </row>
    <row r="7775" spans="10:10" ht="15">
      <c r="J7775" s="7"/>
    </row>
    <row r="7776" spans="10:10" ht="15">
      <c r="J7776" s="7"/>
    </row>
    <row r="7777" spans="10:10" ht="15">
      <c r="J7777" s="7"/>
    </row>
    <row r="7778" spans="10:10" ht="15">
      <c r="J7778" s="7"/>
    </row>
    <row r="7779" spans="10:10" ht="15">
      <c r="J7779" s="7"/>
    </row>
    <row r="7780" spans="10:10" ht="15">
      <c r="J7780" s="7"/>
    </row>
    <row r="7781" spans="10:10" ht="15">
      <c r="J7781" s="7"/>
    </row>
    <row r="7782" spans="10:10" ht="15">
      <c r="J7782" s="7"/>
    </row>
    <row r="7783" spans="10:10" ht="15">
      <c r="J7783" s="7"/>
    </row>
    <row r="7784" spans="10:10" ht="15">
      <c r="J7784" s="7"/>
    </row>
    <row r="7785" spans="10:10" ht="15">
      <c r="J7785" s="7"/>
    </row>
    <row r="7786" spans="10:10" ht="15">
      <c r="J7786" s="7"/>
    </row>
    <row r="7787" spans="10:10" ht="15">
      <c r="J7787" s="7"/>
    </row>
    <row r="7788" spans="10:10" ht="15">
      <c r="J7788" s="7"/>
    </row>
    <row r="7789" spans="10:10" ht="15">
      <c r="J7789" s="7"/>
    </row>
    <row r="7790" spans="10:10" ht="15">
      <c r="J7790" s="7"/>
    </row>
    <row r="7791" spans="10:10" ht="15">
      <c r="J7791" s="7"/>
    </row>
    <row r="7792" spans="10:10" ht="15">
      <c r="J7792" s="7"/>
    </row>
    <row r="7793" spans="10:10" ht="15">
      <c r="J7793" s="7"/>
    </row>
    <row r="7794" spans="10:10" ht="15">
      <c r="J7794" s="7"/>
    </row>
    <row r="7795" spans="10:10" ht="15">
      <c r="J7795" s="7"/>
    </row>
    <row r="7796" spans="10:10" ht="15">
      <c r="J7796" s="7"/>
    </row>
    <row r="7797" spans="10:10" ht="15">
      <c r="J7797" s="7"/>
    </row>
    <row r="7798" spans="10:10" ht="15">
      <c r="J7798" s="7"/>
    </row>
    <row r="7799" spans="10:10" ht="15">
      <c r="J7799" s="7"/>
    </row>
    <row r="7800" spans="10:10" ht="15">
      <c r="J7800" s="7"/>
    </row>
    <row r="7801" spans="10:10" ht="15">
      <c r="J7801" s="7"/>
    </row>
    <row r="7802" spans="10:10" ht="15">
      <c r="J7802" s="7"/>
    </row>
    <row r="7803" spans="10:10" ht="15">
      <c r="J7803" s="7"/>
    </row>
    <row r="7804" spans="10:10" ht="15">
      <c r="J7804" s="7"/>
    </row>
    <row r="7805" spans="10:10" ht="15">
      <c r="J7805" s="7"/>
    </row>
    <row r="7806" spans="10:10" ht="15">
      <c r="J7806" s="7"/>
    </row>
    <row r="7807" spans="10:10" ht="15">
      <c r="J7807" s="7"/>
    </row>
    <row r="7808" spans="10:10" ht="15">
      <c r="J7808" s="7"/>
    </row>
    <row r="7809" spans="10:10" ht="15">
      <c r="J7809" s="7"/>
    </row>
    <row r="7810" spans="10:10" ht="15">
      <c r="J7810" s="7"/>
    </row>
    <row r="7811" spans="10:10" ht="15">
      <c r="J7811" s="7"/>
    </row>
    <row r="7812" spans="10:10" ht="15">
      <c r="J7812" s="7"/>
    </row>
    <row r="7813" spans="10:10" ht="15">
      <c r="J7813" s="7"/>
    </row>
    <row r="7814" spans="10:10" ht="15">
      <c r="J7814" s="7"/>
    </row>
    <row r="7815" spans="10:10" ht="15">
      <c r="J7815" s="7"/>
    </row>
    <row r="7816" spans="10:10" ht="15">
      <c r="J7816" s="7"/>
    </row>
    <row r="7817" spans="10:10" ht="15">
      <c r="J7817" s="7"/>
    </row>
    <row r="7818" spans="10:10" ht="15">
      <c r="J7818" s="7"/>
    </row>
    <row r="7819" spans="10:10" ht="15">
      <c r="J7819" s="7"/>
    </row>
    <row r="7820" spans="10:10" ht="15">
      <c r="J7820" s="7"/>
    </row>
    <row r="7821" spans="10:10" ht="15">
      <c r="J7821" s="7"/>
    </row>
    <row r="7822" spans="10:10" ht="15">
      <c r="J7822" s="7"/>
    </row>
    <row r="7823" spans="10:10" ht="15">
      <c r="J7823" s="7"/>
    </row>
    <row r="7824" spans="10:10" ht="15">
      <c r="J7824" s="7"/>
    </row>
    <row r="7825" spans="10:10" ht="15">
      <c r="J7825" s="7"/>
    </row>
    <row r="7826" spans="10:10" ht="15">
      <c r="J7826" s="7"/>
    </row>
    <row r="7827" spans="10:10" ht="15">
      <c r="J7827" s="7"/>
    </row>
    <row r="7828" spans="10:10" ht="15">
      <c r="J7828" s="7"/>
    </row>
    <row r="7829" spans="10:10" ht="15">
      <c r="J7829" s="7"/>
    </row>
    <row r="7830" spans="10:10" ht="15">
      <c r="J7830" s="7"/>
    </row>
    <row r="7831" spans="10:10" ht="15">
      <c r="J7831" s="7"/>
    </row>
    <row r="7832" spans="10:10" ht="15">
      <c r="J7832" s="7"/>
    </row>
    <row r="7833" spans="10:10" ht="15">
      <c r="J7833" s="7"/>
    </row>
    <row r="7834" spans="10:10" ht="15">
      <c r="J7834" s="7"/>
    </row>
    <row r="7835" spans="10:10" ht="15">
      <c r="J7835" s="7"/>
    </row>
    <row r="7836" spans="10:10" ht="15">
      <c r="J7836" s="7"/>
    </row>
    <row r="7837" spans="10:10" ht="15">
      <c r="J7837" s="7"/>
    </row>
    <row r="7838" spans="10:10" ht="15">
      <c r="J7838" s="7"/>
    </row>
    <row r="7839" spans="10:10" ht="15">
      <c r="J7839" s="7"/>
    </row>
    <row r="7840" spans="10:10" ht="15">
      <c r="J7840" s="7"/>
    </row>
    <row r="7841" spans="10:10" ht="15">
      <c r="J7841" s="7"/>
    </row>
    <row r="7842" spans="10:10" ht="15">
      <c r="J7842" s="7"/>
    </row>
    <row r="7843" spans="10:10" ht="15">
      <c r="J7843" s="7"/>
    </row>
    <row r="7844" spans="10:10" ht="15">
      <c r="J7844" s="7"/>
    </row>
    <row r="7845" spans="10:10" ht="15">
      <c r="J7845" s="7"/>
    </row>
    <row r="7846" spans="10:10" ht="15">
      <c r="J7846" s="7"/>
    </row>
    <row r="7847" spans="10:10" ht="15">
      <c r="J7847" s="7"/>
    </row>
    <row r="7848" spans="10:10" ht="15">
      <c r="J7848" s="7"/>
    </row>
    <row r="7849" spans="10:10" ht="15">
      <c r="J7849" s="7"/>
    </row>
    <row r="7850" spans="10:10" ht="15">
      <c r="J7850" s="7"/>
    </row>
    <row r="7851" spans="10:10" ht="15">
      <c r="J7851" s="7"/>
    </row>
    <row r="7852" spans="10:10" ht="15">
      <c r="J7852" s="7"/>
    </row>
    <row r="7853" spans="10:10" ht="15">
      <c r="J7853" s="7"/>
    </row>
    <row r="7854" spans="10:10" ht="15">
      <c r="J7854" s="7"/>
    </row>
    <row r="7855" spans="10:10" ht="15">
      <c r="J7855" s="7"/>
    </row>
    <row r="7856" spans="10:10" ht="15">
      <c r="J7856" s="7"/>
    </row>
    <row r="7857" spans="10:10" ht="15">
      <c r="J7857" s="7"/>
    </row>
    <row r="7858" spans="10:10" ht="15">
      <c r="J7858" s="7"/>
    </row>
    <row r="7859" spans="10:10" ht="15">
      <c r="J7859" s="7"/>
    </row>
    <row r="7860" spans="10:10" ht="15">
      <c r="J7860" s="7"/>
    </row>
    <row r="7861" spans="10:10" ht="15">
      <c r="J7861" s="7"/>
    </row>
    <row r="7862" spans="10:10" ht="15">
      <c r="J7862" s="7"/>
    </row>
    <row r="7863" spans="10:10" ht="15">
      <c r="J7863" s="7"/>
    </row>
    <row r="7864" spans="10:10" ht="15">
      <c r="J7864" s="7"/>
    </row>
    <row r="7865" spans="10:10" ht="15">
      <c r="J7865" s="7"/>
    </row>
    <row r="7866" spans="10:10" ht="15">
      <c r="J7866" s="7"/>
    </row>
    <row r="7867" spans="10:10" ht="15">
      <c r="J7867" s="7"/>
    </row>
    <row r="7868" spans="10:10" ht="15">
      <c r="J7868" s="7"/>
    </row>
    <row r="7869" spans="10:10" ht="15">
      <c r="J7869" s="7"/>
    </row>
    <row r="7870" spans="10:10" ht="15">
      <c r="J7870" s="7"/>
    </row>
    <row r="7871" spans="10:10" ht="15">
      <c r="J7871" s="7"/>
    </row>
    <row r="7872" spans="10:10" ht="15">
      <c r="J7872" s="7"/>
    </row>
    <row r="7873" spans="10:10" ht="15">
      <c r="J7873" s="7"/>
    </row>
    <row r="7874" spans="10:10" ht="15">
      <c r="J7874" s="7"/>
    </row>
    <row r="7875" spans="10:10" ht="15">
      <c r="J7875" s="7"/>
    </row>
    <row r="7876" spans="10:10" ht="15">
      <c r="J7876" s="7"/>
    </row>
    <row r="7877" spans="10:10" ht="15">
      <c r="J7877" s="7"/>
    </row>
    <row r="7878" spans="10:10" ht="15">
      <c r="J7878" s="7"/>
    </row>
    <row r="7879" spans="10:10" ht="15">
      <c r="J7879" s="7"/>
    </row>
    <row r="7880" spans="10:10" ht="15">
      <c r="J7880" s="7"/>
    </row>
    <row r="7881" spans="10:10" ht="15">
      <c r="J7881" s="7"/>
    </row>
    <row r="7882" spans="10:10" ht="15">
      <c r="J7882" s="7"/>
    </row>
    <row r="7883" spans="10:10" ht="15">
      <c r="J7883" s="7"/>
    </row>
    <row r="7884" spans="10:10" ht="15">
      <c r="J7884" s="7"/>
    </row>
    <row r="7885" spans="10:10" ht="15">
      <c r="J7885" s="7"/>
    </row>
    <row r="7886" spans="10:10" ht="15">
      <c r="J7886" s="7"/>
    </row>
    <row r="7887" spans="10:10" ht="15">
      <c r="J7887" s="7"/>
    </row>
    <row r="7888" spans="10:10" ht="15">
      <c r="J7888" s="7"/>
    </row>
    <row r="7889" spans="10:10" ht="15">
      <c r="J7889" s="7"/>
    </row>
    <row r="7890" spans="10:10" ht="15">
      <c r="J7890" s="7"/>
    </row>
    <row r="7891" spans="10:10" ht="15">
      <c r="J7891" s="7"/>
    </row>
    <row r="7892" spans="10:10" ht="15">
      <c r="J7892" s="7"/>
    </row>
    <row r="7893" spans="10:10" ht="15">
      <c r="J7893" s="7"/>
    </row>
    <row r="7894" spans="10:10" ht="15">
      <c r="J7894" s="7"/>
    </row>
    <row r="7895" spans="10:10" ht="15">
      <c r="J7895" s="7"/>
    </row>
    <row r="7896" spans="10:10" ht="15">
      <c r="J7896" s="7"/>
    </row>
    <row r="7897" spans="10:10" ht="15">
      <c r="J7897" s="7"/>
    </row>
    <row r="7898" spans="10:10" ht="15">
      <c r="J7898" s="7"/>
    </row>
    <row r="7899" spans="10:10" ht="15">
      <c r="J7899" s="7"/>
    </row>
    <row r="7900" spans="10:10" ht="15">
      <c r="J7900" s="7"/>
    </row>
    <row r="7901" spans="10:10" ht="15">
      <c r="J7901" s="7"/>
    </row>
    <row r="7902" spans="10:10" ht="15">
      <c r="J7902" s="7"/>
    </row>
    <row r="7903" spans="10:10" ht="15">
      <c r="J7903" s="7"/>
    </row>
    <row r="7904" spans="10:10" ht="15">
      <c r="J7904" s="7"/>
    </row>
    <row r="7905" spans="10:10" ht="15">
      <c r="J7905" s="7"/>
    </row>
    <row r="7906" spans="10:10" ht="15">
      <c r="J7906" s="7"/>
    </row>
    <row r="7907" spans="10:10" ht="15">
      <c r="J7907" s="7"/>
    </row>
    <row r="7908" spans="10:10" ht="15">
      <c r="J7908" s="7"/>
    </row>
    <row r="7909" spans="10:10" ht="15">
      <c r="J7909" s="7"/>
    </row>
    <row r="7910" spans="10:10" ht="15">
      <c r="J7910" s="7"/>
    </row>
    <row r="7911" spans="10:10" ht="15">
      <c r="J7911" s="7"/>
    </row>
    <row r="7912" spans="10:10" ht="15">
      <c r="J7912" s="7"/>
    </row>
    <row r="7913" spans="10:10" ht="15">
      <c r="J7913" s="7"/>
    </row>
    <row r="7914" spans="10:10" ht="15">
      <c r="J7914" s="7"/>
    </row>
    <row r="7915" spans="10:10" ht="15">
      <c r="J7915" s="7"/>
    </row>
    <row r="7916" spans="10:10" ht="15">
      <c r="J7916" s="7"/>
    </row>
    <row r="7917" spans="10:10" ht="15">
      <c r="J7917" s="7"/>
    </row>
    <row r="7918" spans="10:10" ht="15">
      <c r="J7918" s="7"/>
    </row>
    <row r="7919" spans="10:10" ht="15">
      <c r="J7919" s="7"/>
    </row>
    <row r="7920" spans="10:10" ht="15">
      <c r="J7920" s="7"/>
    </row>
    <row r="7921" spans="10:10" ht="15">
      <c r="J7921" s="7"/>
    </row>
    <row r="7922" spans="10:10" ht="15">
      <c r="J7922" s="7"/>
    </row>
    <row r="7923" spans="10:10" ht="15">
      <c r="J7923" s="7"/>
    </row>
    <row r="7924" spans="10:10" ht="15">
      <c r="J7924" s="7"/>
    </row>
    <row r="7925" spans="10:10" ht="15">
      <c r="J7925" s="7"/>
    </row>
    <row r="7926" spans="10:10" ht="15">
      <c r="J7926" s="7"/>
    </row>
    <row r="7927" spans="10:10" ht="15">
      <c r="J7927" s="7"/>
    </row>
    <row r="7928" spans="10:10" ht="15">
      <c r="J7928" s="7"/>
    </row>
    <row r="7929" spans="10:10" ht="15">
      <c r="J7929" s="7"/>
    </row>
    <row r="7930" spans="10:10" ht="15">
      <c r="J7930" s="7"/>
    </row>
    <row r="7931" spans="10:10" ht="15">
      <c r="J7931" s="7"/>
    </row>
    <row r="7932" spans="10:10" ht="15">
      <c r="J7932" s="7"/>
    </row>
    <row r="7933" spans="10:10" ht="15">
      <c r="J7933" s="7"/>
    </row>
    <row r="7934" spans="10:10" ht="15">
      <c r="J7934" s="7"/>
    </row>
    <row r="7935" spans="10:10" ht="15">
      <c r="J7935" s="7"/>
    </row>
    <row r="7936" spans="10:10" ht="15">
      <c r="J7936" s="7"/>
    </row>
    <row r="7937" spans="10:10" ht="15">
      <c r="J7937" s="7"/>
    </row>
    <row r="7938" spans="10:10" ht="15">
      <c r="J7938" s="7"/>
    </row>
    <row r="7939" spans="10:10" ht="15">
      <c r="J7939" s="7"/>
    </row>
    <row r="7940" spans="10:10" ht="15">
      <c r="J7940" s="7"/>
    </row>
    <row r="7941" spans="10:10" ht="15">
      <c r="J7941" s="7"/>
    </row>
    <row r="7942" spans="10:10" ht="15">
      <c r="J7942" s="7"/>
    </row>
    <row r="7943" spans="10:10" ht="15">
      <c r="J7943" s="7"/>
    </row>
    <row r="7944" spans="10:10" ht="15">
      <c r="J7944" s="7"/>
    </row>
    <row r="7945" spans="10:10" ht="15">
      <c r="J7945" s="7"/>
    </row>
    <row r="7946" spans="10:10" ht="15">
      <c r="J7946" s="7"/>
    </row>
    <row r="7947" spans="10:10" ht="15">
      <c r="J7947" s="7"/>
    </row>
    <row r="7948" spans="10:10" ht="15">
      <c r="J7948" s="7"/>
    </row>
    <row r="7949" spans="10:10" ht="15">
      <c r="J7949" s="7"/>
    </row>
    <row r="7950" spans="10:10" ht="15">
      <c r="J7950" s="7"/>
    </row>
    <row r="7951" spans="10:10" ht="15">
      <c r="J7951" s="7"/>
    </row>
    <row r="7952" spans="10:10" ht="15">
      <c r="J7952" s="7"/>
    </row>
    <row r="7953" spans="10:10" ht="15">
      <c r="J7953" s="7"/>
    </row>
    <row r="7954" spans="10:10" ht="15">
      <c r="J7954" s="7"/>
    </row>
    <row r="7955" spans="10:10" ht="15">
      <c r="J7955" s="7"/>
    </row>
    <row r="7956" spans="10:10" ht="15">
      <c r="J7956" s="7"/>
    </row>
    <row r="7957" spans="10:10" ht="15">
      <c r="J7957" s="7"/>
    </row>
    <row r="7958" spans="10:10" ht="15">
      <c r="J7958" s="7"/>
    </row>
    <row r="7959" spans="10:10" ht="15">
      <c r="J7959" s="7"/>
    </row>
    <row r="7960" spans="10:10" ht="15">
      <c r="J7960" s="7"/>
    </row>
    <row r="7961" spans="10:10" ht="15">
      <c r="J7961" s="7"/>
    </row>
    <row r="7962" spans="10:10" ht="15">
      <c r="J7962" s="7"/>
    </row>
    <row r="7963" spans="10:10" ht="15">
      <c r="J7963" s="7"/>
    </row>
    <row r="7964" spans="10:10" ht="15">
      <c r="J7964" s="7"/>
    </row>
    <row r="7965" spans="10:10" ht="15">
      <c r="J7965" s="7"/>
    </row>
    <row r="7966" spans="10:10" ht="15">
      <c r="J7966" s="7"/>
    </row>
    <row r="7967" spans="10:10" ht="15">
      <c r="J7967" s="7"/>
    </row>
    <row r="7968" spans="10:10" ht="15">
      <c r="J7968" s="7"/>
    </row>
    <row r="7969" spans="10:10" ht="15">
      <c r="J7969" s="7"/>
    </row>
    <row r="7970" spans="10:10" ht="15">
      <c r="J7970" s="7"/>
    </row>
    <row r="7971" spans="10:10" ht="15">
      <c r="J7971" s="7"/>
    </row>
    <row r="7972" spans="10:10" ht="15">
      <c r="J7972" s="7"/>
    </row>
    <row r="7973" spans="10:10" ht="15">
      <c r="J7973" s="7"/>
    </row>
    <row r="7974" spans="10:10" ht="15">
      <c r="J7974" s="7"/>
    </row>
    <row r="7975" spans="10:10" ht="15">
      <c r="J7975" s="7"/>
    </row>
    <row r="7976" spans="10:10" ht="15">
      <c r="J7976" s="7"/>
    </row>
    <row r="7977" spans="10:10" ht="15">
      <c r="J7977" s="7"/>
    </row>
    <row r="7978" spans="10:10" ht="15">
      <c r="J7978" s="7"/>
    </row>
    <row r="7979" spans="10:10" ht="15">
      <c r="J7979" s="7"/>
    </row>
    <row r="7980" spans="10:10" ht="15">
      <c r="J7980" s="7"/>
    </row>
    <row r="7981" spans="10:10" ht="15">
      <c r="J7981" s="7"/>
    </row>
    <row r="7982" spans="10:10" ht="15">
      <c r="J7982" s="7"/>
    </row>
    <row r="7983" spans="10:10" ht="15">
      <c r="J7983" s="7"/>
    </row>
    <row r="7984" spans="10:10" ht="15">
      <c r="J7984" s="7"/>
    </row>
    <row r="7985" spans="10:10" ht="15">
      <c r="J7985" s="7"/>
    </row>
    <row r="7986" spans="10:10" ht="15">
      <c r="J7986" s="7"/>
    </row>
    <row r="7987" spans="10:10" ht="15">
      <c r="J7987" s="7"/>
    </row>
    <row r="7988" spans="10:10" ht="15">
      <c r="J7988" s="7"/>
    </row>
    <row r="7989" spans="10:10" ht="15">
      <c r="J7989" s="7"/>
    </row>
    <row r="7990" spans="10:10" ht="15">
      <c r="J7990" s="7"/>
    </row>
    <row r="7991" spans="10:10" ht="15">
      <c r="J7991" s="7"/>
    </row>
    <row r="7992" spans="10:10" ht="15">
      <c r="J7992" s="7"/>
    </row>
    <row r="7993" spans="10:10" ht="15">
      <c r="J7993" s="7"/>
    </row>
    <row r="7994" spans="10:10" ht="15">
      <c r="J7994" s="7"/>
    </row>
    <row r="7995" spans="10:10" ht="15">
      <c r="J7995" s="7"/>
    </row>
    <row r="7996" spans="10:10" ht="15">
      <c r="J7996" s="7"/>
    </row>
    <row r="7997" spans="10:10" ht="15">
      <c r="J7997" s="7"/>
    </row>
    <row r="7998" spans="10:10" ht="15">
      <c r="J7998" s="7"/>
    </row>
    <row r="7999" spans="10:10" ht="15">
      <c r="J7999" s="7"/>
    </row>
    <row r="8000" spans="10:10" ht="15">
      <c r="J8000" s="7"/>
    </row>
    <row r="8001" spans="10:10" ht="15">
      <c r="J8001" s="7"/>
    </row>
    <row r="8002" spans="10:10" ht="15">
      <c r="J8002" s="7"/>
    </row>
    <row r="8003" spans="10:10" ht="15">
      <c r="J8003" s="7"/>
    </row>
    <row r="8004" spans="10:10" ht="15">
      <c r="J8004" s="7"/>
    </row>
    <row r="8005" spans="10:10" ht="15">
      <c r="J8005" s="7"/>
    </row>
    <row r="8006" spans="10:10" ht="15">
      <c r="J8006" s="7"/>
    </row>
    <row r="8007" spans="10:10" ht="15">
      <c r="J8007" s="7"/>
    </row>
    <row r="8008" spans="10:10" ht="15">
      <c r="J8008" s="7"/>
    </row>
    <row r="8009" spans="10:10" ht="15">
      <c r="J8009" s="7"/>
    </row>
    <row r="8010" spans="10:10" ht="15">
      <c r="J8010" s="7"/>
    </row>
    <row r="8011" spans="10:10" ht="15">
      <c r="J8011" s="7"/>
    </row>
    <row r="8012" spans="10:10" ht="15">
      <c r="J8012" s="7"/>
    </row>
    <row r="8013" spans="10:10" ht="15">
      <c r="J8013" s="7"/>
    </row>
    <row r="8014" spans="10:10" ht="15">
      <c r="J8014" s="7"/>
    </row>
    <row r="8015" spans="10:10" ht="15">
      <c r="J8015" s="7"/>
    </row>
    <row r="8016" spans="10:10" ht="15">
      <c r="J8016" s="7"/>
    </row>
    <row r="8017" spans="10:10" ht="15">
      <c r="J8017" s="7"/>
    </row>
    <row r="8018" spans="10:10" ht="15">
      <c r="J8018" s="7"/>
    </row>
    <row r="8019" spans="10:10" ht="15">
      <c r="J8019" s="7"/>
    </row>
    <row r="8020" spans="10:10" ht="15">
      <c r="J8020" s="7"/>
    </row>
    <row r="8021" spans="10:10" ht="15">
      <c r="J8021" s="7"/>
    </row>
    <row r="8022" spans="10:10" ht="15">
      <c r="J8022" s="7"/>
    </row>
    <row r="8023" spans="10:10" ht="15">
      <c r="J8023" s="7"/>
    </row>
    <row r="8024" spans="10:10" ht="15">
      <c r="J8024" s="7"/>
    </row>
    <row r="8025" spans="10:10" ht="15">
      <c r="J8025" s="7"/>
    </row>
    <row r="8026" spans="10:10" ht="15">
      <c r="J8026" s="7"/>
    </row>
    <row r="8027" spans="10:10" ht="15">
      <c r="J8027" s="7"/>
    </row>
    <row r="8028" spans="10:10" ht="15">
      <c r="J8028" s="7"/>
    </row>
    <row r="8029" spans="10:10" ht="15">
      <c r="J8029" s="7"/>
    </row>
    <row r="8030" spans="10:10" ht="15">
      <c r="J8030" s="7"/>
    </row>
    <row r="8031" spans="10:10" ht="15">
      <c r="J8031" s="7"/>
    </row>
    <row r="8032" spans="10:10" ht="15">
      <c r="J8032" s="7"/>
    </row>
    <row r="8033" spans="10:10" ht="15">
      <c r="J8033" s="7"/>
    </row>
    <row r="8034" spans="10:10" ht="15">
      <c r="J8034" s="7"/>
    </row>
    <row r="8035" spans="10:10" ht="15">
      <c r="J8035" s="7"/>
    </row>
    <row r="8036" spans="10:10" ht="15">
      <c r="J8036" s="7"/>
    </row>
    <row r="8037" spans="10:10" ht="15">
      <c r="J8037" s="7"/>
    </row>
    <row r="8038" spans="10:10" ht="15">
      <c r="J8038" s="7"/>
    </row>
    <row r="8039" spans="10:10" ht="15">
      <c r="J8039" s="7"/>
    </row>
    <row r="8040" spans="10:10" ht="15">
      <c r="J8040" s="7"/>
    </row>
    <row r="8041" spans="10:10" ht="15">
      <c r="J8041" s="7"/>
    </row>
    <row r="8042" spans="10:10" ht="15">
      <c r="J8042" s="7"/>
    </row>
    <row r="8043" spans="10:10" ht="15">
      <c r="J8043" s="7"/>
    </row>
    <row r="8044" spans="10:10" ht="15">
      <c r="J8044" s="7"/>
    </row>
    <row r="8045" spans="10:10" ht="15">
      <c r="J8045" s="7"/>
    </row>
    <row r="8046" spans="10:10" ht="15">
      <c r="J8046" s="7"/>
    </row>
    <row r="8047" spans="10:10" ht="15">
      <c r="J8047" s="7"/>
    </row>
    <row r="8048" spans="10:10" ht="15">
      <c r="J8048" s="7"/>
    </row>
    <row r="8049" spans="10:10" ht="15">
      <c r="J8049" s="7"/>
    </row>
    <row r="8050" spans="10:10" ht="15">
      <c r="J8050" s="7"/>
    </row>
    <row r="8051" spans="10:10" ht="15">
      <c r="J8051" s="7"/>
    </row>
    <row r="8052" spans="10:10" ht="15">
      <c r="J8052" s="7"/>
    </row>
    <row r="8053" spans="10:10" ht="15">
      <c r="J8053" s="7"/>
    </row>
    <row r="8054" spans="10:10" ht="15">
      <c r="J8054" s="7"/>
    </row>
    <row r="8055" spans="10:10" ht="15">
      <c r="J8055" s="7"/>
    </row>
    <row r="8056" spans="10:10" ht="15">
      <c r="J8056" s="7"/>
    </row>
    <row r="8057" spans="10:10" ht="15">
      <c r="J8057" s="7"/>
    </row>
    <row r="8058" spans="10:10" ht="15">
      <c r="J8058" s="7"/>
    </row>
    <row r="8059" spans="10:10" ht="15">
      <c r="J8059" s="7"/>
    </row>
    <row r="8060" spans="10:10" ht="15">
      <c r="J8060" s="7"/>
    </row>
    <row r="8061" spans="10:10" ht="15">
      <c r="J8061" s="7"/>
    </row>
    <row r="8062" spans="10:10" ht="15">
      <c r="J8062" s="7"/>
    </row>
    <row r="8063" spans="10:10" ht="15">
      <c r="J8063" s="7"/>
    </row>
    <row r="8064" spans="10:10" ht="15">
      <c r="J8064" s="7"/>
    </row>
    <row r="8065" spans="10:10" ht="15">
      <c r="J8065" s="7"/>
    </row>
    <row r="8066" spans="10:10" ht="15">
      <c r="J8066" s="7"/>
    </row>
    <row r="8067" spans="10:10" ht="15">
      <c r="J8067" s="7"/>
    </row>
    <row r="8068" spans="10:10" ht="15">
      <c r="J8068" s="7"/>
    </row>
    <row r="8069" spans="10:10" ht="15">
      <c r="J8069" s="7"/>
    </row>
    <row r="8070" spans="10:10" ht="15">
      <c r="J8070" s="7"/>
    </row>
    <row r="8071" spans="10:10" ht="15">
      <c r="J8071" s="7"/>
    </row>
    <row r="8072" spans="10:10" ht="15">
      <c r="J8072" s="7"/>
    </row>
    <row r="8073" spans="10:10" ht="15">
      <c r="J8073" s="7"/>
    </row>
    <row r="8074" spans="10:10" ht="15">
      <c r="J8074" s="7"/>
    </row>
    <row r="8075" spans="10:10" ht="15">
      <c r="J8075" s="7"/>
    </row>
    <row r="8076" spans="10:10" ht="15">
      <c r="J8076" s="7"/>
    </row>
    <row r="8077" spans="10:10" ht="15">
      <c r="J8077" s="7"/>
    </row>
    <row r="8078" spans="10:10" ht="15">
      <c r="J8078" s="7"/>
    </row>
    <row r="8079" spans="10:10" ht="15">
      <c r="J8079" s="7"/>
    </row>
    <row r="8080" spans="10:10" ht="15">
      <c r="J8080" s="7"/>
    </row>
    <row r="8081" spans="10:10" ht="15">
      <c r="J8081" s="7"/>
    </row>
    <row r="8082" spans="10:10" ht="15">
      <c r="J8082" s="7"/>
    </row>
    <row r="8083" spans="10:10" ht="15">
      <c r="J8083" s="7"/>
    </row>
    <row r="8084" spans="10:10" ht="15">
      <c r="J8084" s="7"/>
    </row>
    <row r="8085" spans="10:10" ht="15">
      <c r="J8085" s="7"/>
    </row>
    <row r="8086" spans="10:10" ht="15">
      <c r="J8086" s="7"/>
    </row>
    <row r="8087" spans="10:10" ht="15">
      <c r="J8087" s="7"/>
    </row>
    <row r="8088" spans="10:10" ht="15">
      <c r="J8088" s="7"/>
    </row>
    <row r="8089" spans="10:10" ht="15">
      <c r="J8089" s="7"/>
    </row>
    <row r="8090" spans="10:10" ht="15">
      <c r="J8090" s="7"/>
    </row>
    <row r="8091" spans="10:10" ht="15">
      <c r="J8091" s="7"/>
    </row>
    <row r="8092" spans="10:10" ht="15">
      <c r="J8092" s="7"/>
    </row>
    <row r="8093" spans="10:10" ht="15">
      <c r="J8093" s="7"/>
    </row>
    <row r="8094" spans="10:10" ht="15">
      <c r="J8094" s="7"/>
    </row>
    <row r="8095" spans="10:10" ht="15">
      <c r="J8095" s="7"/>
    </row>
    <row r="8096" spans="10:10" ht="15">
      <c r="J8096" s="7"/>
    </row>
    <row r="8097" spans="10:10" ht="15">
      <c r="J8097" s="7"/>
    </row>
    <row r="8098" spans="10:10" ht="15">
      <c r="J8098" s="7"/>
    </row>
    <row r="8099" spans="10:10" ht="15">
      <c r="J8099" s="7"/>
    </row>
    <row r="8100" spans="10:10" ht="15">
      <c r="J8100" s="7"/>
    </row>
    <row r="8101" spans="10:10" ht="15">
      <c r="J8101" s="7"/>
    </row>
    <row r="8102" spans="10:10" ht="15">
      <c r="J8102" s="7"/>
    </row>
    <row r="8103" spans="10:10" ht="15">
      <c r="J8103" s="7"/>
    </row>
    <row r="8104" spans="10:10" ht="15">
      <c r="J8104" s="7"/>
    </row>
    <row r="8105" spans="10:10" ht="15">
      <c r="J8105" s="7"/>
    </row>
    <row r="8106" spans="10:10" ht="15">
      <c r="J8106" s="7"/>
    </row>
    <row r="8107" spans="10:10" ht="15">
      <c r="J8107" s="7"/>
    </row>
    <row r="8108" spans="10:10" ht="15">
      <c r="J8108" s="7"/>
    </row>
    <row r="8109" spans="10:10" ht="15">
      <c r="J8109" s="7"/>
    </row>
    <row r="8110" spans="10:10" ht="15">
      <c r="J8110" s="7"/>
    </row>
    <row r="8111" spans="10:10" ht="15">
      <c r="J8111" s="7"/>
    </row>
    <row r="8112" spans="10:10" ht="15">
      <c r="J8112" s="7"/>
    </row>
    <row r="8113" spans="10:10" ht="15">
      <c r="J8113" s="7"/>
    </row>
    <row r="8114" spans="10:10" ht="15">
      <c r="J8114" s="7"/>
    </row>
    <row r="8115" spans="10:10" ht="15">
      <c r="J8115" s="7"/>
    </row>
    <row r="8116" spans="10:10" ht="15">
      <c r="J8116" s="7"/>
    </row>
    <row r="8117" spans="10:10" ht="15">
      <c r="J8117" s="7"/>
    </row>
    <row r="8118" spans="10:10" ht="15">
      <c r="J8118" s="7"/>
    </row>
    <row r="8119" spans="10:10" ht="15">
      <c r="J8119" s="7"/>
    </row>
    <row r="8120" spans="10:10" ht="15">
      <c r="J8120" s="7"/>
    </row>
    <row r="8121" spans="10:10" ht="15">
      <c r="J8121" s="7"/>
    </row>
    <row r="8122" spans="10:10" ht="15">
      <c r="J8122" s="7"/>
    </row>
    <row r="8123" spans="10:10" ht="15">
      <c r="J8123" s="7"/>
    </row>
    <row r="8124" spans="10:10" ht="15">
      <c r="J8124" s="7"/>
    </row>
    <row r="8125" spans="10:10" ht="15">
      <c r="J8125" s="7"/>
    </row>
    <row r="8126" spans="10:10" ht="15">
      <c r="J8126" s="7"/>
    </row>
    <row r="8127" spans="10:10" ht="15">
      <c r="J8127" s="7"/>
    </row>
    <row r="8128" spans="10:10" ht="15">
      <c r="J8128" s="7"/>
    </row>
    <row r="8129" spans="10:10" ht="15">
      <c r="J8129" s="7"/>
    </row>
    <row r="8130" spans="10:10" ht="15">
      <c r="J8130" s="7"/>
    </row>
    <row r="8131" spans="10:10" ht="15">
      <c r="J8131" s="7"/>
    </row>
    <row r="8132" spans="10:10" ht="15">
      <c r="J8132" s="7"/>
    </row>
    <row r="8133" spans="10:10" ht="15">
      <c r="J8133" s="7"/>
    </row>
    <row r="8134" spans="10:10" ht="15">
      <c r="J8134" s="7"/>
    </row>
    <row r="8135" spans="10:10" ht="15">
      <c r="J8135" s="7"/>
    </row>
    <row r="8136" spans="10:10" ht="15">
      <c r="J8136" s="7"/>
    </row>
    <row r="8137" spans="10:10" ht="15">
      <c r="J8137" s="7"/>
    </row>
    <row r="8138" spans="10:10" ht="15">
      <c r="J8138" s="7"/>
    </row>
    <row r="8139" spans="10:10" ht="15">
      <c r="J8139" s="7"/>
    </row>
    <row r="8140" spans="10:10" ht="15">
      <c r="J8140" s="7"/>
    </row>
    <row r="8141" spans="10:10" ht="15">
      <c r="J8141" s="7"/>
    </row>
    <row r="8142" spans="10:10" ht="15">
      <c r="J8142" s="7"/>
    </row>
    <row r="8143" spans="10:10" ht="15">
      <c r="J8143" s="7"/>
    </row>
    <row r="8144" spans="10:10" ht="15">
      <c r="J8144" s="7"/>
    </row>
    <row r="8145" spans="10:10" ht="15">
      <c r="J8145" s="7"/>
    </row>
    <row r="8146" spans="10:10" ht="15">
      <c r="J8146" s="7"/>
    </row>
    <row r="8147" spans="10:10" ht="15">
      <c r="J8147" s="7"/>
    </row>
    <row r="8148" spans="10:10" ht="15">
      <c r="J8148" s="7"/>
    </row>
    <row r="8149" spans="10:10" ht="15">
      <c r="J8149" s="7"/>
    </row>
    <row r="8150" spans="10:10" ht="15">
      <c r="J8150" s="7"/>
    </row>
    <row r="8151" spans="10:10" ht="15">
      <c r="J8151" s="7"/>
    </row>
    <row r="8152" spans="10:10" ht="15">
      <c r="J8152" s="7"/>
    </row>
    <row r="8153" spans="10:10" ht="15">
      <c r="J8153" s="7"/>
    </row>
    <row r="8154" spans="10:10" ht="15">
      <c r="J8154" s="7"/>
    </row>
    <row r="8155" spans="10:10" ht="15">
      <c r="J8155" s="7"/>
    </row>
    <row r="8156" spans="10:10" ht="15">
      <c r="J8156" s="7"/>
    </row>
    <row r="8157" spans="10:10" ht="15">
      <c r="J8157" s="7"/>
    </row>
    <row r="8158" spans="10:10" ht="15">
      <c r="J8158" s="7"/>
    </row>
    <row r="8159" spans="10:10" ht="15">
      <c r="J8159" s="7"/>
    </row>
    <row r="8160" spans="10:10" ht="15">
      <c r="J8160" s="7"/>
    </row>
    <row r="8161" spans="10:10" ht="15">
      <c r="J8161" s="7"/>
    </row>
    <row r="8162" spans="10:10" ht="15">
      <c r="J8162" s="7"/>
    </row>
    <row r="8163" spans="10:10" ht="15">
      <c r="J8163" s="7"/>
    </row>
    <row r="8164" spans="10:10" ht="15">
      <c r="J8164" s="7"/>
    </row>
    <row r="8165" spans="10:10" ht="15">
      <c r="J8165" s="7"/>
    </row>
    <row r="8166" spans="10:10" ht="15">
      <c r="J8166" s="7"/>
    </row>
    <row r="8167" spans="10:10" ht="15">
      <c r="J8167" s="7"/>
    </row>
    <row r="8168" spans="10:10" ht="15">
      <c r="J8168" s="7"/>
    </row>
    <row r="8169" spans="10:10" ht="15">
      <c r="J8169" s="7"/>
    </row>
    <row r="8170" spans="10:10" ht="15">
      <c r="J8170" s="7"/>
    </row>
    <row r="8171" spans="10:10" ht="15">
      <c r="J8171" s="7"/>
    </row>
    <row r="8172" spans="10:10" ht="15">
      <c r="J8172" s="7"/>
    </row>
    <row r="8173" spans="10:10" ht="15">
      <c r="J8173" s="7"/>
    </row>
    <row r="8174" spans="10:10" ht="15">
      <c r="J8174" s="7"/>
    </row>
    <row r="8175" spans="10:10" ht="15">
      <c r="J8175" s="7"/>
    </row>
    <row r="8176" spans="10:10" ht="15">
      <c r="J8176" s="7"/>
    </row>
    <row r="8177" spans="10:10" ht="15">
      <c r="J8177" s="7"/>
    </row>
    <row r="8178" spans="10:10" ht="15">
      <c r="J8178" s="7"/>
    </row>
    <row r="8179" spans="10:10" ht="15">
      <c r="J8179" s="7"/>
    </row>
    <row r="8180" spans="10:10" ht="15">
      <c r="J8180" s="7"/>
    </row>
    <row r="8181" spans="10:10" ht="15">
      <c r="J8181" s="7"/>
    </row>
    <row r="8182" spans="10:10" ht="15">
      <c r="J8182" s="7"/>
    </row>
    <row r="8183" spans="10:10" ht="15">
      <c r="J8183" s="7"/>
    </row>
    <row r="8184" spans="10:10" ht="15">
      <c r="J8184" s="7"/>
    </row>
    <row r="8185" spans="10:10" ht="15">
      <c r="J8185" s="7"/>
    </row>
    <row r="8186" spans="10:10" ht="15">
      <c r="J8186" s="7"/>
    </row>
    <row r="8187" spans="10:10" ht="15">
      <c r="J8187" s="7"/>
    </row>
    <row r="8188" spans="10:10" ht="15">
      <c r="J8188" s="7"/>
    </row>
    <row r="8189" spans="10:10" ht="15">
      <c r="J8189" s="7"/>
    </row>
    <row r="8190" spans="10:10" ht="15">
      <c r="J8190" s="7"/>
    </row>
    <row r="8191" spans="10:10" ht="15">
      <c r="J8191" s="7"/>
    </row>
    <row r="8192" spans="10:10" ht="15">
      <c r="J8192" s="7"/>
    </row>
    <row r="8193" spans="10:10" ht="15">
      <c r="J8193" s="7"/>
    </row>
    <row r="8194" spans="10:10" ht="15">
      <c r="J8194" s="7"/>
    </row>
    <row r="8195" spans="10:10" ht="15">
      <c r="J8195" s="7"/>
    </row>
    <row r="8196" spans="10:10" ht="15">
      <c r="J8196" s="7"/>
    </row>
    <row r="8197" spans="10:10" ht="15">
      <c r="J8197" s="7"/>
    </row>
    <row r="8198" spans="10:10" ht="15">
      <c r="J8198" s="7"/>
    </row>
    <row r="8199" spans="10:10" ht="15">
      <c r="J8199" s="7"/>
    </row>
    <row r="8200" spans="10:10" ht="15">
      <c r="J8200" s="7"/>
    </row>
    <row r="8201" spans="10:10" ht="15">
      <c r="J8201" s="7"/>
    </row>
    <row r="8202" spans="10:10" ht="15">
      <c r="J8202" s="7"/>
    </row>
    <row r="8203" spans="10:10" ht="15">
      <c r="J8203" s="7"/>
    </row>
    <row r="8204" spans="10:10" ht="15">
      <c r="J8204" s="7"/>
    </row>
    <row r="8205" spans="10:10" ht="15">
      <c r="J8205" s="7"/>
    </row>
    <row r="8206" spans="10:10" ht="15">
      <c r="J8206" s="7"/>
    </row>
    <row r="8207" spans="10:10" ht="15">
      <c r="J8207" s="7"/>
    </row>
    <row r="8208" spans="10:10" ht="15">
      <c r="J8208" s="7"/>
    </row>
    <row r="8209" spans="10:10" ht="15">
      <c r="J8209" s="7"/>
    </row>
    <row r="8210" spans="10:10" ht="15">
      <c r="J8210" s="7"/>
    </row>
    <row r="8211" spans="10:10" ht="15">
      <c r="J8211" s="7"/>
    </row>
    <row r="8212" spans="10:10" ht="15">
      <c r="J8212" s="7"/>
    </row>
    <row r="8213" spans="10:10" ht="15">
      <c r="J8213" s="7"/>
    </row>
    <row r="8214" spans="10:10" ht="15">
      <c r="J8214" s="7"/>
    </row>
    <row r="8215" spans="10:10" ht="15">
      <c r="J8215" s="7"/>
    </row>
    <row r="8216" spans="10:10" ht="15">
      <c r="J8216" s="7"/>
    </row>
    <row r="8217" spans="10:10" ht="15">
      <c r="J8217" s="7"/>
    </row>
    <row r="8218" spans="10:10" ht="15">
      <c r="J8218" s="7"/>
    </row>
    <row r="8219" spans="10:10" ht="15">
      <c r="J8219" s="7"/>
    </row>
    <row r="8220" spans="10:10" ht="15">
      <c r="J8220" s="7"/>
    </row>
    <row r="8221" spans="10:10" ht="15">
      <c r="J8221" s="7"/>
    </row>
    <row r="8222" spans="10:10" ht="15">
      <c r="J8222" s="7"/>
    </row>
    <row r="8223" spans="10:10" ht="15">
      <c r="J8223" s="7"/>
    </row>
    <row r="8224" spans="10:10" ht="15">
      <c r="J8224" s="7"/>
    </row>
    <row r="8225" spans="10:10" ht="15">
      <c r="J8225" s="7"/>
    </row>
    <row r="8226" spans="10:10" ht="15">
      <c r="J8226" s="7"/>
    </row>
    <row r="8227" spans="10:10" ht="15">
      <c r="J8227" s="7"/>
    </row>
    <row r="8228" spans="10:10" ht="15">
      <c r="J8228" s="7"/>
    </row>
    <row r="8229" spans="10:10" ht="15">
      <c r="J8229" s="7"/>
    </row>
    <row r="8230" spans="10:10" ht="15">
      <c r="J8230" s="7"/>
    </row>
    <row r="8231" spans="10:10" ht="15">
      <c r="J8231" s="7"/>
    </row>
    <row r="8232" spans="10:10" ht="15">
      <c r="J8232" s="7"/>
    </row>
    <row r="8233" spans="10:10" ht="15">
      <c r="J8233" s="7"/>
    </row>
    <row r="8234" spans="10:10" ht="15">
      <c r="J8234" s="7"/>
    </row>
    <row r="8235" spans="10:10" ht="15">
      <c r="J8235" s="7"/>
    </row>
    <row r="8236" spans="10:10" ht="15">
      <c r="J8236" s="7"/>
    </row>
    <row r="8237" spans="10:10" ht="15">
      <c r="J8237" s="7"/>
    </row>
    <row r="8238" spans="10:10" ht="15">
      <c r="J8238" s="7"/>
    </row>
    <row r="8239" spans="10:10" ht="15">
      <c r="J8239" s="7"/>
    </row>
    <row r="8240" spans="10:10" ht="15">
      <c r="J8240" s="7"/>
    </row>
    <row r="8241" spans="10:10" ht="15">
      <c r="J8241" s="7"/>
    </row>
    <row r="8242" spans="10:10" ht="15">
      <c r="J8242" s="7"/>
    </row>
    <row r="8243" spans="10:10" ht="15">
      <c r="J8243" s="7"/>
    </row>
    <row r="8244" spans="10:10" ht="15">
      <c r="J8244" s="7"/>
    </row>
    <row r="8245" spans="10:10" ht="15">
      <c r="J8245" s="7"/>
    </row>
    <row r="8246" spans="10:10" ht="15">
      <c r="J8246" s="7"/>
    </row>
    <row r="8247" spans="10:10" ht="15">
      <c r="J8247" s="7"/>
    </row>
    <row r="8248" spans="10:10" ht="15">
      <c r="J8248" s="7"/>
    </row>
    <row r="8249" spans="10:10" ht="15">
      <c r="J8249" s="7"/>
    </row>
    <row r="8250" spans="10:10" ht="15">
      <c r="J8250" s="7"/>
    </row>
    <row r="8251" spans="10:10" ht="15">
      <c r="J8251" s="7"/>
    </row>
    <row r="8252" spans="10:10" ht="15">
      <c r="J8252" s="7"/>
    </row>
    <row r="8253" spans="10:10" ht="15">
      <c r="J8253" s="7"/>
    </row>
    <row r="8254" spans="10:10" ht="15">
      <c r="J8254" s="7"/>
    </row>
    <row r="8255" spans="10:10" ht="15">
      <c r="J8255" s="7"/>
    </row>
    <row r="8256" spans="10:10" ht="15">
      <c r="J8256" s="7"/>
    </row>
    <row r="8257" spans="10:10" ht="15">
      <c r="J8257" s="7"/>
    </row>
    <row r="8258" spans="10:10" ht="15">
      <c r="J8258" s="7"/>
    </row>
    <row r="8259" spans="10:10" ht="15">
      <c r="J8259" s="7"/>
    </row>
    <row r="8260" spans="10:10" ht="15">
      <c r="J8260" s="7"/>
    </row>
    <row r="8261" spans="10:10" ht="15">
      <c r="J8261" s="7"/>
    </row>
    <row r="8262" spans="10:10" ht="15">
      <c r="J8262" s="7"/>
    </row>
    <row r="8263" spans="10:10" ht="15">
      <c r="J8263" s="7"/>
    </row>
    <row r="8264" spans="10:10" ht="15">
      <c r="J8264" s="7"/>
    </row>
    <row r="8265" spans="10:10" ht="15">
      <c r="J8265" s="7"/>
    </row>
    <row r="8266" spans="10:10" ht="15">
      <c r="J8266" s="7"/>
    </row>
    <row r="8267" spans="10:10" ht="15">
      <c r="J8267" s="7"/>
    </row>
    <row r="8268" spans="10:10" ht="15">
      <c r="J8268" s="7"/>
    </row>
    <row r="8269" spans="10:10" ht="15">
      <c r="J8269" s="7"/>
    </row>
    <row r="8270" spans="10:10" ht="15">
      <c r="J8270" s="7"/>
    </row>
    <row r="8271" spans="10:10" ht="15">
      <c r="J8271" s="7"/>
    </row>
    <row r="8272" spans="10:10" ht="15">
      <c r="J8272" s="7"/>
    </row>
    <row r="8273" spans="10:10" ht="15">
      <c r="J8273" s="7"/>
    </row>
    <row r="8274" spans="10:10" ht="15">
      <c r="J8274" s="7"/>
    </row>
    <row r="8275" spans="10:10" ht="15">
      <c r="J8275" s="7"/>
    </row>
    <row r="8276" spans="10:10" ht="15">
      <c r="J8276" s="7"/>
    </row>
    <row r="8277" spans="10:10" ht="15">
      <c r="J8277" s="7"/>
    </row>
    <row r="8278" spans="10:10" ht="15">
      <c r="J8278" s="7"/>
    </row>
    <row r="8279" spans="10:10" ht="15">
      <c r="J8279" s="7"/>
    </row>
    <row r="8280" spans="10:10" ht="15">
      <c r="J8280" s="7"/>
    </row>
    <row r="8281" spans="10:10" ht="15">
      <c r="J8281" s="7"/>
    </row>
    <row r="8282" spans="10:10" ht="15">
      <c r="J8282" s="7"/>
    </row>
    <row r="8283" spans="10:10" ht="15">
      <c r="J8283" s="7"/>
    </row>
    <row r="8284" spans="10:10" ht="15">
      <c r="J8284" s="7"/>
    </row>
    <row r="8285" spans="10:10" ht="15">
      <c r="J8285" s="7"/>
    </row>
    <row r="8286" spans="10:10" ht="15">
      <c r="J8286" s="7"/>
    </row>
    <row r="8287" spans="10:10" ht="15">
      <c r="J8287" s="7"/>
    </row>
    <row r="8288" spans="10:10" ht="15">
      <c r="J8288" s="7"/>
    </row>
    <row r="8289" spans="10:10" ht="15">
      <c r="J8289" s="7"/>
    </row>
    <row r="8290" spans="10:10" ht="15">
      <c r="J8290" s="7"/>
    </row>
    <row r="8291" spans="10:10" ht="15">
      <c r="J8291" s="7"/>
    </row>
    <row r="8292" spans="10:10" ht="15">
      <c r="J8292" s="7"/>
    </row>
    <row r="8293" spans="10:10" ht="15">
      <c r="J8293" s="7"/>
    </row>
    <row r="8294" spans="10:10" ht="15">
      <c r="J8294" s="7"/>
    </row>
    <row r="8295" spans="10:10" ht="15">
      <c r="J8295" s="7"/>
    </row>
    <row r="8296" spans="10:10" ht="15">
      <c r="J8296" s="7"/>
    </row>
    <row r="8297" spans="10:10" ht="15">
      <c r="J8297" s="7"/>
    </row>
    <row r="8298" spans="10:10" ht="15">
      <c r="J8298" s="7"/>
    </row>
    <row r="8299" spans="10:10" ht="15">
      <c r="J8299" s="7"/>
    </row>
    <row r="8300" spans="10:10" ht="15">
      <c r="J8300" s="7"/>
    </row>
    <row r="8301" spans="10:10" ht="15">
      <c r="J8301" s="7"/>
    </row>
    <row r="8302" spans="10:10" ht="15">
      <c r="J8302" s="7"/>
    </row>
    <row r="8303" spans="10:10" ht="15">
      <c r="J8303" s="7"/>
    </row>
    <row r="8304" spans="10:10" ht="15">
      <c r="J8304" s="7"/>
    </row>
    <row r="8305" spans="10:10" ht="15">
      <c r="J8305" s="7"/>
    </row>
    <row r="8306" spans="10:10" ht="15">
      <c r="J8306" s="7"/>
    </row>
    <row r="8307" spans="10:10" ht="15">
      <c r="J8307" s="7"/>
    </row>
    <row r="8308" spans="10:10" ht="15">
      <c r="J8308" s="7"/>
    </row>
    <row r="8309" spans="10:10" ht="15">
      <c r="J8309" s="7"/>
    </row>
    <row r="8310" spans="10:10" ht="15">
      <c r="J8310" s="7"/>
    </row>
    <row r="8311" spans="10:10" ht="15">
      <c r="J8311" s="7"/>
    </row>
    <row r="8312" spans="10:10" ht="15">
      <c r="J8312" s="7"/>
    </row>
    <row r="8313" spans="10:10" ht="15">
      <c r="J8313" s="7"/>
    </row>
    <row r="8314" spans="10:10" ht="15">
      <c r="J8314" s="7"/>
    </row>
    <row r="8315" spans="10:10" ht="15">
      <c r="J8315" s="7"/>
    </row>
    <row r="8316" spans="10:10" ht="15">
      <c r="J8316" s="7"/>
    </row>
    <row r="8317" spans="10:10" ht="15">
      <c r="J8317" s="7"/>
    </row>
    <row r="8318" spans="10:10" ht="15">
      <c r="J8318" s="7"/>
    </row>
    <row r="8319" spans="10:10" ht="15">
      <c r="J8319" s="7"/>
    </row>
    <row r="8320" spans="10:10" ht="15">
      <c r="J8320" s="7"/>
    </row>
    <row r="8321" spans="10:10" ht="15">
      <c r="J8321" s="7"/>
    </row>
    <row r="8322" spans="10:10" ht="15">
      <c r="J8322" s="7"/>
    </row>
    <row r="8323" spans="10:10" ht="15">
      <c r="J8323" s="7"/>
    </row>
    <row r="8324" spans="10:10" ht="15">
      <c r="J8324" s="7"/>
    </row>
    <row r="8325" spans="10:10" ht="15">
      <c r="J8325" s="7"/>
    </row>
    <row r="8326" spans="10:10" ht="15">
      <c r="J8326" s="7"/>
    </row>
    <row r="8327" spans="10:10" ht="15">
      <c r="J8327" s="7"/>
    </row>
    <row r="8328" spans="10:10" ht="15">
      <c r="J8328" s="7"/>
    </row>
    <row r="8329" spans="10:10" ht="15">
      <c r="J8329" s="7"/>
    </row>
    <row r="8330" spans="10:10" ht="15">
      <c r="J8330" s="7"/>
    </row>
    <row r="8331" spans="10:10" ht="15">
      <c r="J8331" s="7"/>
    </row>
    <row r="8332" spans="10:10" ht="15">
      <c r="J8332" s="7"/>
    </row>
    <row r="8333" spans="10:10" ht="15">
      <c r="J8333" s="7"/>
    </row>
    <row r="8334" spans="10:10" ht="15">
      <c r="J8334" s="7"/>
    </row>
    <row r="8335" spans="10:10" ht="15">
      <c r="J8335" s="7"/>
    </row>
    <row r="8336" spans="10:10" ht="15">
      <c r="J8336" s="7"/>
    </row>
    <row r="8337" spans="10:10" ht="15">
      <c r="J8337" s="7"/>
    </row>
    <row r="8338" spans="10:10" ht="15">
      <c r="J8338" s="7"/>
    </row>
    <row r="8339" spans="10:10" ht="15">
      <c r="J8339" s="7"/>
    </row>
    <row r="8340" spans="10:10" ht="15">
      <c r="J8340" s="7"/>
    </row>
    <row r="8341" spans="10:10" ht="15">
      <c r="J8341" s="7"/>
    </row>
    <row r="8342" spans="10:10" ht="15">
      <c r="J8342" s="7"/>
    </row>
    <row r="8343" spans="10:10" ht="15">
      <c r="J8343" s="7"/>
    </row>
    <row r="8344" spans="10:10" ht="15">
      <c r="J8344" s="7"/>
    </row>
    <row r="8345" spans="10:10" ht="15">
      <c r="J8345" s="7"/>
    </row>
    <row r="8346" spans="10:10" ht="15">
      <c r="J8346" s="7"/>
    </row>
    <row r="8347" spans="10:10" ht="15">
      <c r="J8347" s="7"/>
    </row>
    <row r="8348" spans="10:10" ht="15">
      <c r="J8348" s="7"/>
    </row>
    <row r="8349" spans="10:10" ht="15">
      <c r="J8349" s="7"/>
    </row>
    <row r="8350" spans="10:10" ht="15">
      <c r="J8350" s="7"/>
    </row>
    <row r="8351" spans="10:10" ht="15">
      <c r="J8351" s="7"/>
    </row>
    <row r="8352" spans="10:10" ht="15">
      <c r="J8352" s="7"/>
    </row>
    <row r="8353" spans="10:10" ht="15">
      <c r="J8353" s="7"/>
    </row>
    <row r="8354" spans="10:10" ht="15">
      <c r="J8354" s="7"/>
    </row>
    <row r="8355" spans="10:10" ht="15">
      <c r="J8355" s="7"/>
    </row>
    <row r="8356" spans="10:10" ht="15">
      <c r="J8356" s="7"/>
    </row>
    <row r="8357" spans="10:10" ht="15">
      <c r="J8357" s="7"/>
    </row>
    <row r="8358" spans="10:10" ht="15">
      <c r="J8358" s="7"/>
    </row>
    <row r="8359" spans="10:10" ht="15">
      <c r="J8359" s="7"/>
    </row>
    <row r="8360" spans="10:10" ht="15">
      <c r="J8360" s="7"/>
    </row>
    <row r="8361" spans="10:10" ht="15">
      <c r="J8361" s="7"/>
    </row>
    <row r="8362" spans="10:10" ht="15">
      <c r="J8362" s="7"/>
    </row>
    <row r="8363" spans="10:10" ht="15">
      <c r="J8363" s="7"/>
    </row>
    <row r="8364" spans="10:10" ht="15">
      <c r="J8364" s="7"/>
    </row>
    <row r="8365" spans="10:10" ht="15">
      <c r="J8365" s="7"/>
    </row>
    <row r="8366" spans="10:10" ht="15">
      <c r="J8366" s="7"/>
    </row>
    <row r="8367" spans="10:10" ht="15">
      <c r="J8367" s="7"/>
    </row>
    <row r="8368" spans="10:10" ht="15">
      <c r="J8368" s="7"/>
    </row>
    <row r="8369" spans="10:10" ht="15">
      <c r="J8369" s="7"/>
    </row>
    <row r="8370" spans="10:10" ht="15">
      <c r="J8370" s="7"/>
    </row>
    <row r="8371" spans="10:10" ht="15">
      <c r="J8371" s="7"/>
    </row>
    <row r="8372" spans="10:10" ht="15">
      <c r="J8372" s="7"/>
    </row>
    <row r="8373" spans="10:10" ht="15">
      <c r="J8373" s="7"/>
    </row>
    <row r="8374" spans="10:10" ht="15">
      <c r="J8374" s="7"/>
    </row>
    <row r="8375" spans="10:10" ht="15">
      <c r="J8375" s="7"/>
    </row>
    <row r="8376" spans="10:10" ht="15">
      <c r="J8376" s="7"/>
    </row>
    <row r="8377" spans="10:10" ht="15">
      <c r="J8377" s="7"/>
    </row>
    <row r="8378" spans="10:10" ht="15">
      <c r="J8378" s="7"/>
    </row>
    <row r="8379" spans="10:10" ht="15">
      <c r="J8379" s="7"/>
    </row>
    <row r="8380" spans="10:10" ht="15">
      <c r="J8380" s="7"/>
    </row>
    <row r="8381" spans="10:10" ht="15">
      <c r="J8381" s="7"/>
    </row>
    <row r="8382" spans="10:10" ht="15">
      <c r="J8382" s="7"/>
    </row>
    <row r="8383" spans="10:10" ht="15">
      <c r="J8383" s="7"/>
    </row>
    <row r="8384" spans="10:10" ht="15">
      <c r="J8384" s="7"/>
    </row>
    <row r="8385" spans="10:10" ht="15">
      <c r="J8385" s="7"/>
    </row>
    <row r="8386" spans="10:10" ht="15">
      <c r="J8386" s="7"/>
    </row>
    <row r="8387" spans="10:10" ht="15">
      <c r="J8387" s="7"/>
    </row>
    <row r="8388" spans="10:10" ht="15">
      <c r="J8388" s="7"/>
    </row>
    <row r="8389" spans="10:10" ht="15">
      <c r="J8389" s="7"/>
    </row>
    <row r="8390" spans="10:10" ht="15">
      <c r="J8390" s="7"/>
    </row>
    <row r="8391" spans="10:10" ht="15">
      <c r="J8391" s="7"/>
    </row>
    <row r="8392" spans="10:10" ht="15">
      <c r="J8392" s="7"/>
    </row>
    <row r="8393" spans="10:10" ht="15">
      <c r="J8393" s="7"/>
    </row>
    <row r="8394" spans="10:10" ht="15">
      <c r="J8394" s="7"/>
    </row>
    <row r="8395" spans="10:10" ht="15">
      <c r="J8395" s="7"/>
    </row>
    <row r="8396" spans="10:10" ht="15">
      <c r="J8396" s="7"/>
    </row>
    <row r="8397" spans="10:10" ht="15">
      <c r="J8397" s="7"/>
    </row>
    <row r="8398" spans="10:10" ht="15">
      <c r="J8398" s="7"/>
    </row>
    <row r="8399" spans="10:10" ht="15">
      <c r="J8399" s="7"/>
    </row>
    <row r="8400" spans="10:10" ht="15">
      <c r="J8400" s="7"/>
    </row>
    <row r="8401" spans="10:10" ht="15">
      <c r="J8401" s="7"/>
    </row>
    <row r="8402" spans="10:10" ht="15">
      <c r="J8402" s="7"/>
    </row>
    <row r="8403" spans="10:10" ht="15">
      <c r="J8403" s="7"/>
    </row>
    <row r="8404" spans="10:10" ht="15">
      <c r="J8404" s="7"/>
    </row>
    <row r="8405" spans="10:10" ht="15">
      <c r="J8405" s="7"/>
    </row>
    <row r="8406" spans="10:10" ht="15">
      <c r="J8406" s="7"/>
    </row>
    <row r="8407" spans="10:10" ht="15">
      <c r="J8407" s="7"/>
    </row>
    <row r="8408" spans="10:10" ht="15">
      <c r="J8408" s="7"/>
    </row>
    <row r="8409" spans="10:10" ht="15">
      <c r="J8409" s="7"/>
    </row>
    <row r="8410" spans="10:10" ht="15">
      <c r="J8410" s="7"/>
    </row>
    <row r="8411" spans="10:10" ht="15">
      <c r="J8411" s="7"/>
    </row>
    <row r="8412" spans="10:10" ht="15">
      <c r="J8412" s="7"/>
    </row>
    <row r="8413" spans="10:10" ht="15">
      <c r="J8413" s="7"/>
    </row>
    <row r="8414" spans="10:10" ht="15">
      <c r="J8414" s="7"/>
    </row>
    <row r="8415" spans="10:10" ht="15">
      <c r="J8415" s="7"/>
    </row>
    <row r="8416" spans="10:10" ht="15">
      <c r="J8416" s="7"/>
    </row>
    <row r="8417" spans="10:10" ht="15">
      <c r="J8417" s="7"/>
    </row>
    <row r="8418" spans="10:10" ht="15">
      <c r="J8418" s="7"/>
    </row>
    <row r="8419" spans="10:10" ht="15">
      <c r="J8419" s="7"/>
    </row>
    <row r="8420" spans="10:10" ht="15">
      <c r="J8420" s="7"/>
    </row>
    <row r="8421" spans="10:10" ht="15">
      <c r="J8421" s="7"/>
    </row>
    <row r="8422" spans="10:10" ht="15">
      <c r="J8422" s="7"/>
    </row>
    <row r="8423" spans="10:10" ht="15">
      <c r="J8423" s="7"/>
    </row>
    <row r="8424" spans="10:10" ht="15">
      <c r="J8424" s="7"/>
    </row>
    <row r="8425" spans="10:10" ht="15">
      <c r="J8425" s="7"/>
    </row>
    <row r="8426" spans="10:10" ht="15">
      <c r="J8426" s="7"/>
    </row>
    <row r="8427" spans="10:10" ht="15">
      <c r="J8427" s="7"/>
    </row>
    <row r="8428" spans="10:10" ht="15">
      <c r="J8428" s="7"/>
    </row>
    <row r="8429" spans="10:10" ht="15">
      <c r="J8429" s="7"/>
    </row>
    <row r="8430" spans="10:10" ht="15">
      <c r="J8430" s="7"/>
    </row>
    <row r="8431" spans="10:10" ht="15">
      <c r="J8431" s="7"/>
    </row>
    <row r="8432" spans="10:10" ht="15">
      <c r="J8432" s="7"/>
    </row>
    <row r="8433" spans="10:10" ht="15">
      <c r="J8433" s="7"/>
    </row>
    <row r="8434" spans="10:10" ht="15">
      <c r="J8434" s="7"/>
    </row>
    <row r="8435" spans="10:10" ht="15">
      <c r="J8435" s="7"/>
    </row>
    <row r="8436" spans="10:10" ht="15">
      <c r="J8436" s="7"/>
    </row>
    <row r="8437" spans="10:10" ht="15">
      <c r="J8437" s="7"/>
    </row>
    <row r="8438" spans="10:10" ht="15">
      <c r="J8438" s="7"/>
    </row>
    <row r="8439" spans="10:10" ht="15">
      <c r="J8439" s="7"/>
    </row>
    <row r="8440" spans="10:10" ht="15">
      <c r="J8440" s="7"/>
    </row>
    <row r="8441" spans="10:10" ht="15">
      <c r="J8441" s="7"/>
    </row>
    <row r="8442" spans="10:10" ht="15">
      <c r="J8442" s="7"/>
    </row>
    <row r="8443" spans="10:10" ht="15">
      <c r="J8443" s="7"/>
    </row>
    <row r="8444" spans="10:10" ht="15">
      <c r="J8444" s="7"/>
    </row>
    <row r="8445" spans="10:10" ht="15">
      <c r="J8445" s="7"/>
    </row>
    <row r="8446" spans="10:10" ht="15">
      <c r="J8446" s="7"/>
    </row>
    <row r="8447" spans="10:10" ht="15">
      <c r="J8447" s="7"/>
    </row>
    <row r="8448" spans="10:10" ht="15">
      <c r="J8448" s="7"/>
    </row>
    <row r="8449" spans="10:10" ht="15">
      <c r="J8449" s="7"/>
    </row>
    <row r="8450" spans="10:10" ht="15">
      <c r="J8450" s="7"/>
    </row>
    <row r="8451" spans="10:10" ht="15">
      <c r="J8451" s="7"/>
    </row>
    <row r="8452" spans="10:10" ht="15">
      <c r="J8452" s="7"/>
    </row>
    <row r="8453" spans="10:10" ht="15">
      <c r="J8453" s="7"/>
    </row>
    <row r="8454" spans="10:10" ht="15">
      <c r="J8454" s="7"/>
    </row>
    <row r="8455" spans="10:10" ht="15">
      <c r="J8455" s="7"/>
    </row>
    <row r="8456" spans="10:10" ht="15">
      <c r="J8456" s="7"/>
    </row>
    <row r="8457" spans="10:10" ht="15">
      <c r="J8457" s="7"/>
    </row>
    <row r="8458" spans="10:10" ht="15">
      <c r="J8458" s="7"/>
    </row>
    <row r="8459" spans="10:10" ht="15">
      <c r="J8459" s="7"/>
    </row>
    <row r="8460" spans="10:10" ht="15">
      <c r="J8460" s="7"/>
    </row>
    <row r="8461" spans="10:10" ht="15">
      <c r="J8461" s="7"/>
    </row>
    <row r="8462" spans="10:10" ht="15">
      <c r="J8462" s="7"/>
    </row>
    <row r="8463" spans="10:10" ht="15">
      <c r="J8463" s="7"/>
    </row>
    <row r="8464" spans="10:10" ht="15">
      <c r="J8464" s="7"/>
    </row>
    <row r="8465" spans="10:10" ht="15">
      <c r="J8465" s="7"/>
    </row>
    <row r="8466" spans="10:10" ht="15">
      <c r="J8466" s="7"/>
    </row>
    <row r="8467" spans="10:10" ht="15">
      <c r="J8467" s="7"/>
    </row>
    <row r="8468" spans="10:10" ht="15">
      <c r="J8468" s="7"/>
    </row>
    <row r="8469" spans="10:10" ht="15">
      <c r="J8469" s="7"/>
    </row>
    <row r="8470" spans="10:10" ht="15">
      <c r="J8470" s="7"/>
    </row>
    <row r="8471" spans="10:10" ht="15">
      <c r="J8471" s="7"/>
    </row>
    <row r="8472" spans="10:10" ht="15">
      <c r="J8472" s="7"/>
    </row>
    <row r="8473" spans="10:10" ht="15">
      <c r="J8473" s="7"/>
    </row>
    <row r="8474" spans="10:10" ht="15">
      <c r="J8474" s="7"/>
    </row>
    <row r="8475" spans="10:10" ht="15">
      <c r="J8475" s="7"/>
    </row>
    <row r="8476" spans="10:10" ht="15">
      <c r="J8476" s="7"/>
    </row>
    <row r="8477" spans="10:10" ht="15">
      <c r="J8477" s="7"/>
    </row>
    <row r="8478" spans="10:10" ht="15">
      <c r="J8478" s="7"/>
    </row>
    <row r="8479" spans="10:10" ht="15">
      <c r="J8479" s="7"/>
    </row>
    <row r="8480" spans="10:10" ht="15">
      <c r="J8480" s="7"/>
    </row>
    <row r="8481" spans="10:10" ht="15">
      <c r="J8481" s="7"/>
    </row>
    <row r="8482" spans="10:10" ht="15">
      <c r="J8482" s="7"/>
    </row>
    <row r="8483" spans="10:10" ht="15">
      <c r="J8483" s="7"/>
    </row>
    <row r="8484" spans="10:10" ht="15">
      <c r="J8484" s="7"/>
    </row>
    <row r="8485" spans="10:10" ht="15">
      <c r="J8485" s="7"/>
    </row>
    <row r="8486" spans="10:10" ht="15">
      <c r="J8486" s="7"/>
    </row>
    <row r="8487" spans="10:10" ht="15">
      <c r="J8487" s="7"/>
    </row>
    <row r="8488" spans="10:10" ht="15">
      <c r="J8488" s="7"/>
    </row>
    <row r="8489" spans="10:10" ht="15">
      <c r="J8489" s="7"/>
    </row>
    <row r="8490" spans="10:10" ht="15">
      <c r="J8490" s="7"/>
    </row>
    <row r="8491" spans="10:10" ht="15">
      <c r="J8491" s="7"/>
    </row>
    <row r="8492" spans="10:10" ht="15">
      <c r="J8492" s="7"/>
    </row>
    <row r="8493" spans="10:10" ht="15">
      <c r="J8493" s="7"/>
    </row>
    <row r="8494" spans="10:10" ht="15">
      <c r="J8494" s="7"/>
    </row>
    <row r="8495" spans="10:10" ht="15">
      <c r="J8495" s="7"/>
    </row>
    <row r="8496" spans="10:10" ht="15">
      <c r="J8496" s="7"/>
    </row>
    <row r="8497" spans="10:10" ht="15">
      <c r="J8497" s="7"/>
    </row>
    <row r="8498" spans="10:10" ht="15">
      <c r="J8498" s="7"/>
    </row>
    <row r="8499" spans="10:10" ht="15">
      <c r="J8499" s="7"/>
    </row>
    <row r="8500" spans="10:10" ht="15">
      <c r="J8500" s="7"/>
    </row>
    <row r="8501" spans="10:10" ht="15">
      <c r="J8501" s="7"/>
    </row>
    <row r="8502" spans="10:10" ht="15">
      <c r="J8502" s="7"/>
    </row>
    <row r="8503" spans="10:10" ht="15">
      <c r="J8503" s="7"/>
    </row>
    <row r="8504" spans="10:10" ht="15">
      <c r="J8504" s="7"/>
    </row>
    <row r="8505" spans="10:10" ht="15">
      <c r="J8505" s="7"/>
    </row>
    <row r="8506" spans="10:10" ht="15">
      <c r="J8506" s="7"/>
    </row>
    <row r="8507" spans="10:10" ht="15">
      <c r="J8507" s="7"/>
    </row>
    <row r="8508" spans="10:10" ht="15">
      <c r="J8508" s="7"/>
    </row>
    <row r="8509" spans="10:10" ht="15">
      <c r="J8509" s="7"/>
    </row>
    <row r="8510" spans="10:10" ht="15">
      <c r="J8510" s="7"/>
    </row>
    <row r="8511" spans="10:10" ht="15">
      <c r="J8511" s="7"/>
    </row>
    <row r="8512" spans="10:10" ht="15">
      <c r="J8512" s="7"/>
    </row>
    <row r="8513" spans="10:10" ht="15">
      <c r="J8513" s="7"/>
    </row>
    <row r="8514" spans="10:10" ht="15">
      <c r="J8514" s="7"/>
    </row>
    <row r="8515" spans="10:10" ht="15">
      <c r="J8515" s="7"/>
    </row>
    <row r="8516" spans="10:10" ht="15">
      <c r="J8516" s="7"/>
    </row>
    <row r="8517" spans="10:10" ht="15">
      <c r="J8517" s="7"/>
    </row>
    <row r="8518" spans="10:10" ht="15">
      <c r="J8518" s="7"/>
    </row>
    <row r="8519" spans="10:10" ht="15">
      <c r="J8519" s="7"/>
    </row>
    <row r="8520" spans="10:10" ht="15">
      <c r="J8520" s="7"/>
    </row>
    <row r="8521" spans="10:10" ht="15">
      <c r="J8521" s="7"/>
    </row>
    <row r="8522" spans="10:10" ht="15">
      <c r="J8522" s="7"/>
    </row>
    <row r="8523" spans="10:10" ht="15">
      <c r="J8523" s="7"/>
    </row>
    <row r="8524" spans="10:10" ht="15">
      <c r="J8524" s="7"/>
    </row>
    <row r="8525" spans="10:10" ht="15">
      <c r="J8525" s="7"/>
    </row>
    <row r="8526" spans="10:10" ht="15">
      <c r="J8526" s="7"/>
    </row>
    <row r="8527" spans="10:10" ht="15">
      <c r="J8527" s="7"/>
    </row>
    <row r="8528" spans="10:10" ht="15">
      <c r="J8528" s="7"/>
    </row>
    <row r="8529" spans="10:10" ht="15">
      <c r="J8529" s="7"/>
    </row>
    <row r="8530" spans="10:10" ht="15">
      <c r="J8530" s="7"/>
    </row>
    <row r="8531" spans="10:10" ht="15">
      <c r="J8531" s="7"/>
    </row>
    <row r="8532" spans="10:10" ht="15">
      <c r="J8532" s="7"/>
    </row>
    <row r="8533" spans="10:10" ht="15">
      <c r="J8533" s="7"/>
    </row>
    <row r="8534" spans="10:10" ht="15">
      <c r="J8534" s="7"/>
    </row>
    <row r="8535" spans="10:10" ht="15">
      <c r="J8535" s="7"/>
    </row>
    <row r="8536" spans="10:10" ht="15">
      <c r="J8536" s="7"/>
    </row>
    <row r="8537" spans="10:10" ht="15">
      <c r="J8537" s="7"/>
    </row>
    <row r="8538" spans="10:10" ht="15">
      <c r="J8538" s="7"/>
    </row>
    <row r="8539" spans="10:10" ht="15">
      <c r="J8539" s="7"/>
    </row>
    <row r="8540" spans="10:10" ht="15">
      <c r="J8540" s="7"/>
    </row>
    <row r="8541" spans="10:10" ht="15">
      <c r="J8541" s="7"/>
    </row>
    <row r="8542" spans="10:10" ht="15">
      <c r="J8542" s="7"/>
    </row>
    <row r="8543" spans="10:10" ht="15">
      <c r="J8543" s="7"/>
    </row>
    <row r="8544" spans="10:10" ht="15">
      <c r="J8544" s="7"/>
    </row>
    <row r="8545" spans="10:10" ht="15">
      <c r="J8545" s="7"/>
    </row>
    <row r="8546" spans="10:10" ht="15">
      <c r="J8546" s="7"/>
    </row>
    <row r="8547" spans="10:10" ht="15">
      <c r="J8547" s="7"/>
    </row>
    <row r="8548" spans="10:10" ht="15">
      <c r="J8548" s="7"/>
    </row>
    <row r="8549" spans="10:10" ht="15">
      <c r="J8549" s="7"/>
    </row>
    <row r="8550" spans="10:10" ht="15">
      <c r="J8550" s="7"/>
    </row>
    <row r="8551" spans="10:10" ht="15">
      <c r="J8551" s="7"/>
    </row>
    <row r="8552" spans="10:10" ht="15">
      <c r="J8552" s="7"/>
    </row>
    <row r="8553" spans="10:10" ht="15">
      <c r="J8553" s="7"/>
    </row>
    <row r="8554" spans="10:10" ht="15">
      <c r="J8554" s="7"/>
    </row>
    <row r="8555" spans="10:10" ht="15">
      <c r="J8555" s="7"/>
    </row>
    <row r="8556" spans="10:10" ht="15">
      <c r="J8556" s="7"/>
    </row>
    <row r="8557" spans="10:10" ht="15">
      <c r="J8557" s="7"/>
    </row>
    <row r="8558" spans="10:10" ht="15">
      <c r="J8558" s="7"/>
    </row>
    <row r="8559" spans="10:10" ht="15">
      <c r="J8559" s="7"/>
    </row>
    <row r="8560" spans="10:10" ht="15">
      <c r="J8560" s="7"/>
    </row>
    <row r="8561" spans="10:10" ht="15">
      <c r="J8561" s="7"/>
    </row>
    <row r="8562" spans="10:10" ht="15">
      <c r="J8562" s="7"/>
    </row>
    <row r="8563" spans="10:10" ht="15">
      <c r="J8563" s="7"/>
    </row>
    <row r="8564" spans="10:10" ht="15">
      <c r="J8564" s="7"/>
    </row>
    <row r="8565" spans="10:10" ht="15">
      <c r="J8565" s="7"/>
    </row>
    <row r="8566" spans="10:10" ht="15">
      <c r="J8566" s="7"/>
    </row>
    <row r="8567" spans="10:10" ht="15">
      <c r="J8567" s="7"/>
    </row>
    <row r="8568" spans="10:10" ht="15">
      <c r="J8568" s="7"/>
    </row>
    <row r="8569" spans="10:10" ht="15">
      <c r="J8569" s="7"/>
    </row>
    <row r="8570" spans="10:10" ht="15">
      <c r="J8570" s="7"/>
    </row>
    <row r="8571" spans="10:10" ht="15">
      <c r="J8571" s="7"/>
    </row>
    <row r="8572" spans="10:10" ht="15">
      <c r="J8572" s="7"/>
    </row>
    <row r="8573" spans="10:10" ht="15">
      <c r="J8573" s="7"/>
    </row>
    <row r="8574" spans="10:10" ht="15">
      <c r="J8574" s="7"/>
    </row>
    <row r="8575" spans="10:10" ht="15">
      <c r="J8575" s="7"/>
    </row>
    <row r="8576" spans="10:10" ht="15">
      <c r="J8576" s="7"/>
    </row>
    <row r="8577" spans="10:10" ht="15">
      <c r="J8577" s="7"/>
    </row>
    <row r="8578" spans="10:10" ht="15">
      <c r="J8578" s="7"/>
    </row>
    <row r="8579" spans="10:10" ht="15">
      <c r="J8579" s="7"/>
    </row>
    <row r="8580" spans="10:10" ht="15">
      <c r="J8580" s="7"/>
    </row>
    <row r="8581" spans="10:10" ht="15">
      <c r="J8581" s="7"/>
    </row>
    <row r="8582" spans="10:10" ht="15">
      <c r="J8582" s="7"/>
    </row>
    <row r="8583" spans="10:10" ht="15">
      <c r="J8583" s="7"/>
    </row>
    <row r="8584" spans="10:10" ht="15">
      <c r="J8584" s="7"/>
    </row>
    <row r="8585" spans="10:10" ht="15">
      <c r="J8585" s="7"/>
    </row>
    <row r="8586" spans="10:10" ht="15">
      <c r="J8586" s="7"/>
    </row>
    <row r="8587" spans="10:10" ht="15">
      <c r="J8587" s="7"/>
    </row>
    <row r="8588" spans="10:10" ht="15">
      <c r="J8588" s="7"/>
    </row>
    <row r="8589" spans="10:10" ht="15">
      <c r="J8589" s="7"/>
    </row>
    <row r="8590" spans="10:10" ht="15">
      <c r="J8590" s="7"/>
    </row>
    <row r="8591" spans="10:10" ht="15">
      <c r="J8591" s="7"/>
    </row>
    <row r="8592" spans="10:10" ht="15">
      <c r="J8592" s="7"/>
    </row>
    <row r="8593" spans="10:10" ht="15">
      <c r="J8593" s="7"/>
    </row>
    <row r="8594" spans="10:10" ht="15">
      <c r="J8594" s="7"/>
    </row>
    <row r="8595" spans="10:10" ht="15">
      <c r="J8595" s="7"/>
    </row>
    <row r="8596" spans="10:10" ht="15">
      <c r="J8596" s="7"/>
    </row>
    <row r="8597" spans="10:10" ht="15">
      <c r="J8597" s="7"/>
    </row>
    <row r="8598" spans="10:10" ht="15">
      <c r="J8598" s="7"/>
    </row>
    <row r="8599" spans="10:10" ht="15">
      <c r="J8599" s="7"/>
    </row>
    <row r="8600" spans="10:10" ht="15">
      <c r="J8600" s="7"/>
    </row>
    <row r="8601" spans="10:10" ht="15">
      <c r="J8601" s="7"/>
    </row>
    <row r="8602" spans="10:10" ht="15">
      <c r="J8602" s="7"/>
    </row>
    <row r="8603" spans="10:10" ht="15">
      <c r="J8603" s="7"/>
    </row>
    <row r="8604" spans="10:10" ht="15">
      <c r="J8604" s="7"/>
    </row>
    <row r="8605" spans="10:10" ht="15">
      <c r="J8605" s="7"/>
    </row>
    <row r="8606" spans="10:10" ht="15">
      <c r="J8606" s="7"/>
    </row>
    <row r="8607" spans="10:10" ht="15">
      <c r="J8607" s="7"/>
    </row>
    <row r="8608" spans="10:10" ht="15">
      <c r="J8608" s="7"/>
    </row>
    <row r="8609" spans="10:10" ht="15">
      <c r="J8609" s="7"/>
    </row>
    <row r="8610" spans="10:10" ht="15">
      <c r="J8610" s="7"/>
    </row>
    <row r="8611" spans="10:10" ht="15">
      <c r="J8611" s="7"/>
    </row>
    <row r="8612" spans="10:10" ht="15">
      <c r="J8612" s="7"/>
    </row>
    <row r="8613" spans="10:10" ht="15">
      <c r="J8613" s="7"/>
    </row>
    <row r="8614" spans="10:10" ht="15">
      <c r="J8614" s="7"/>
    </row>
    <row r="8615" spans="10:10" ht="15">
      <c r="J8615" s="7"/>
    </row>
    <row r="8616" spans="10:10" ht="15">
      <c r="J8616" s="7"/>
    </row>
    <row r="8617" spans="10:10" ht="15">
      <c r="J8617" s="7"/>
    </row>
    <row r="8618" spans="10:10" ht="15">
      <c r="J8618" s="7"/>
    </row>
    <row r="8619" spans="10:10" ht="15">
      <c r="J8619" s="7"/>
    </row>
    <row r="8620" spans="10:10" ht="15">
      <c r="J8620" s="7"/>
    </row>
    <row r="8621" spans="10:10" ht="15">
      <c r="J8621" s="7"/>
    </row>
    <row r="8622" spans="10:10" ht="15">
      <c r="J8622" s="7"/>
    </row>
    <row r="8623" spans="10:10" ht="15">
      <c r="J8623" s="7"/>
    </row>
    <row r="8624" spans="10:10" ht="15">
      <c r="J8624" s="7"/>
    </row>
    <row r="8625" spans="10:10" ht="15">
      <c r="J8625" s="7"/>
    </row>
    <row r="8626" spans="10:10" ht="15">
      <c r="J8626" s="7"/>
    </row>
    <row r="8627" spans="10:10" ht="15">
      <c r="J8627" s="7"/>
    </row>
    <row r="8628" spans="10:10" ht="15">
      <c r="J8628" s="7"/>
    </row>
    <row r="8629" spans="10:10" ht="15">
      <c r="J8629" s="7"/>
    </row>
    <row r="8630" spans="10:10" ht="15">
      <c r="J8630" s="7"/>
    </row>
    <row r="8631" spans="10:10" ht="15">
      <c r="J8631" s="7"/>
    </row>
    <row r="8632" spans="10:10" ht="15">
      <c r="J8632" s="7"/>
    </row>
    <row r="8633" spans="10:10" ht="15">
      <c r="J8633" s="7"/>
    </row>
    <row r="8634" spans="10:10" ht="15">
      <c r="J8634" s="7"/>
    </row>
    <row r="8635" spans="10:10" ht="15">
      <c r="J8635" s="7"/>
    </row>
    <row r="8636" spans="10:10" ht="15">
      <c r="J8636" s="7"/>
    </row>
    <row r="8637" spans="10:10" ht="15">
      <c r="J8637" s="7"/>
    </row>
    <row r="8638" spans="10:10" ht="15">
      <c r="J8638" s="7"/>
    </row>
    <row r="8639" spans="10:10" ht="15">
      <c r="J8639" s="7"/>
    </row>
    <row r="8640" spans="10:10" ht="15">
      <c r="J8640" s="7"/>
    </row>
    <row r="8641" spans="10:10" ht="15">
      <c r="J8641" s="7"/>
    </row>
    <row r="8642" spans="10:10" ht="15">
      <c r="J8642" s="7"/>
    </row>
    <row r="8643" spans="10:10" ht="15">
      <c r="J8643" s="7"/>
    </row>
    <row r="8644" spans="10:10" ht="15">
      <c r="J8644" s="7"/>
    </row>
    <row r="8645" spans="10:10" ht="15">
      <c r="J8645" s="7"/>
    </row>
    <row r="8646" spans="10:10" ht="15">
      <c r="J8646" s="7"/>
    </row>
    <row r="8647" spans="10:10" ht="15">
      <c r="J8647" s="7"/>
    </row>
    <row r="8648" spans="10:10" ht="15">
      <c r="J8648" s="7"/>
    </row>
    <row r="8649" spans="10:10" ht="15">
      <c r="J8649" s="7"/>
    </row>
    <row r="8650" spans="10:10" ht="15">
      <c r="J8650" s="7"/>
    </row>
    <row r="8651" spans="10:10" ht="15">
      <c r="J8651" s="7"/>
    </row>
    <row r="8652" spans="10:10" ht="15">
      <c r="J8652" s="7"/>
    </row>
    <row r="8653" spans="10:10" ht="15">
      <c r="J8653" s="7"/>
    </row>
    <row r="8654" spans="10:10" ht="15">
      <c r="J8654" s="7"/>
    </row>
    <row r="8655" spans="10:10" ht="15">
      <c r="J8655" s="7"/>
    </row>
    <row r="8656" spans="10:10" ht="15">
      <c r="J8656" s="7"/>
    </row>
    <row r="8657" spans="10:10" ht="15">
      <c r="J8657" s="7"/>
    </row>
    <row r="8658" spans="10:10" ht="15">
      <c r="J8658" s="7"/>
    </row>
    <row r="8659" spans="10:10" ht="15">
      <c r="J8659" s="7"/>
    </row>
    <row r="8660" spans="10:10" ht="15">
      <c r="J8660" s="7"/>
    </row>
    <row r="8661" spans="10:10" ht="15">
      <c r="J8661" s="7"/>
    </row>
    <row r="8662" spans="10:10" ht="15">
      <c r="J8662" s="7"/>
    </row>
    <row r="8663" spans="10:10" ht="15">
      <c r="J8663" s="7"/>
    </row>
    <row r="8664" spans="10:10" ht="15">
      <c r="J8664" s="7"/>
    </row>
    <row r="8665" spans="10:10" ht="15">
      <c r="J8665" s="7"/>
    </row>
    <row r="8666" spans="10:10" ht="15">
      <c r="J8666" s="7"/>
    </row>
    <row r="8667" spans="10:10" ht="15">
      <c r="J8667" s="7"/>
    </row>
    <row r="8668" spans="10:10" ht="15">
      <c r="J8668" s="7"/>
    </row>
    <row r="8669" spans="10:10" ht="15">
      <c r="J8669" s="7"/>
    </row>
    <row r="8670" spans="10:10" ht="15">
      <c r="J8670" s="7"/>
    </row>
    <row r="8671" spans="10:10" ht="15">
      <c r="J8671" s="7"/>
    </row>
    <row r="8672" spans="10:10" ht="15">
      <c r="J8672" s="7"/>
    </row>
    <row r="8673" spans="10:10" ht="15">
      <c r="J8673" s="7"/>
    </row>
    <row r="8674" spans="10:10" ht="15">
      <c r="J8674" s="7"/>
    </row>
    <row r="8675" spans="10:10" ht="15">
      <c r="J8675" s="7"/>
    </row>
    <row r="8676" spans="10:10" ht="15">
      <c r="J8676" s="7"/>
    </row>
    <row r="8677" spans="10:10" ht="15">
      <c r="J8677" s="7"/>
    </row>
    <row r="8678" spans="10:10" ht="15">
      <c r="J8678" s="7"/>
    </row>
    <row r="8679" spans="10:10" ht="15">
      <c r="J8679" s="7"/>
    </row>
    <row r="8680" spans="10:10" ht="15">
      <c r="J8680" s="7"/>
    </row>
    <row r="8681" spans="10:10" ht="15">
      <c r="J8681" s="7"/>
    </row>
    <row r="8682" spans="10:10" ht="15">
      <c r="J8682" s="7"/>
    </row>
    <row r="8683" spans="10:10" ht="15">
      <c r="J8683" s="7"/>
    </row>
    <row r="8684" spans="10:10" ht="15">
      <c r="J8684" s="7"/>
    </row>
    <row r="8685" spans="10:10" ht="15">
      <c r="J8685" s="7"/>
    </row>
    <row r="8686" spans="10:10" ht="15">
      <c r="J8686" s="7"/>
    </row>
    <row r="8687" spans="10:10" ht="15">
      <c r="J8687" s="7"/>
    </row>
    <row r="8688" spans="10:10" ht="15">
      <c r="J8688" s="7"/>
    </row>
    <row r="8689" spans="10:10" ht="15">
      <c r="J8689" s="7"/>
    </row>
    <row r="8690" spans="10:10" ht="15">
      <c r="J8690" s="7"/>
    </row>
    <row r="8691" spans="10:10" ht="15">
      <c r="J8691" s="7"/>
    </row>
    <row r="8692" spans="10:10" ht="15">
      <c r="J8692" s="7"/>
    </row>
    <row r="8693" spans="10:10" ht="15">
      <c r="J8693" s="7"/>
    </row>
    <row r="8694" spans="10:10" ht="15">
      <c r="J8694" s="7"/>
    </row>
    <row r="8695" spans="10:10" ht="15">
      <c r="J8695" s="7"/>
    </row>
    <row r="8696" spans="10:10" ht="15">
      <c r="J8696" s="7"/>
    </row>
    <row r="8697" spans="10:10" ht="15">
      <c r="J8697" s="7"/>
    </row>
    <row r="8698" spans="10:10" ht="15">
      <c r="J8698" s="7"/>
    </row>
    <row r="8699" spans="10:10" ht="15">
      <c r="J8699" s="7"/>
    </row>
    <row r="8700" spans="10:10" ht="15">
      <c r="J8700" s="7"/>
    </row>
    <row r="8701" spans="10:10" ht="15">
      <c r="J8701" s="7"/>
    </row>
    <row r="8702" spans="10:10" ht="15">
      <c r="J8702" s="7"/>
    </row>
    <row r="8703" spans="10:10" ht="15">
      <c r="J8703" s="7"/>
    </row>
    <row r="8704" spans="10:10" ht="15">
      <c r="J8704" s="7"/>
    </row>
    <row r="8705" spans="10:10" ht="15">
      <c r="J8705" s="7"/>
    </row>
    <row r="8706" spans="10:10" ht="15">
      <c r="J8706" s="7"/>
    </row>
    <row r="8707" spans="10:10" ht="15">
      <c r="J8707" s="7"/>
    </row>
    <row r="8708" spans="10:10" ht="15">
      <c r="J8708" s="7"/>
    </row>
    <row r="8709" spans="10:10" ht="15">
      <c r="J8709" s="7"/>
    </row>
    <row r="8710" spans="10:10" ht="15">
      <c r="J8710" s="7"/>
    </row>
    <row r="8711" spans="10:10" ht="15">
      <c r="J8711" s="7"/>
    </row>
    <row r="8712" spans="10:10" ht="15">
      <c r="J8712" s="7"/>
    </row>
    <row r="8713" spans="10:10" ht="15">
      <c r="J8713" s="7"/>
    </row>
    <row r="8714" spans="10:10" ht="15">
      <c r="J8714" s="7"/>
    </row>
    <row r="8715" spans="10:10" ht="15">
      <c r="J8715" s="7"/>
    </row>
    <row r="8716" spans="10:10" ht="15">
      <c r="J8716" s="7"/>
    </row>
    <row r="8717" spans="10:10" ht="15">
      <c r="J8717" s="7"/>
    </row>
    <row r="8718" spans="10:10" ht="15">
      <c r="J8718" s="7"/>
    </row>
    <row r="8719" spans="10:10" ht="15">
      <c r="J8719" s="7"/>
    </row>
    <row r="8720" spans="10:10" ht="15">
      <c r="J8720" s="7"/>
    </row>
    <row r="8721" spans="10:10" ht="15">
      <c r="J8721" s="7"/>
    </row>
    <row r="8722" spans="10:10" ht="15">
      <c r="J8722" s="7"/>
    </row>
    <row r="8723" spans="10:10" ht="15">
      <c r="J8723" s="7"/>
    </row>
    <row r="8724" spans="10:10" ht="15">
      <c r="J8724" s="7"/>
    </row>
    <row r="8725" spans="10:10" ht="15">
      <c r="J8725" s="7"/>
    </row>
    <row r="8726" spans="10:10" ht="15">
      <c r="J8726" s="7"/>
    </row>
    <row r="8727" spans="10:10" ht="15">
      <c r="J8727" s="7"/>
    </row>
    <row r="8728" spans="10:10" ht="15">
      <c r="J8728" s="7"/>
    </row>
    <row r="8729" spans="10:10" ht="15">
      <c r="J8729" s="7"/>
    </row>
    <row r="8730" spans="10:10" ht="15">
      <c r="J8730" s="7"/>
    </row>
    <row r="8731" spans="10:10" ht="15">
      <c r="J8731" s="7"/>
    </row>
    <row r="8732" spans="10:10" ht="15">
      <c r="J8732" s="7"/>
    </row>
    <row r="8733" spans="10:10" ht="15">
      <c r="J8733" s="7"/>
    </row>
    <row r="8734" spans="10:10" ht="15">
      <c r="J8734" s="7"/>
    </row>
    <row r="8735" spans="10:10" ht="15">
      <c r="J8735" s="7"/>
    </row>
    <row r="8736" spans="10:10" ht="15">
      <c r="J8736" s="7"/>
    </row>
    <row r="8737" spans="10:10" ht="15">
      <c r="J8737" s="7"/>
    </row>
    <row r="8738" spans="10:10" ht="15">
      <c r="J8738" s="7"/>
    </row>
    <row r="8739" spans="10:10" ht="15">
      <c r="J8739" s="7"/>
    </row>
    <row r="8740" spans="10:10" ht="15">
      <c r="J8740" s="7"/>
    </row>
    <row r="8741" spans="10:10" ht="15">
      <c r="J8741" s="7"/>
    </row>
    <row r="8742" spans="10:10" ht="15">
      <c r="J8742" s="7"/>
    </row>
    <row r="8743" spans="10:10" ht="15">
      <c r="J8743" s="7"/>
    </row>
    <row r="8744" spans="10:10" ht="15">
      <c r="J8744" s="7"/>
    </row>
    <row r="8745" spans="10:10" ht="15">
      <c r="J8745" s="7"/>
    </row>
    <row r="8746" spans="10:10" ht="15">
      <c r="J8746" s="7"/>
    </row>
    <row r="8747" spans="10:10" ht="15">
      <c r="J8747" s="7"/>
    </row>
    <row r="8748" spans="10:10" ht="15">
      <c r="J8748" s="7"/>
    </row>
    <row r="8749" spans="10:10" ht="15">
      <c r="J8749" s="7"/>
    </row>
    <row r="8750" spans="10:10" ht="15">
      <c r="J8750" s="7"/>
    </row>
    <row r="8751" spans="10:10" ht="15">
      <c r="J8751" s="7"/>
    </row>
    <row r="8752" spans="10:10" ht="15">
      <c r="J8752" s="7"/>
    </row>
    <row r="8753" spans="10:10" ht="15">
      <c r="J8753" s="7"/>
    </row>
    <row r="8754" spans="10:10" ht="15">
      <c r="J8754" s="7"/>
    </row>
    <row r="8755" spans="10:10" ht="15">
      <c r="J8755" s="7"/>
    </row>
    <row r="8756" spans="10:10" ht="15">
      <c r="J8756" s="7"/>
    </row>
    <row r="8757" spans="10:10" ht="15">
      <c r="J8757" s="7"/>
    </row>
    <row r="8758" spans="10:10" ht="15">
      <c r="J8758" s="7"/>
    </row>
    <row r="8759" spans="10:10" ht="15">
      <c r="J8759" s="7"/>
    </row>
    <row r="8760" spans="10:10" ht="15">
      <c r="J8760" s="7"/>
    </row>
    <row r="8761" spans="10:10" ht="15">
      <c r="J8761" s="7"/>
    </row>
    <row r="8762" spans="10:10" ht="15">
      <c r="J8762" s="7"/>
    </row>
    <row r="8763" spans="10:10" ht="15">
      <c r="J8763" s="7"/>
    </row>
    <row r="8764" spans="10:10" ht="15">
      <c r="J8764" s="7"/>
    </row>
    <row r="8765" spans="10:10" ht="15">
      <c r="J8765" s="7"/>
    </row>
    <row r="8766" spans="10:10" ht="15">
      <c r="J8766" s="7"/>
    </row>
    <row r="8767" spans="10:10" ht="15">
      <c r="J8767" s="7"/>
    </row>
    <row r="8768" spans="10:10" ht="15">
      <c r="J8768" s="7"/>
    </row>
    <row r="8769" spans="10:10" ht="15">
      <c r="J8769" s="7"/>
    </row>
    <row r="8770" spans="10:10" ht="15">
      <c r="J8770" s="7"/>
    </row>
    <row r="8771" spans="10:10" ht="15">
      <c r="J8771" s="7"/>
    </row>
    <row r="8772" spans="10:10" ht="15">
      <c r="J8772" s="7"/>
    </row>
    <row r="8773" spans="10:10" ht="15">
      <c r="J8773" s="7"/>
    </row>
    <row r="8774" spans="10:10" ht="15">
      <c r="J8774" s="7"/>
    </row>
    <row r="8775" spans="10:10" ht="15">
      <c r="J8775" s="7"/>
    </row>
    <row r="8776" spans="10:10" ht="15">
      <c r="J8776" s="7"/>
    </row>
    <row r="8777" spans="10:10" ht="15">
      <c r="J8777" s="7"/>
    </row>
    <row r="8778" spans="10:10" ht="15">
      <c r="J8778" s="7"/>
    </row>
    <row r="8779" spans="10:10" ht="15">
      <c r="J8779" s="7"/>
    </row>
    <row r="8780" spans="10:10" ht="15">
      <c r="J8780" s="7"/>
    </row>
    <row r="8781" spans="10:10" ht="15">
      <c r="J8781" s="7"/>
    </row>
    <row r="8782" spans="10:10" ht="15">
      <c r="J8782" s="7"/>
    </row>
    <row r="8783" spans="10:10" ht="15">
      <c r="J8783" s="7"/>
    </row>
    <row r="8784" spans="10:10" ht="15">
      <c r="J8784" s="7"/>
    </row>
    <row r="8785" spans="10:10" ht="15">
      <c r="J8785" s="7"/>
    </row>
    <row r="8786" spans="10:10" ht="15">
      <c r="J8786" s="7"/>
    </row>
    <row r="8787" spans="10:10" ht="15">
      <c r="J8787" s="7"/>
    </row>
    <row r="8788" spans="10:10" ht="15">
      <c r="J8788" s="7"/>
    </row>
    <row r="8789" spans="10:10" ht="15">
      <c r="J8789" s="7"/>
    </row>
    <row r="8790" spans="10:10" ht="15">
      <c r="J8790" s="7"/>
    </row>
    <row r="8791" spans="10:10" ht="15">
      <c r="J8791" s="7"/>
    </row>
    <row r="8792" spans="10:10" ht="15">
      <c r="J8792" s="7"/>
    </row>
    <row r="8793" spans="10:10" ht="15">
      <c r="J8793" s="7"/>
    </row>
    <row r="8794" spans="10:10" ht="15">
      <c r="J8794" s="7"/>
    </row>
    <row r="8795" spans="10:10" ht="15">
      <c r="J8795" s="7"/>
    </row>
    <row r="8796" spans="10:10" ht="15">
      <c r="J8796" s="7"/>
    </row>
    <row r="8797" spans="10:10" ht="15">
      <c r="J8797" s="7"/>
    </row>
    <row r="8798" spans="10:10" ht="15">
      <c r="J8798" s="7"/>
    </row>
    <row r="8799" spans="10:10" ht="15">
      <c r="J8799" s="7"/>
    </row>
    <row r="8800" spans="10:10" ht="15">
      <c r="J8800" s="7"/>
    </row>
    <row r="8801" spans="10:10" ht="15">
      <c r="J8801" s="7"/>
    </row>
    <row r="8802" spans="10:10" ht="15">
      <c r="J8802" s="7"/>
    </row>
    <row r="8803" spans="10:10" ht="15">
      <c r="J8803" s="7"/>
    </row>
    <row r="8804" spans="10:10" ht="15">
      <c r="J8804" s="7"/>
    </row>
    <row r="8805" spans="10:10" ht="15">
      <c r="J8805" s="7"/>
    </row>
    <row r="8806" spans="10:10" ht="15">
      <c r="J8806" s="7"/>
    </row>
    <row r="8807" spans="10:10" ht="15">
      <c r="J8807" s="7"/>
    </row>
    <row r="8808" spans="10:10" ht="15">
      <c r="J8808" s="7"/>
    </row>
    <row r="8809" spans="10:10" ht="15">
      <c r="J8809" s="7"/>
    </row>
    <row r="8810" spans="10:10" ht="15">
      <c r="J8810" s="7"/>
    </row>
    <row r="8811" spans="10:10" ht="15">
      <c r="J8811" s="7"/>
    </row>
    <row r="8812" spans="10:10" ht="15">
      <c r="J8812" s="7"/>
    </row>
    <row r="8813" spans="10:10" ht="15">
      <c r="J8813" s="7"/>
    </row>
    <row r="8814" spans="10:10" ht="15">
      <c r="J8814" s="7"/>
    </row>
    <row r="8815" spans="10:10" ht="15">
      <c r="J8815" s="7"/>
    </row>
    <row r="8816" spans="10:10" ht="15">
      <c r="J8816" s="7"/>
    </row>
    <row r="8817" spans="10:10" ht="15">
      <c r="J8817" s="7"/>
    </row>
    <row r="8818" spans="10:10" ht="15">
      <c r="J8818" s="7"/>
    </row>
    <row r="8819" spans="10:10" ht="15">
      <c r="J8819" s="7"/>
    </row>
    <row r="8820" spans="10:10" ht="15">
      <c r="J8820" s="7"/>
    </row>
    <row r="8821" spans="10:10" ht="15">
      <c r="J8821" s="7"/>
    </row>
    <row r="8822" spans="10:10" ht="15">
      <c r="J8822" s="7"/>
    </row>
    <row r="8823" spans="10:10" ht="15">
      <c r="J8823" s="7"/>
    </row>
    <row r="8824" spans="10:10" ht="15">
      <c r="J8824" s="7"/>
    </row>
    <row r="8825" spans="10:10" ht="15">
      <c r="J8825" s="7"/>
    </row>
    <row r="8826" spans="10:10" ht="15">
      <c r="J8826" s="7"/>
    </row>
    <row r="8827" spans="10:10" ht="15">
      <c r="J8827" s="7"/>
    </row>
    <row r="8828" spans="10:10" ht="15">
      <c r="J8828" s="7"/>
    </row>
    <row r="8829" spans="10:10" ht="15">
      <c r="J8829" s="7"/>
    </row>
    <row r="8830" spans="10:10" ht="15">
      <c r="J8830" s="7"/>
    </row>
    <row r="8831" spans="10:10" ht="15">
      <c r="J8831" s="7"/>
    </row>
    <row r="8832" spans="10:10" ht="15">
      <c r="J8832" s="7"/>
    </row>
    <row r="8833" spans="10:10" ht="15">
      <c r="J8833" s="7"/>
    </row>
    <row r="8834" spans="10:10" ht="15">
      <c r="J8834" s="7"/>
    </row>
    <row r="8835" spans="10:10" ht="15">
      <c r="J8835" s="7"/>
    </row>
    <row r="8836" spans="10:10" ht="15">
      <c r="J8836" s="7"/>
    </row>
    <row r="8837" spans="10:10" ht="15">
      <c r="J8837" s="7"/>
    </row>
    <row r="8838" spans="10:10" ht="15">
      <c r="J8838" s="7"/>
    </row>
    <row r="8839" spans="10:10" ht="15">
      <c r="J8839" s="7"/>
    </row>
    <row r="8840" spans="10:10" ht="15">
      <c r="J8840" s="7"/>
    </row>
    <row r="8841" spans="10:10" ht="15">
      <c r="J8841" s="7"/>
    </row>
    <row r="8842" spans="10:10" ht="15">
      <c r="J8842" s="7"/>
    </row>
    <row r="8843" spans="10:10" ht="15">
      <c r="J8843" s="7"/>
    </row>
    <row r="8844" spans="10:10" ht="15">
      <c r="J8844" s="7"/>
    </row>
    <row r="8845" spans="10:10" ht="15">
      <c r="J8845" s="7"/>
    </row>
    <row r="8846" spans="10:10" ht="15">
      <c r="J8846" s="7"/>
    </row>
    <row r="8847" spans="10:10" ht="15">
      <c r="J8847" s="7"/>
    </row>
    <row r="8848" spans="10:10" ht="15">
      <c r="J8848" s="7"/>
    </row>
    <row r="8849" spans="10:10" ht="15">
      <c r="J8849" s="7"/>
    </row>
    <row r="8850" spans="10:10" ht="15">
      <c r="J8850" s="7"/>
    </row>
    <row r="8851" spans="10:10" ht="15">
      <c r="J8851" s="7"/>
    </row>
    <row r="8852" spans="10:10" ht="15">
      <c r="J8852" s="7"/>
    </row>
    <row r="8853" spans="10:10" ht="15">
      <c r="J8853" s="7"/>
    </row>
    <row r="8854" spans="10:10" ht="15">
      <c r="J8854" s="7"/>
    </row>
    <row r="8855" spans="10:10" ht="15">
      <c r="J8855" s="7"/>
    </row>
    <row r="8856" spans="10:10" ht="15">
      <c r="J8856" s="7"/>
    </row>
    <row r="8857" spans="10:10" ht="15">
      <c r="J8857" s="7"/>
    </row>
    <row r="8858" spans="10:10" ht="15">
      <c r="J8858" s="7"/>
    </row>
    <row r="8859" spans="10:10" ht="15">
      <c r="J8859" s="7"/>
    </row>
    <row r="8860" spans="10:10" ht="15">
      <c r="J8860" s="7"/>
    </row>
    <row r="8861" spans="10:10" ht="15">
      <c r="J8861" s="7"/>
    </row>
    <row r="8862" spans="10:10" ht="15">
      <c r="J8862" s="7"/>
    </row>
    <row r="8863" spans="10:10" ht="15">
      <c r="J8863" s="7"/>
    </row>
    <row r="8864" spans="10:10" ht="15">
      <c r="J8864" s="7"/>
    </row>
    <row r="8865" spans="10:10" ht="15">
      <c r="J8865" s="7"/>
    </row>
    <row r="8866" spans="10:10" ht="15">
      <c r="J8866" s="7"/>
    </row>
    <row r="8867" spans="10:10" ht="15">
      <c r="J8867" s="7"/>
    </row>
    <row r="8868" spans="10:10" ht="15">
      <c r="J8868" s="7"/>
    </row>
    <row r="8869" spans="10:10" ht="15">
      <c r="J8869" s="7"/>
    </row>
    <row r="8870" spans="10:10" ht="15">
      <c r="J8870" s="7"/>
    </row>
    <row r="8871" spans="10:10" ht="15">
      <c r="J8871" s="7"/>
    </row>
    <row r="8872" spans="10:10" ht="15">
      <c r="J8872" s="7"/>
    </row>
    <row r="8873" spans="10:10" ht="15">
      <c r="J8873" s="7"/>
    </row>
    <row r="8874" spans="10:10" ht="15">
      <c r="J8874" s="7"/>
    </row>
    <row r="8875" spans="10:10" ht="15">
      <c r="J8875" s="7"/>
    </row>
    <row r="8876" spans="10:10" ht="15">
      <c r="J8876" s="7"/>
    </row>
    <row r="8877" spans="10:10" ht="15">
      <c r="J8877" s="7"/>
    </row>
    <row r="8878" spans="10:10" ht="15">
      <c r="J8878" s="7"/>
    </row>
    <row r="8879" spans="10:10" ht="15">
      <c r="J8879" s="7"/>
    </row>
    <row r="8880" spans="10:10" ht="15">
      <c r="J8880" s="7"/>
    </row>
    <row r="8881" spans="10:10" ht="15">
      <c r="J8881" s="7"/>
    </row>
    <row r="8882" spans="10:10" ht="15">
      <c r="J8882" s="7"/>
    </row>
    <row r="8883" spans="10:10" ht="15">
      <c r="J8883" s="7"/>
    </row>
    <row r="8884" spans="10:10" ht="15">
      <c r="J8884" s="7"/>
    </row>
    <row r="8885" spans="10:10" ht="15">
      <c r="J8885" s="7"/>
    </row>
    <row r="8886" spans="10:10" ht="15">
      <c r="J8886" s="7"/>
    </row>
    <row r="8887" spans="10:10" ht="15">
      <c r="J8887" s="7"/>
    </row>
    <row r="8888" spans="10:10" ht="15">
      <c r="J8888" s="7"/>
    </row>
    <row r="8889" spans="10:10" ht="15">
      <c r="J8889" s="7"/>
    </row>
    <row r="8890" spans="10:10" ht="15">
      <c r="J8890" s="7"/>
    </row>
    <row r="8891" spans="10:10" ht="15">
      <c r="J8891" s="7"/>
    </row>
    <row r="8892" spans="10:10" ht="15">
      <c r="J8892" s="7"/>
    </row>
    <row r="8893" spans="10:10" ht="15">
      <c r="J8893" s="7"/>
    </row>
    <row r="8894" spans="10:10" ht="15">
      <c r="J8894" s="7"/>
    </row>
    <row r="8895" spans="10:10" ht="15">
      <c r="J8895" s="7"/>
    </row>
    <row r="8896" spans="10:10" ht="15">
      <c r="J8896" s="7"/>
    </row>
    <row r="8897" spans="10:10" ht="15">
      <c r="J8897" s="7"/>
    </row>
    <row r="8898" spans="10:10" ht="15">
      <c r="J8898" s="7"/>
    </row>
    <row r="8899" spans="10:10" ht="15">
      <c r="J8899" s="7"/>
    </row>
    <row r="8900" spans="10:10" ht="15">
      <c r="J8900" s="7"/>
    </row>
    <row r="8901" spans="10:10" ht="15">
      <c r="J8901" s="7"/>
    </row>
    <row r="8902" spans="10:10" ht="15">
      <c r="J8902" s="7"/>
    </row>
    <row r="8903" spans="10:10" ht="15">
      <c r="J8903" s="7"/>
    </row>
    <row r="8904" spans="10:10" ht="15">
      <c r="J8904" s="7"/>
    </row>
    <row r="8905" spans="10:10" ht="15">
      <c r="J8905" s="7"/>
    </row>
    <row r="8906" spans="10:10" ht="15">
      <c r="J8906" s="7"/>
    </row>
    <row r="8907" spans="10:10" ht="15">
      <c r="J8907" s="7"/>
    </row>
    <row r="8908" spans="10:10" ht="15">
      <c r="J8908" s="7"/>
    </row>
    <row r="8909" spans="10:10" ht="15">
      <c r="J8909" s="7"/>
    </row>
    <row r="8910" spans="10:10" ht="15">
      <c r="J8910" s="7"/>
    </row>
    <row r="8911" spans="10:10" ht="15">
      <c r="J8911" s="7"/>
    </row>
    <row r="8912" spans="10:10" ht="15">
      <c r="J8912" s="7"/>
    </row>
    <row r="8913" spans="10:10" ht="15">
      <c r="J8913" s="7"/>
    </row>
    <row r="8914" spans="10:10" ht="15">
      <c r="J8914" s="7"/>
    </row>
    <row r="8915" spans="10:10" ht="15">
      <c r="J8915" s="7"/>
    </row>
    <row r="8916" spans="10:10" ht="15">
      <c r="J8916" s="7"/>
    </row>
    <row r="8917" spans="10:10" ht="15">
      <c r="J8917" s="7"/>
    </row>
    <row r="8918" spans="10:10" ht="15">
      <c r="J8918" s="7"/>
    </row>
    <row r="8919" spans="10:10" ht="15">
      <c r="J8919" s="7"/>
    </row>
    <row r="8920" spans="10:10" ht="15">
      <c r="J8920" s="7"/>
    </row>
    <row r="8921" spans="10:10" ht="15">
      <c r="J8921" s="7"/>
    </row>
    <row r="8922" spans="10:10" ht="15">
      <c r="J8922" s="7"/>
    </row>
    <row r="8923" spans="10:10" ht="15">
      <c r="J8923" s="7"/>
    </row>
    <row r="8924" spans="10:10" ht="15">
      <c r="J8924" s="7"/>
    </row>
    <row r="8925" spans="10:10" ht="15">
      <c r="J8925" s="7"/>
    </row>
    <row r="8926" spans="10:10" ht="15">
      <c r="J8926" s="7"/>
    </row>
    <row r="8927" spans="10:10" ht="15">
      <c r="J8927" s="7"/>
    </row>
    <row r="8928" spans="10:10" ht="15">
      <c r="J8928" s="7"/>
    </row>
    <row r="8929" spans="10:10" ht="15">
      <c r="J8929" s="7"/>
    </row>
    <row r="8930" spans="10:10" ht="15">
      <c r="J8930" s="7"/>
    </row>
    <row r="8931" spans="10:10" ht="15">
      <c r="J8931" s="7"/>
    </row>
    <row r="8932" spans="10:10" ht="15">
      <c r="J8932" s="7"/>
    </row>
    <row r="8933" spans="10:10" ht="15">
      <c r="J8933" s="7"/>
    </row>
    <row r="8934" spans="10:10" ht="15">
      <c r="J8934" s="7"/>
    </row>
    <row r="8935" spans="10:10" ht="15">
      <c r="J8935" s="7"/>
    </row>
    <row r="8936" spans="10:10" ht="15">
      <c r="J8936" s="7"/>
    </row>
    <row r="8937" spans="10:10" ht="15">
      <c r="J8937" s="7"/>
    </row>
    <row r="8938" spans="10:10" ht="15">
      <c r="J8938" s="7"/>
    </row>
    <row r="8939" spans="10:10" ht="15">
      <c r="J8939" s="7"/>
    </row>
    <row r="8940" spans="10:10" ht="15">
      <c r="J8940" s="7"/>
    </row>
    <row r="8941" spans="10:10" ht="15">
      <c r="J8941" s="7"/>
    </row>
    <row r="8942" spans="10:10" ht="15">
      <c r="J8942" s="7"/>
    </row>
    <row r="8943" spans="10:10" ht="15">
      <c r="J8943" s="7"/>
    </row>
    <row r="8944" spans="10:10" ht="15">
      <c r="J8944" s="7"/>
    </row>
    <row r="8945" spans="10:10" ht="15">
      <c r="J8945" s="7"/>
    </row>
    <row r="8946" spans="10:10" ht="15">
      <c r="J8946" s="7"/>
    </row>
    <row r="8947" spans="10:10" ht="15">
      <c r="J8947" s="7"/>
    </row>
    <row r="8948" spans="10:10" ht="15">
      <c r="J8948" s="7"/>
    </row>
    <row r="8949" spans="10:10" ht="15">
      <c r="J8949" s="7"/>
    </row>
    <row r="8950" spans="10:10" ht="15">
      <c r="J8950" s="7"/>
    </row>
    <row r="8951" spans="10:10" ht="15">
      <c r="J8951" s="7"/>
    </row>
    <row r="8952" spans="10:10" ht="15">
      <c r="J8952" s="7"/>
    </row>
    <row r="8953" spans="10:10" ht="15">
      <c r="J8953" s="7"/>
    </row>
    <row r="8954" spans="10:10" ht="15">
      <c r="J8954" s="7"/>
    </row>
    <row r="8955" spans="10:10" ht="15">
      <c r="J8955" s="7"/>
    </row>
    <row r="8956" spans="10:10" ht="15">
      <c r="J8956" s="7"/>
    </row>
    <row r="8957" spans="10:10" ht="15">
      <c r="J8957" s="7"/>
    </row>
    <row r="8958" spans="10:10" ht="15">
      <c r="J8958" s="7"/>
    </row>
    <row r="8959" spans="10:10" ht="15">
      <c r="J8959" s="7"/>
    </row>
    <row r="8960" spans="10:10" ht="15">
      <c r="J8960" s="7"/>
    </row>
    <row r="8961" spans="10:10" ht="15">
      <c r="J8961" s="7"/>
    </row>
    <row r="8962" spans="10:10" ht="15">
      <c r="J8962" s="7"/>
    </row>
    <row r="8963" spans="10:10" ht="15">
      <c r="J8963" s="7"/>
    </row>
    <row r="8964" spans="10:10" ht="15">
      <c r="J8964" s="7"/>
    </row>
    <row r="8965" spans="10:10" ht="15">
      <c r="J8965" s="7"/>
    </row>
    <row r="8966" spans="10:10" ht="15">
      <c r="J8966" s="7"/>
    </row>
    <row r="8967" spans="10:10" ht="15">
      <c r="J8967" s="7"/>
    </row>
    <row r="8968" spans="10:10" ht="15">
      <c r="J8968" s="7"/>
    </row>
    <row r="8969" spans="10:10" ht="15">
      <c r="J8969" s="7"/>
    </row>
    <row r="8970" spans="10:10" ht="15">
      <c r="J8970" s="7"/>
    </row>
    <row r="8971" spans="10:10" ht="15">
      <c r="J8971" s="7"/>
    </row>
    <row r="8972" spans="10:10" ht="15">
      <c r="J8972" s="7"/>
    </row>
    <row r="8973" spans="10:10" ht="15">
      <c r="J8973" s="7"/>
    </row>
    <row r="8974" spans="10:10" ht="15">
      <c r="J8974" s="7"/>
    </row>
    <row r="8975" spans="10:10" ht="15">
      <c r="J8975" s="7"/>
    </row>
    <row r="8976" spans="10:10" ht="15">
      <c r="J8976" s="7"/>
    </row>
    <row r="8977" spans="10:10" ht="15">
      <c r="J8977" s="7"/>
    </row>
    <row r="8978" spans="10:10" ht="15">
      <c r="J8978" s="7"/>
    </row>
    <row r="8979" spans="10:10" ht="15">
      <c r="J8979" s="7"/>
    </row>
    <row r="8980" spans="10:10" ht="15">
      <c r="J8980" s="7"/>
    </row>
    <row r="8981" spans="10:10" ht="15">
      <c r="J8981" s="7"/>
    </row>
    <row r="8982" spans="10:10" ht="15">
      <c r="J8982" s="7"/>
    </row>
    <row r="8983" spans="10:10" ht="15">
      <c r="J8983" s="7"/>
    </row>
    <row r="8984" spans="10:10" ht="15">
      <c r="J8984" s="7"/>
    </row>
    <row r="8985" spans="10:10" ht="15">
      <c r="J8985" s="7"/>
    </row>
    <row r="8986" spans="10:10" ht="15">
      <c r="J8986" s="7"/>
    </row>
    <row r="8987" spans="10:10" ht="15">
      <c r="J8987" s="7"/>
    </row>
    <row r="8988" spans="10:10" ht="15">
      <c r="J8988" s="7"/>
    </row>
    <row r="8989" spans="10:10" ht="15">
      <c r="J8989" s="7"/>
    </row>
    <row r="8990" spans="10:10" ht="15">
      <c r="J8990" s="7"/>
    </row>
    <row r="8991" spans="10:10" ht="15">
      <c r="J8991" s="7"/>
    </row>
    <row r="8992" spans="10:10" ht="15">
      <c r="J8992" s="7"/>
    </row>
    <row r="8993" spans="10:10" ht="15">
      <c r="J8993" s="7"/>
    </row>
    <row r="8994" spans="10:10" ht="15">
      <c r="J8994" s="7"/>
    </row>
    <row r="8995" spans="10:10" ht="15">
      <c r="J8995" s="7"/>
    </row>
    <row r="8996" spans="10:10" ht="15">
      <c r="J8996" s="7"/>
    </row>
    <row r="8997" spans="10:10" ht="15">
      <c r="J8997" s="7"/>
    </row>
    <row r="8998" spans="10:10" ht="15">
      <c r="J8998" s="7"/>
    </row>
    <row r="8999" spans="10:10" ht="15">
      <c r="J8999" s="7"/>
    </row>
    <row r="9000" spans="10:10" ht="15">
      <c r="J9000" s="7"/>
    </row>
    <row r="9001" spans="10:10" ht="15">
      <c r="J9001" s="7"/>
    </row>
    <row r="9002" spans="10:10" ht="15">
      <c r="J9002" s="7"/>
    </row>
    <row r="9003" spans="10:10" ht="15">
      <c r="J9003" s="7"/>
    </row>
    <row r="9004" spans="10:10" ht="15">
      <c r="J9004" s="7"/>
    </row>
    <row r="9005" spans="10:10" ht="15">
      <c r="J9005" s="7"/>
    </row>
    <row r="9006" spans="10:10" ht="15">
      <c r="J9006" s="7"/>
    </row>
    <row r="9007" spans="10:10" ht="15">
      <c r="J9007" s="7"/>
    </row>
    <row r="9008" spans="10:10" ht="15">
      <c r="J9008" s="7"/>
    </row>
    <row r="9009" spans="10:10" ht="15">
      <c r="J9009" s="7"/>
    </row>
    <row r="9010" spans="10:10" ht="15">
      <c r="J9010" s="7"/>
    </row>
    <row r="9011" spans="10:10" ht="15">
      <c r="J9011" s="7"/>
    </row>
    <row r="9012" spans="10:10" ht="15">
      <c r="J9012" s="7"/>
    </row>
    <row r="9013" spans="10:10" ht="15">
      <c r="J9013" s="7"/>
    </row>
    <row r="9014" spans="10:10" ht="15">
      <c r="J9014" s="7"/>
    </row>
    <row r="9015" spans="10:10" ht="15">
      <c r="J9015" s="7"/>
    </row>
    <row r="9016" spans="10:10" ht="15">
      <c r="J9016" s="7"/>
    </row>
    <row r="9017" spans="10:10" ht="15">
      <c r="J9017" s="7"/>
    </row>
    <row r="9018" spans="10:10" ht="15">
      <c r="J9018" s="7"/>
    </row>
    <row r="9019" spans="10:10" ht="15">
      <c r="J9019" s="7"/>
    </row>
    <row r="9020" spans="10:10" ht="15">
      <c r="J9020" s="7"/>
    </row>
    <row r="9021" spans="10:10" ht="15">
      <c r="J9021" s="7"/>
    </row>
    <row r="9022" spans="10:10" ht="15">
      <c r="J9022" s="7"/>
    </row>
    <row r="9023" spans="10:10" ht="15">
      <c r="J9023" s="7"/>
    </row>
    <row r="9024" spans="10:10" ht="15">
      <c r="J9024" s="7"/>
    </row>
    <row r="9025" spans="10:10" ht="15">
      <c r="J9025" s="7"/>
    </row>
    <row r="9026" spans="10:10" ht="15">
      <c r="J9026" s="7"/>
    </row>
    <row r="9027" spans="10:10" ht="15">
      <c r="J9027" s="7"/>
    </row>
    <row r="9028" spans="10:10" ht="15">
      <c r="J9028" s="7"/>
    </row>
    <row r="9029" spans="10:10" ht="15">
      <c r="J9029" s="7"/>
    </row>
    <row r="9030" spans="10:10" ht="15">
      <c r="J9030" s="7"/>
    </row>
    <row r="9031" spans="10:10" ht="15">
      <c r="J9031" s="7"/>
    </row>
    <row r="9032" spans="10:10" ht="15">
      <c r="J9032" s="7"/>
    </row>
    <row r="9033" spans="10:10" ht="15">
      <c r="J9033" s="7"/>
    </row>
    <row r="9034" spans="10:10" ht="15">
      <c r="J9034" s="7"/>
    </row>
    <row r="9035" spans="10:10" ht="15">
      <c r="J9035" s="7"/>
    </row>
    <row r="9036" spans="10:10" ht="15">
      <c r="J9036" s="7"/>
    </row>
    <row r="9037" spans="10:10" ht="15">
      <c r="J9037" s="7"/>
    </row>
    <row r="9038" spans="10:10" ht="15">
      <c r="J9038" s="7"/>
    </row>
    <row r="9039" spans="10:10" ht="15">
      <c r="J9039" s="7"/>
    </row>
    <row r="9040" spans="10:10" ht="15">
      <c r="J9040" s="7"/>
    </row>
    <row r="9041" spans="10:10" ht="15">
      <c r="J9041" s="7"/>
    </row>
    <row r="9042" spans="10:10" ht="15">
      <c r="J9042" s="7"/>
    </row>
    <row r="9043" spans="10:10" ht="15">
      <c r="J9043" s="7"/>
    </row>
    <row r="9044" spans="10:10" ht="15">
      <c r="J9044" s="7"/>
    </row>
    <row r="9045" spans="10:10" ht="15">
      <c r="J9045" s="7"/>
    </row>
    <row r="9046" spans="10:10" ht="15">
      <c r="J9046" s="7"/>
    </row>
    <row r="9047" spans="10:10" ht="15">
      <c r="J9047" s="7"/>
    </row>
    <row r="9048" spans="10:10" ht="15">
      <c r="J9048" s="7"/>
    </row>
    <row r="9049" spans="10:10" ht="15">
      <c r="J9049" s="7"/>
    </row>
    <row r="9050" spans="10:10" ht="15">
      <c r="J9050" s="7"/>
    </row>
    <row r="9051" spans="10:10" ht="15">
      <c r="J9051" s="7"/>
    </row>
    <row r="9052" spans="10:10" ht="15">
      <c r="J9052" s="7"/>
    </row>
    <row r="9053" spans="10:10" ht="15">
      <c r="J9053" s="7"/>
    </row>
    <row r="9054" spans="10:10" ht="15">
      <c r="J9054" s="7"/>
    </row>
    <row r="9055" spans="10:10" ht="15">
      <c r="J9055" s="7"/>
    </row>
    <row r="9056" spans="10:10" ht="15">
      <c r="J9056" s="7"/>
    </row>
    <row r="9057" spans="10:10" ht="15">
      <c r="J9057" s="7"/>
    </row>
    <row r="9058" spans="10:10" ht="15">
      <c r="J9058" s="7"/>
    </row>
    <row r="9059" spans="10:10" ht="15">
      <c r="J9059" s="7"/>
    </row>
    <row r="9060" spans="10:10" ht="15">
      <c r="J9060" s="7"/>
    </row>
    <row r="9061" spans="10:10" ht="15">
      <c r="J9061" s="7"/>
    </row>
    <row r="9062" spans="10:10" ht="15">
      <c r="J9062" s="7"/>
    </row>
    <row r="9063" spans="10:10" ht="15">
      <c r="J9063" s="7"/>
    </row>
    <row r="9064" spans="10:10" ht="15">
      <c r="J9064" s="7"/>
    </row>
    <row r="9065" spans="10:10" ht="15">
      <c r="J9065" s="7"/>
    </row>
    <row r="9066" spans="10:10" ht="15">
      <c r="J9066" s="7"/>
    </row>
    <row r="9067" spans="10:10" ht="15">
      <c r="J9067" s="7"/>
    </row>
    <row r="9068" spans="10:10" ht="15">
      <c r="J9068" s="7"/>
    </row>
    <row r="9069" spans="10:10" ht="15">
      <c r="J9069" s="7"/>
    </row>
    <row r="9070" spans="10:10" ht="15">
      <c r="J9070" s="7"/>
    </row>
    <row r="9071" spans="10:10" ht="15">
      <c r="J9071" s="7"/>
    </row>
    <row r="9072" spans="10:10" ht="15">
      <c r="J9072" s="7"/>
    </row>
    <row r="9073" spans="10:10" ht="15">
      <c r="J9073" s="7"/>
    </row>
    <row r="9074" spans="10:10" ht="15">
      <c r="J9074" s="7"/>
    </row>
    <row r="9075" spans="10:10" ht="15">
      <c r="J9075" s="7"/>
    </row>
    <row r="9076" spans="10:10" ht="15">
      <c r="J9076" s="7"/>
    </row>
    <row r="9077" spans="10:10" ht="15">
      <c r="J9077" s="7"/>
    </row>
    <row r="9078" spans="10:10" ht="15">
      <c r="J9078" s="7"/>
    </row>
    <row r="9079" spans="10:10" ht="15">
      <c r="J9079" s="7"/>
    </row>
    <row r="9080" spans="10:10" ht="15">
      <c r="J9080" s="7"/>
    </row>
    <row r="9081" spans="10:10" ht="15">
      <c r="J9081" s="7"/>
    </row>
    <row r="9082" spans="10:10" ht="15">
      <c r="J9082" s="7"/>
    </row>
    <row r="9083" spans="10:10" ht="15">
      <c r="J9083" s="7"/>
    </row>
    <row r="9084" spans="10:10" ht="15">
      <c r="J9084" s="7"/>
    </row>
    <row r="9085" spans="10:10" ht="15">
      <c r="J9085" s="7"/>
    </row>
    <row r="9086" spans="10:10" ht="15">
      <c r="J9086" s="7"/>
    </row>
    <row r="9087" spans="10:10" ht="15">
      <c r="J9087" s="7"/>
    </row>
    <row r="9088" spans="10:10" ht="15">
      <c r="J9088" s="7"/>
    </row>
    <row r="9089" spans="10:10" ht="15">
      <c r="J9089" s="7"/>
    </row>
    <row r="9090" spans="10:10" ht="15">
      <c r="J9090" s="7"/>
    </row>
    <row r="9091" spans="10:10" ht="15">
      <c r="J9091" s="7"/>
    </row>
    <row r="9092" spans="10:10" ht="15">
      <c r="J9092" s="7"/>
    </row>
    <row r="9093" spans="10:10" ht="15">
      <c r="J9093" s="7"/>
    </row>
    <row r="9094" spans="10:10" ht="15">
      <c r="J9094" s="7"/>
    </row>
    <row r="9095" spans="10:10" ht="15">
      <c r="J9095" s="7"/>
    </row>
    <row r="9096" spans="10:10" ht="15">
      <c r="J9096" s="7"/>
    </row>
    <row r="9097" spans="10:10" ht="15">
      <c r="J9097" s="7"/>
    </row>
    <row r="9098" spans="10:10" ht="15">
      <c r="J9098" s="7"/>
    </row>
    <row r="9099" spans="10:10" ht="15">
      <c r="J9099" s="7"/>
    </row>
    <row r="9100" spans="10:10" ht="15">
      <c r="J9100" s="7"/>
    </row>
    <row r="9101" spans="10:10" ht="15">
      <c r="J9101" s="7"/>
    </row>
    <row r="9102" spans="10:10" ht="15">
      <c r="J9102" s="7"/>
    </row>
    <row r="9103" spans="10:10" ht="15">
      <c r="J9103" s="7"/>
    </row>
    <row r="9104" spans="10:10" ht="15">
      <c r="J9104" s="7"/>
    </row>
    <row r="9105" spans="10:10" ht="15">
      <c r="J9105" s="7"/>
    </row>
    <row r="9106" spans="10:10" ht="15">
      <c r="J9106" s="7"/>
    </row>
    <row r="9107" spans="10:10" ht="15">
      <c r="J9107" s="7"/>
    </row>
    <row r="9108" spans="10:10" ht="15">
      <c r="J9108" s="7"/>
    </row>
    <row r="9109" spans="10:10" ht="15">
      <c r="J9109" s="7"/>
    </row>
    <row r="9110" spans="10:10" ht="15">
      <c r="J9110" s="7"/>
    </row>
    <row r="9111" spans="10:10" ht="15">
      <c r="J9111" s="7"/>
    </row>
    <row r="9112" spans="10:10" ht="15">
      <c r="J9112" s="7"/>
    </row>
    <row r="9113" spans="10:10" ht="15">
      <c r="J9113" s="7"/>
    </row>
    <row r="9114" spans="10:10" ht="15">
      <c r="J9114" s="7"/>
    </row>
    <row r="9115" spans="10:10" ht="15">
      <c r="J9115" s="7"/>
    </row>
    <row r="9116" spans="10:10" ht="15">
      <c r="J9116" s="7"/>
    </row>
    <row r="9117" spans="10:10" ht="15">
      <c r="J9117" s="7"/>
    </row>
    <row r="9118" spans="10:10" ht="15">
      <c r="J9118" s="7"/>
    </row>
    <row r="9119" spans="10:10" ht="15">
      <c r="J9119" s="7"/>
    </row>
    <row r="9120" spans="10:10" ht="15">
      <c r="J9120" s="7"/>
    </row>
    <row r="9121" spans="10:10" ht="15">
      <c r="J9121" s="7"/>
    </row>
    <row r="9122" spans="10:10" ht="15">
      <c r="J9122" s="7"/>
    </row>
    <row r="9123" spans="10:10" ht="15">
      <c r="J9123" s="7"/>
    </row>
    <row r="9124" spans="10:10" ht="15">
      <c r="J9124" s="7"/>
    </row>
    <row r="9125" spans="10:10" ht="15">
      <c r="J9125" s="7"/>
    </row>
    <row r="9126" spans="10:10" ht="15">
      <c r="J9126" s="7"/>
    </row>
    <row r="9127" spans="10:10" ht="15">
      <c r="J9127" s="7"/>
    </row>
    <row r="9128" spans="10:10" ht="15">
      <c r="J9128" s="7"/>
    </row>
    <row r="9129" spans="10:10" ht="15">
      <c r="J9129" s="7"/>
    </row>
    <row r="9130" spans="10:10" ht="15">
      <c r="J9130" s="7"/>
    </row>
    <row r="9131" spans="10:10" ht="15">
      <c r="J9131" s="7"/>
    </row>
    <row r="9132" spans="10:10" ht="15">
      <c r="J9132" s="7"/>
    </row>
    <row r="9133" spans="10:10" ht="15">
      <c r="J9133" s="7"/>
    </row>
    <row r="9134" spans="10:10" ht="15">
      <c r="J9134" s="7"/>
    </row>
    <row r="9135" spans="10:10" ht="15">
      <c r="J9135" s="7"/>
    </row>
    <row r="9136" spans="10:10" ht="15">
      <c r="J9136" s="7"/>
    </row>
    <row r="9137" spans="10:10" ht="15">
      <c r="J9137" s="7"/>
    </row>
    <row r="9138" spans="10:10" ht="15">
      <c r="J9138" s="7"/>
    </row>
    <row r="9139" spans="10:10" ht="15">
      <c r="J9139" s="7"/>
    </row>
    <row r="9140" spans="10:10" ht="15">
      <c r="J9140" s="7"/>
    </row>
    <row r="9141" spans="10:10" ht="15">
      <c r="J9141" s="7"/>
    </row>
    <row r="9142" spans="10:10" ht="15">
      <c r="J9142" s="7"/>
    </row>
    <row r="9143" spans="10:10" ht="15">
      <c r="J9143" s="7"/>
    </row>
    <row r="9144" spans="10:10" ht="15">
      <c r="J9144" s="7"/>
    </row>
    <row r="9145" spans="10:10" ht="15">
      <c r="J9145" s="7"/>
    </row>
    <row r="9146" spans="10:10" ht="15">
      <c r="J9146" s="7"/>
    </row>
    <row r="9147" spans="10:10" ht="15">
      <c r="J9147" s="7"/>
    </row>
    <row r="9148" spans="10:10" ht="15">
      <c r="J9148" s="7"/>
    </row>
    <row r="9149" spans="10:10" ht="15">
      <c r="J9149" s="7"/>
    </row>
    <row r="9150" spans="10:10" ht="15">
      <c r="J9150" s="7"/>
    </row>
    <row r="9151" spans="10:10" ht="15">
      <c r="J9151" s="7"/>
    </row>
    <row r="9152" spans="10:10" ht="15">
      <c r="J9152" s="7"/>
    </row>
    <row r="9153" spans="10:10" ht="15">
      <c r="J9153" s="7"/>
    </row>
    <row r="9154" spans="10:10" ht="15">
      <c r="J9154" s="7"/>
    </row>
    <row r="9155" spans="10:10" ht="15">
      <c r="J9155" s="7"/>
    </row>
    <row r="9156" spans="10:10" ht="15">
      <c r="J9156" s="7"/>
    </row>
    <row r="9157" spans="10:10" ht="15">
      <c r="J9157" s="7"/>
    </row>
    <row r="9158" spans="10:10" ht="15">
      <c r="J9158" s="7"/>
    </row>
    <row r="9159" spans="10:10" ht="15">
      <c r="J9159" s="7"/>
    </row>
    <row r="9160" spans="10:10" ht="15">
      <c r="J9160" s="7"/>
    </row>
    <row r="9161" spans="10:10" ht="15">
      <c r="J9161" s="7"/>
    </row>
    <row r="9162" spans="10:10" ht="15">
      <c r="J9162" s="7"/>
    </row>
    <row r="9163" spans="10:10" ht="15">
      <c r="J9163" s="7"/>
    </row>
    <row r="9164" spans="10:10" ht="15">
      <c r="J9164" s="7"/>
    </row>
    <row r="9165" spans="10:10" ht="15">
      <c r="J9165" s="7"/>
    </row>
    <row r="9166" spans="10:10" ht="15">
      <c r="J9166" s="7"/>
    </row>
    <row r="9167" spans="10:10" ht="15">
      <c r="J9167" s="7"/>
    </row>
    <row r="9168" spans="10:10" ht="15">
      <c r="J9168" s="7"/>
    </row>
    <row r="9169" spans="10:10" ht="15">
      <c r="J9169" s="7"/>
    </row>
    <row r="9170" spans="10:10" ht="15">
      <c r="J9170" s="7"/>
    </row>
    <row r="9171" spans="10:10" ht="15">
      <c r="J9171" s="7"/>
    </row>
    <row r="9172" spans="10:10" ht="15">
      <c r="J9172" s="7"/>
    </row>
    <row r="9173" spans="10:10" ht="15">
      <c r="J9173" s="7"/>
    </row>
    <row r="9174" spans="10:10" ht="15">
      <c r="J9174" s="7"/>
    </row>
    <row r="9175" spans="10:10" ht="15">
      <c r="J9175" s="7"/>
    </row>
    <row r="9176" spans="10:10" ht="15">
      <c r="J9176" s="7"/>
    </row>
    <row r="9177" spans="10:10" ht="15">
      <c r="J9177" s="7"/>
    </row>
    <row r="9178" spans="10:10" ht="15">
      <c r="J9178" s="7"/>
    </row>
    <row r="9179" spans="10:10" ht="15">
      <c r="J9179" s="7"/>
    </row>
    <row r="9180" spans="10:10" ht="15">
      <c r="J9180" s="7"/>
    </row>
    <row r="9181" spans="10:10" ht="15">
      <c r="J9181" s="7"/>
    </row>
    <row r="9182" spans="10:10" ht="15">
      <c r="J9182" s="7"/>
    </row>
    <row r="9183" spans="10:10" ht="15">
      <c r="J9183" s="7"/>
    </row>
    <row r="9184" spans="10:10" ht="15">
      <c r="J9184" s="7"/>
    </row>
    <row r="9185" spans="10:10" ht="15">
      <c r="J9185" s="7"/>
    </row>
    <row r="9186" spans="10:10" ht="15">
      <c r="J9186" s="7"/>
    </row>
    <row r="9187" spans="10:10" ht="15">
      <c r="J9187" s="7"/>
    </row>
    <row r="9188" spans="10:10" ht="15">
      <c r="J9188" s="7"/>
    </row>
    <row r="9189" spans="10:10" ht="15">
      <c r="J9189" s="7"/>
    </row>
    <row r="9190" spans="10:10" ht="15">
      <c r="J9190" s="7"/>
    </row>
    <row r="9191" spans="10:10" ht="15">
      <c r="J9191" s="7"/>
    </row>
    <row r="9192" spans="10:10" ht="15">
      <c r="J9192" s="7"/>
    </row>
    <row r="9193" spans="10:10" ht="15">
      <c r="J9193" s="7"/>
    </row>
    <row r="9194" spans="10:10" ht="15">
      <c r="J9194" s="7"/>
    </row>
    <row r="9195" spans="10:10" ht="15">
      <c r="J9195" s="7"/>
    </row>
    <row r="9196" spans="10:10" ht="15">
      <c r="J9196" s="7"/>
    </row>
    <row r="9197" spans="10:10" ht="15">
      <c r="J9197" s="7"/>
    </row>
    <row r="9198" spans="10:10" ht="15">
      <c r="J9198" s="7"/>
    </row>
    <row r="9199" spans="10:10" ht="15">
      <c r="J9199" s="7"/>
    </row>
    <row r="9200" spans="10:10" ht="15">
      <c r="J9200" s="7"/>
    </row>
    <row r="9201" spans="10:10" ht="15">
      <c r="J9201" s="7"/>
    </row>
    <row r="9202" spans="10:10" ht="15">
      <c r="J9202" s="7"/>
    </row>
    <row r="9203" spans="10:10" ht="15">
      <c r="J9203" s="7"/>
    </row>
    <row r="9204" spans="10:10" ht="15">
      <c r="J9204" s="7"/>
    </row>
    <row r="9205" spans="10:10" ht="15">
      <c r="J9205" s="7"/>
    </row>
    <row r="9206" spans="10:10" ht="15">
      <c r="J9206" s="7"/>
    </row>
    <row r="9207" spans="10:10" ht="15">
      <c r="J9207" s="7"/>
    </row>
    <row r="9208" spans="10:10" ht="15">
      <c r="J9208" s="7"/>
    </row>
    <row r="9209" spans="10:10" ht="15">
      <c r="J9209" s="7"/>
    </row>
    <row r="9210" spans="10:10" ht="15">
      <c r="J9210" s="7"/>
    </row>
    <row r="9211" spans="10:10" ht="15">
      <c r="J9211" s="7"/>
    </row>
    <row r="9212" spans="10:10" ht="15">
      <c r="J9212" s="7"/>
    </row>
    <row r="9213" spans="10:10" ht="15">
      <c r="J9213" s="7"/>
    </row>
    <row r="9214" spans="10:10" ht="15">
      <c r="J9214" s="7"/>
    </row>
    <row r="9215" spans="10:10" ht="15">
      <c r="J9215" s="7"/>
    </row>
    <row r="9216" spans="10:10" ht="15">
      <c r="J9216" s="7"/>
    </row>
    <row r="9217" spans="10:10" ht="15">
      <c r="J9217" s="7"/>
    </row>
    <row r="9218" spans="10:10" ht="15">
      <c r="J9218" s="7"/>
    </row>
    <row r="9219" spans="10:10" ht="15">
      <c r="J9219" s="7"/>
    </row>
    <row r="9220" spans="10:10" ht="15">
      <c r="J9220" s="7"/>
    </row>
    <row r="9221" spans="10:10" ht="15">
      <c r="J9221" s="7"/>
    </row>
    <row r="9222" spans="10:10" ht="15">
      <c r="J9222" s="7"/>
    </row>
    <row r="9223" spans="10:10" ht="15">
      <c r="J9223" s="7"/>
    </row>
    <row r="9224" spans="10:10" ht="15">
      <c r="J9224" s="7"/>
    </row>
    <row r="9225" spans="10:10" ht="15">
      <c r="J9225" s="7"/>
    </row>
    <row r="9226" spans="10:10" ht="15">
      <c r="J9226" s="7"/>
    </row>
    <row r="9227" spans="10:10" ht="15">
      <c r="J9227" s="7"/>
    </row>
    <row r="9228" spans="10:10" ht="15">
      <c r="J9228" s="7"/>
    </row>
    <row r="9229" spans="10:10" ht="15">
      <c r="J9229" s="7"/>
    </row>
    <row r="9230" spans="10:10" ht="15">
      <c r="J9230" s="7"/>
    </row>
    <row r="9231" spans="10:10" ht="15">
      <c r="J9231" s="7"/>
    </row>
    <row r="9232" spans="10:10" ht="15">
      <c r="J9232" s="7"/>
    </row>
    <row r="9233" spans="10:10" ht="15">
      <c r="J9233" s="7"/>
    </row>
    <row r="9234" spans="10:10" ht="15">
      <c r="J9234" s="7"/>
    </row>
    <row r="9235" spans="10:10" ht="15">
      <c r="J9235" s="7"/>
    </row>
    <row r="9236" spans="10:10" ht="15">
      <c r="J9236" s="7"/>
    </row>
    <row r="9237" spans="10:10" ht="15">
      <c r="J9237" s="7"/>
    </row>
    <row r="9238" spans="10:10" ht="15">
      <c r="J9238" s="7"/>
    </row>
    <row r="9239" spans="10:10" ht="15">
      <c r="J9239" s="7"/>
    </row>
    <row r="9240" spans="10:10" ht="15">
      <c r="J9240" s="7"/>
    </row>
    <row r="9241" spans="10:10" ht="15">
      <c r="J9241" s="7"/>
    </row>
    <row r="9242" spans="10:10" ht="15">
      <c r="J9242" s="7"/>
    </row>
    <row r="9243" spans="10:10" ht="15">
      <c r="J9243" s="7"/>
    </row>
    <row r="9244" spans="10:10" ht="15">
      <c r="J9244" s="7"/>
    </row>
    <row r="9245" spans="10:10" ht="15">
      <c r="J9245" s="7"/>
    </row>
    <row r="9246" spans="10:10" ht="15">
      <c r="J9246" s="7"/>
    </row>
    <row r="9247" spans="10:10" ht="15">
      <c r="J9247" s="7"/>
    </row>
    <row r="9248" spans="10:10" ht="15">
      <c r="J9248" s="7"/>
    </row>
    <row r="9249" spans="10:10" ht="15">
      <c r="J9249" s="7"/>
    </row>
    <row r="9250" spans="10:10" ht="15">
      <c r="J9250" s="7"/>
    </row>
    <row r="9251" spans="10:10" ht="15">
      <c r="J9251" s="7"/>
    </row>
    <row r="9252" spans="10:10" ht="15">
      <c r="J9252" s="7"/>
    </row>
    <row r="9253" spans="10:10" ht="15">
      <c r="J9253" s="7"/>
    </row>
    <row r="9254" spans="10:10" ht="15">
      <c r="J9254" s="7"/>
    </row>
    <row r="9255" spans="10:10" ht="15">
      <c r="J9255" s="7"/>
    </row>
    <row r="9256" spans="10:10" ht="15">
      <c r="J9256" s="7"/>
    </row>
    <row r="9257" spans="10:10" ht="15">
      <c r="J9257" s="7"/>
    </row>
    <row r="9258" spans="10:10" ht="15">
      <c r="J9258" s="7"/>
    </row>
    <row r="9259" spans="10:10" ht="15">
      <c r="J9259" s="7"/>
    </row>
    <row r="9260" spans="10:10" ht="15">
      <c r="J9260" s="7"/>
    </row>
    <row r="9261" spans="10:10" ht="15">
      <c r="J9261" s="7"/>
    </row>
    <row r="9262" spans="10:10" ht="15">
      <c r="J9262" s="7"/>
    </row>
    <row r="9263" spans="10:10" ht="15">
      <c r="J9263" s="7"/>
    </row>
    <row r="9264" spans="10:10" ht="15">
      <c r="J9264" s="7"/>
    </row>
    <row r="9265" spans="10:10" ht="15">
      <c r="J9265" s="7"/>
    </row>
    <row r="9266" spans="10:10" ht="15">
      <c r="J9266" s="7"/>
    </row>
    <row r="9267" spans="10:10" ht="15">
      <c r="J9267" s="7"/>
    </row>
    <row r="9268" spans="10:10" ht="15">
      <c r="J9268" s="7"/>
    </row>
    <row r="9269" spans="10:10" ht="15">
      <c r="J9269" s="7"/>
    </row>
    <row r="9270" spans="10:10" ht="15">
      <c r="J9270" s="7"/>
    </row>
    <row r="9271" spans="10:10" ht="15">
      <c r="J9271" s="7"/>
    </row>
    <row r="9272" spans="10:10" ht="15">
      <c r="J9272" s="7"/>
    </row>
    <row r="9273" spans="10:10" ht="15">
      <c r="J9273" s="7"/>
    </row>
    <row r="9274" spans="10:10" ht="15">
      <c r="J9274" s="7"/>
    </row>
    <row r="9275" spans="10:10" ht="15">
      <c r="J9275" s="7"/>
    </row>
    <row r="9276" spans="10:10" ht="15">
      <c r="J9276" s="7"/>
    </row>
    <row r="9277" spans="10:10" ht="15">
      <c r="J9277" s="7"/>
    </row>
    <row r="9278" spans="10:10" ht="15">
      <c r="J9278" s="7"/>
    </row>
    <row r="9279" spans="10:10" ht="15">
      <c r="J9279" s="7"/>
    </row>
    <row r="9280" spans="10:10" ht="15">
      <c r="J9280" s="7"/>
    </row>
    <row r="9281" spans="10:10" ht="15">
      <c r="J9281" s="7"/>
    </row>
    <row r="9282" spans="10:10" ht="15">
      <c r="J9282" s="7"/>
    </row>
    <row r="9283" spans="10:10" ht="15">
      <c r="J9283" s="7"/>
    </row>
    <row r="9284" spans="10:10" ht="15">
      <c r="J9284" s="7"/>
    </row>
    <row r="9285" spans="10:10" ht="15">
      <c r="J9285" s="7"/>
    </row>
    <row r="9286" spans="10:10" ht="15">
      <c r="J9286" s="7"/>
    </row>
    <row r="9287" spans="10:10" ht="15">
      <c r="J9287" s="7"/>
    </row>
    <row r="9288" spans="10:10" ht="15">
      <c r="J9288" s="7"/>
    </row>
    <row r="9289" spans="10:10" ht="15">
      <c r="J9289" s="7"/>
    </row>
    <row r="9290" spans="10:10" ht="15">
      <c r="J9290" s="7"/>
    </row>
    <row r="9291" spans="10:10" ht="15">
      <c r="J9291" s="7"/>
    </row>
    <row r="9292" spans="10:10" ht="15">
      <c r="J9292" s="7"/>
    </row>
    <row r="9293" spans="10:10" ht="15">
      <c r="J9293" s="7"/>
    </row>
    <row r="9294" spans="10:10" ht="15">
      <c r="J9294" s="7"/>
    </row>
    <row r="9295" spans="10:10" ht="15">
      <c r="J9295" s="7"/>
    </row>
    <row r="9296" spans="10:10" ht="15">
      <c r="J9296" s="7"/>
    </row>
    <row r="9297" spans="10:10" ht="15">
      <c r="J9297" s="7"/>
    </row>
    <row r="9298" spans="10:10" ht="15">
      <c r="J9298" s="7"/>
    </row>
    <row r="9299" spans="10:10" ht="15">
      <c r="J9299" s="7"/>
    </row>
    <row r="9300" spans="10:10" ht="15">
      <c r="J9300" s="7"/>
    </row>
    <row r="9301" spans="10:10" ht="15">
      <c r="J9301" s="7"/>
    </row>
    <row r="9302" spans="10:10" ht="15">
      <c r="J9302" s="7"/>
    </row>
    <row r="9303" spans="10:10" ht="15">
      <c r="J9303" s="7"/>
    </row>
    <row r="9304" spans="10:10" ht="15">
      <c r="J9304" s="7"/>
    </row>
    <row r="9305" spans="10:10" ht="15">
      <c r="J9305" s="7"/>
    </row>
    <row r="9306" spans="10:10" ht="15">
      <c r="J9306" s="7"/>
    </row>
    <row r="9307" spans="10:10" ht="15">
      <c r="J9307" s="7"/>
    </row>
    <row r="9308" spans="10:10" ht="15">
      <c r="J9308" s="7"/>
    </row>
    <row r="9309" spans="10:10" ht="15">
      <c r="J9309" s="7"/>
    </row>
    <row r="9310" spans="10:10" ht="15">
      <c r="J9310" s="7"/>
    </row>
    <row r="9311" spans="10:10" ht="15">
      <c r="J9311" s="7"/>
    </row>
    <row r="9312" spans="10:10" ht="15">
      <c r="J9312" s="7"/>
    </row>
    <row r="9313" spans="10:10" ht="15">
      <c r="J9313" s="7"/>
    </row>
    <row r="9314" spans="10:10" ht="15">
      <c r="J9314" s="7"/>
    </row>
    <row r="9315" spans="10:10" ht="15">
      <c r="J9315" s="7"/>
    </row>
    <row r="9316" spans="10:10" ht="15">
      <c r="J9316" s="7"/>
    </row>
    <row r="9317" spans="10:10" ht="15">
      <c r="J9317" s="7"/>
    </row>
    <row r="9318" spans="10:10" ht="15">
      <c r="J9318" s="7"/>
    </row>
    <row r="9319" spans="10:10" ht="15">
      <c r="J9319" s="7"/>
    </row>
    <row r="9320" spans="10:10" ht="15">
      <c r="J9320" s="7"/>
    </row>
    <row r="9321" spans="10:10" ht="15">
      <c r="J9321" s="7"/>
    </row>
    <row r="9322" spans="10:10" ht="15">
      <c r="J9322" s="7"/>
    </row>
    <row r="9323" spans="10:10" ht="15">
      <c r="J9323" s="7"/>
    </row>
    <row r="9324" spans="10:10" ht="15">
      <c r="J9324" s="7"/>
    </row>
    <row r="9325" spans="10:10" ht="15">
      <c r="J9325" s="7"/>
    </row>
    <row r="9326" spans="10:10" ht="15">
      <c r="J9326" s="7"/>
    </row>
    <row r="9327" spans="10:10" ht="15">
      <c r="J9327" s="7"/>
    </row>
    <row r="9328" spans="10:10" ht="15">
      <c r="J9328" s="7"/>
    </row>
    <row r="9329" spans="10:10" ht="15">
      <c r="J9329" s="7"/>
    </row>
    <row r="9330" spans="10:10" ht="15">
      <c r="J9330" s="7"/>
    </row>
    <row r="9331" spans="10:10" ht="15">
      <c r="J9331" s="7"/>
    </row>
    <row r="9332" spans="10:10" ht="15">
      <c r="J9332" s="7"/>
    </row>
    <row r="9333" spans="10:10" ht="15">
      <c r="J9333" s="7"/>
    </row>
    <row r="9334" spans="10:10" ht="15">
      <c r="J9334" s="7"/>
    </row>
    <row r="9335" spans="10:10" ht="15">
      <c r="J9335" s="7"/>
    </row>
    <row r="9336" spans="10:10" ht="15">
      <c r="J9336" s="7"/>
    </row>
    <row r="9337" spans="10:10" ht="15">
      <c r="J9337" s="7"/>
    </row>
    <row r="9338" spans="10:10" ht="15">
      <c r="J9338" s="7"/>
    </row>
    <row r="9339" spans="10:10" ht="15">
      <c r="J9339" s="7"/>
    </row>
    <row r="9340" spans="10:10" ht="15">
      <c r="J9340" s="7"/>
    </row>
    <row r="9341" spans="10:10" ht="15">
      <c r="J9341" s="7"/>
    </row>
    <row r="9342" spans="10:10" ht="15">
      <c r="J9342" s="7"/>
    </row>
    <row r="9343" spans="10:10" ht="15">
      <c r="J9343" s="7"/>
    </row>
    <row r="9344" spans="10:10" ht="15">
      <c r="J9344" s="7"/>
    </row>
    <row r="9345" spans="10:10" ht="15">
      <c r="J9345" s="7"/>
    </row>
    <row r="9346" spans="10:10" ht="15">
      <c r="J9346" s="7"/>
    </row>
    <row r="9347" spans="10:10" ht="15">
      <c r="J9347" s="7"/>
    </row>
    <row r="9348" spans="10:10" ht="15">
      <c r="J9348" s="7"/>
    </row>
    <row r="9349" spans="10:10" ht="15">
      <c r="J9349" s="7"/>
    </row>
    <row r="9350" spans="10:10" ht="15">
      <c r="J9350" s="7"/>
    </row>
    <row r="9351" spans="10:10" ht="15">
      <c r="J9351" s="7"/>
    </row>
    <row r="9352" spans="10:10" ht="15">
      <c r="J9352" s="7"/>
    </row>
    <row r="9353" spans="10:10" ht="15">
      <c r="J9353" s="7"/>
    </row>
    <row r="9354" spans="10:10" ht="15">
      <c r="J9354" s="7"/>
    </row>
    <row r="9355" spans="10:10" ht="15">
      <c r="J9355" s="7"/>
    </row>
    <row r="9356" spans="10:10" ht="15">
      <c r="J9356" s="7"/>
    </row>
    <row r="9357" spans="10:10" ht="15">
      <c r="J9357" s="7"/>
    </row>
    <row r="9358" spans="10:10" ht="15">
      <c r="J9358" s="7"/>
    </row>
    <row r="9359" spans="10:10" ht="15">
      <c r="J9359" s="7"/>
    </row>
    <row r="9360" spans="10:10" ht="15">
      <c r="J9360" s="7"/>
    </row>
    <row r="9361" spans="10:10" ht="15">
      <c r="J9361" s="7"/>
    </row>
    <row r="9362" spans="10:10" ht="15">
      <c r="J9362" s="7"/>
    </row>
    <row r="9363" spans="10:10" ht="15">
      <c r="J9363" s="7"/>
    </row>
    <row r="9364" spans="10:10" ht="15">
      <c r="J9364" s="7"/>
    </row>
    <row r="9365" spans="10:10" ht="15">
      <c r="J9365" s="7"/>
    </row>
    <row r="9366" spans="10:10" ht="15">
      <c r="J9366" s="7"/>
    </row>
    <row r="9367" spans="10:10" ht="15">
      <c r="J9367" s="7"/>
    </row>
    <row r="9368" spans="10:10" ht="15">
      <c r="J9368" s="7"/>
    </row>
    <row r="9369" spans="10:10" ht="15">
      <c r="J9369" s="7"/>
    </row>
    <row r="9370" spans="10:10" ht="15">
      <c r="J9370" s="7"/>
    </row>
    <row r="9371" spans="10:10" ht="15">
      <c r="J9371" s="7"/>
    </row>
    <row r="9372" spans="10:10" ht="15">
      <c r="J9372" s="7"/>
    </row>
    <row r="9373" spans="10:10" ht="15">
      <c r="J9373" s="7"/>
    </row>
    <row r="9374" spans="10:10" ht="15">
      <c r="J9374" s="7"/>
    </row>
    <row r="9375" spans="10:10" ht="15">
      <c r="J9375" s="7"/>
    </row>
    <row r="9376" spans="10:10" ht="15">
      <c r="J9376" s="7"/>
    </row>
    <row r="9377" spans="10:10" ht="15">
      <c r="J9377" s="7"/>
    </row>
    <row r="9378" spans="10:10" ht="15">
      <c r="J9378" s="7"/>
    </row>
    <row r="9379" spans="10:10" ht="15">
      <c r="J9379" s="7"/>
    </row>
    <row r="9380" spans="10:10" ht="15">
      <c r="J9380" s="7"/>
    </row>
    <row r="9381" spans="10:10" ht="15">
      <c r="J9381" s="7"/>
    </row>
    <row r="9382" spans="10:10" ht="15">
      <c r="J9382" s="7"/>
    </row>
    <row r="9383" spans="10:10" ht="15">
      <c r="J9383" s="7"/>
    </row>
    <row r="9384" spans="10:10" ht="15">
      <c r="J9384" s="7"/>
    </row>
    <row r="9385" spans="10:10" ht="15">
      <c r="J9385" s="7"/>
    </row>
    <row r="9386" spans="10:10" ht="15">
      <c r="J9386" s="7"/>
    </row>
    <row r="9387" spans="10:10" ht="15">
      <c r="J9387" s="7"/>
    </row>
    <row r="9388" spans="10:10" ht="15">
      <c r="J9388" s="7"/>
    </row>
    <row r="9389" spans="10:10" ht="15">
      <c r="J9389" s="7"/>
    </row>
    <row r="9390" spans="10:10" ht="15">
      <c r="J9390" s="7"/>
    </row>
    <row r="9391" spans="10:10" ht="15">
      <c r="J9391" s="7"/>
    </row>
    <row r="9392" spans="10:10" ht="15">
      <c r="J9392" s="7"/>
    </row>
    <row r="9393" spans="10:10" ht="15">
      <c r="J9393" s="7"/>
    </row>
    <row r="9394" spans="10:10" ht="15">
      <c r="J9394" s="7"/>
    </row>
    <row r="9395" spans="10:10" ht="15">
      <c r="J9395" s="7"/>
    </row>
    <row r="9396" spans="10:10" ht="15">
      <c r="J9396" s="7"/>
    </row>
    <row r="9397" spans="10:10" ht="15">
      <c r="J9397" s="7"/>
    </row>
    <row r="9398" spans="10:10" ht="15">
      <c r="J9398" s="7"/>
    </row>
    <row r="9399" spans="10:10" ht="15">
      <c r="J9399" s="7"/>
    </row>
    <row r="9400" spans="10:10" ht="15">
      <c r="J9400" s="7"/>
    </row>
    <row r="9401" spans="10:10" ht="15">
      <c r="J9401" s="7"/>
    </row>
    <row r="9402" spans="10:10" ht="15">
      <c r="J9402" s="7"/>
    </row>
    <row r="9403" spans="10:10" ht="15">
      <c r="J9403" s="7"/>
    </row>
    <row r="9404" spans="10:10" ht="15">
      <c r="J9404" s="7"/>
    </row>
    <row r="9405" spans="10:10" ht="15">
      <c r="J9405" s="7"/>
    </row>
    <row r="9406" spans="10:10" ht="15">
      <c r="J9406" s="7"/>
    </row>
    <row r="9407" spans="10:10" ht="15">
      <c r="J9407" s="7"/>
    </row>
    <row r="9408" spans="10:10" ht="15">
      <c r="J9408" s="7"/>
    </row>
    <row r="9409" spans="10:10" ht="15">
      <c r="J9409" s="7"/>
    </row>
    <row r="9410" spans="10:10" ht="15">
      <c r="J9410" s="7"/>
    </row>
    <row r="9411" spans="10:10" ht="15">
      <c r="J9411" s="7"/>
    </row>
    <row r="9412" spans="10:10" ht="15">
      <c r="J9412" s="7"/>
    </row>
    <row r="9413" spans="10:10" ht="15">
      <c r="J9413" s="7"/>
    </row>
    <row r="9414" spans="10:10" ht="15">
      <c r="J9414" s="7"/>
    </row>
    <row r="9415" spans="10:10" ht="15">
      <c r="J9415" s="7"/>
    </row>
    <row r="9416" spans="10:10" ht="15">
      <c r="J9416" s="7"/>
    </row>
    <row r="9417" spans="10:10" ht="15">
      <c r="J9417" s="7"/>
    </row>
    <row r="9418" spans="10:10" ht="15">
      <c r="J9418" s="7"/>
    </row>
    <row r="9419" spans="10:10" ht="15">
      <c r="J9419" s="7"/>
    </row>
    <row r="9420" spans="10:10" ht="15">
      <c r="J9420" s="7"/>
    </row>
    <row r="9421" spans="10:10" ht="15">
      <c r="J9421" s="7"/>
    </row>
    <row r="9422" spans="10:10" ht="15">
      <c r="J9422" s="7"/>
    </row>
    <row r="9423" spans="10:10" ht="15">
      <c r="J9423" s="7"/>
    </row>
    <row r="9424" spans="10:10" ht="15">
      <c r="J9424" s="7"/>
    </row>
    <row r="9425" spans="10:10" ht="15">
      <c r="J9425" s="7"/>
    </row>
    <row r="9426" spans="10:10" ht="15">
      <c r="J9426" s="7"/>
    </row>
    <row r="9427" spans="10:10" ht="15">
      <c r="J9427" s="7"/>
    </row>
    <row r="9428" spans="10:10" ht="15">
      <c r="J9428" s="7"/>
    </row>
    <row r="9429" spans="10:10" ht="15">
      <c r="J9429" s="7"/>
    </row>
    <row r="9430" spans="10:10" ht="15">
      <c r="J9430" s="7"/>
    </row>
    <row r="9431" spans="10:10" ht="15">
      <c r="J9431" s="7"/>
    </row>
    <row r="9432" spans="10:10" ht="15">
      <c r="J9432" s="7"/>
    </row>
    <row r="9433" spans="10:10" ht="15">
      <c r="J9433" s="7"/>
    </row>
    <row r="9434" spans="10:10" ht="15">
      <c r="J9434" s="7"/>
    </row>
    <row r="9435" spans="10:10" ht="15">
      <c r="J9435" s="7"/>
    </row>
    <row r="9436" spans="10:10" ht="15">
      <c r="J9436" s="7"/>
    </row>
    <row r="9437" spans="10:10" ht="15">
      <c r="J9437" s="7"/>
    </row>
    <row r="9438" spans="10:10" ht="15">
      <c r="J9438" s="7"/>
    </row>
    <row r="9439" spans="10:10" ht="15">
      <c r="J9439" s="7"/>
    </row>
    <row r="9440" spans="10:10" ht="15">
      <c r="J9440" s="7"/>
    </row>
    <row r="9441" spans="10:10" ht="15">
      <c r="J9441" s="7"/>
    </row>
    <row r="9442" spans="10:10" ht="15">
      <c r="J9442" s="7"/>
    </row>
    <row r="9443" spans="10:10" ht="15">
      <c r="J9443" s="7"/>
    </row>
    <row r="9444" spans="10:10" ht="15">
      <c r="J9444" s="7"/>
    </row>
    <row r="9445" spans="10:10" ht="15">
      <c r="J9445" s="7"/>
    </row>
    <row r="9446" spans="10:10" ht="15">
      <c r="J9446" s="7"/>
    </row>
    <row r="9447" spans="10:10" ht="15">
      <c r="J9447" s="7"/>
    </row>
    <row r="9448" spans="10:10" ht="15">
      <c r="J9448" s="7"/>
    </row>
    <row r="9449" spans="10:10" ht="15">
      <c r="J9449" s="7"/>
    </row>
    <row r="9450" spans="10:10" ht="15">
      <c r="J9450" s="7"/>
    </row>
    <row r="9451" spans="10:10" ht="15">
      <c r="J9451" s="7"/>
    </row>
    <row r="9452" spans="10:10" ht="15">
      <c r="J9452" s="7"/>
    </row>
    <row r="9453" spans="10:10" ht="15">
      <c r="J9453" s="7"/>
    </row>
    <row r="9454" spans="10:10" ht="15">
      <c r="J9454" s="7"/>
    </row>
    <row r="9455" spans="10:10" ht="15">
      <c r="J9455" s="7"/>
    </row>
    <row r="9456" spans="10:10" ht="15">
      <c r="J9456" s="7"/>
    </row>
    <row r="9457" spans="10:10" ht="15">
      <c r="J9457" s="7"/>
    </row>
    <row r="9458" spans="10:10" ht="15">
      <c r="J9458" s="7"/>
    </row>
    <row r="9459" spans="10:10" ht="15">
      <c r="J9459" s="7"/>
    </row>
    <row r="9460" spans="10:10" ht="15">
      <c r="J9460" s="7"/>
    </row>
    <row r="9461" spans="10:10" ht="15">
      <c r="J9461" s="7"/>
    </row>
    <row r="9462" spans="10:10" ht="15">
      <c r="J9462" s="7"/>
    </row>
    <row r="9463" spans="10:10" ht="15">
      <c r="J9463" s="7"/>
    </row>
    <row r="9464" spans="10:10" ht="15">
      <c r="J9464" s="7"/>
    </row>
    <row r="9465" spans="10:10" ht="15">
      <c r="J9465" s="7"/>
    </row>
    <row r="9466" spans="10:10" ht="15">
      <c r="J9466" s="7"/>
    </row>
    <row r="9467" spans="10:10" ht="15">
      <c r="J9467" s="7"/>
    </row>
    <row r="9468" spans="10:10" ht="15">
      <c r="J9468" s="7"/>
    </row>
    <row r="9469" spans="10:10" ht="15">
      <c r="J9469" s="7"/>
    </row>
    <row r="9470" spans="10:10" ht="15">
      <c r="J9470" s="7"/>
    </row>
    <row r="9471" spans="10:10" ht="15">
      <c r="J9471" s="7"/>
    </row>
    <row r="9472" spans="10:10" ht="15">
      <c r="J9472" s="7"/>
    </row>
    <row r="9473" spans="10:10" ht="15">
      <c r="J9473" s="7"/>
    </row>
    <row r="9474" spans="10:10" ht="15">
      <c r="J9474" s="7"/>
    </row>
    <row r="9475" spans="10:10" ht="15">
      <c r="J9475" s="7"/>
    </row>
    <row r="9476" spans="10:10" ht="15">
      <c r="J9476" s="7"/>
    </row>
    <row r="9477" spans="10:10" ht="15">
      <c r="J9477" s="7"/>
    </row>
    <row r="9478" spans="10:10" ht="15">
      <c r="J9478" s="7"/>
    </row>
    <row r="9479" spans="10:10" ht="15">
      <c r="J9479" s="7"/>
    </row>
    <row r="9480" spans="10:10" ht="15">
      <c r="J9480" s="7"/>
    </row>
    <row r="9481" spans="10:10" ht="15">
      <c r="J9481" s="7"/>
    </row>
    <row r="9482" spans="10:10" ht="15">
      <c r="J9482" s="7"/>
    </row>
    <row r="9483" spans="10:10" ht="15">
      <c r="J9483" s="7"/>
    </row>
    <row r="9484" spans="10:10" ht="15">
      <c r="J9484" s="7"/>
    </row>
    <row r="9485" spans="10:10" ht="15">
      <c r="J9485" s="7"/>
    </row>
    <row r="9486" spans="10:10" ht="15">
      <c r="J9486" s="7"/>
    </row>
    <row r="9487" spans="10:10" ht="15">
      <c r="J9487" s="7"/>
    </row>
    <row r="9488" spans="10:10" ht="15">
      <c r="J9488" s="7"/>
    </row>
    <row r="9489" spans="10:10" ht="15">
      <c r="J9489" s="7"/>
    </row>
    <row r="9490" spans="10:10" ht="15">
      <c r="J9490" s="7"/>
    </row>
    <row r="9491" spans="10:10" ht="15">
      <c r="J9491" s="7"/>
    </row>
    <row r="9492" spans="10:10" ht="15">
      <c r="J9492" s="7"/>
    </row>
    <row r="9493" spans="10:10" ht="15">
      <c r="J9493" s="7"/>
    </row>
    <row r="9494" spans="10:10" ht="15">
      <c r="J9494" s="7"/>
    </row>
    <row r="9495" spans="10:10" ht="15">
      <c r="J9495" s="7"/>
    </row>
    <row r="9496" spans="10:10" ht="15">
      <c r="J9496" s="7"/>
    </row>
    <row r="9497" spans="10:10" ht="15">
      <c r="J9497" s="7"/>
    </row>
    <row r="9498" spans="10:10" ht="15">
      <c r="J9498" s="7"/>
    </row>
    <row r="9499" spans="10:10" ht="15">
      <c r="J9499" s="7"/>
    </row>
    <row r="9500" spans="10:10" ht="15">
      <c r="J9500" s="7"/>
    </row>
    <row r="9501" spans="10:10" ht="15">
      <c r="J9501" s="7"/>
    </row>
    <row r="9502" spans="10:10" ht="15">
      <c r="J9502" s="7"/>
    </row>
    <row r="9503" spans="10:10" ht="15">
      <c r="J9503" s="7"/>
    </row>
    <row r="9504" spans="10:10" ht="15">
      <c r="J9504" s="7"/>
    </row>
    <row r="9505" spans="10:10" ht="15">
      <c r="J9505" s="7"/>
    </row>
    <row r="9506" spans="10:10" ht="15">
      <c r="J9506" s="7"/>
    </row>
    <row r="9507" spans="10:10" ht="15">
      <c r="J9507" s="7"/>
    </row>
    <row r="9508" spans="10:10" ht="15">
      <c r="J9508" s="7"/>
    </row>
    <row r="9509" spans="10:10" ht="15">
      <c r="J9509" s="7"/>
    </row>
    <row r="9510" spans="10:10" ht="15">
      <c r="J9510" s="7"/>
    </row>
    <row r="9511" spans="10:10" ht="15">
      <c r="J9511" s="7"/>
    </row>
    <row r="9512" spans="10:10" ht="15">
      <c r="J9512" s="7"/>
    </row>
    <row r="9513" spans="10:10" ht="15">
      <c r="J9513" s="7"/>
    </row>
    <row r="9514" spans="10:10" ht="15">
      <c r="J9514" s="7"/>
    </row>
    <row r="9515" spans="10:10" ht="15">
      <c r="J9515" s="7"/>
    </row>
    <row r="9516" spans="10:10" ht="15">
      <c r="J9516" s="7"/>
    </row>
    <row r="9517" spans="10:10" ht="15">
      <c r="J9517" s="7"/>
    </row>
    <row r="9518" spans="10:10" ht="15">
      <c r="J9518" s="7"/>
    </row>
    <row r="9519" spans="10:10" ht="15">
      <c r="J9519" s="7"/>
    </row>
    <row r="9520" spans="10:10" ht="15">
      <c r="J9520" s="7"/>
    </row>
    <row r="9521" spans="10:10" ht="15">
      <c r="J9521" s="7"/>
    </row>
    <row r="9522" spans="10:10" ht="15">
      <c r="J9522" s="7"/>
    </row>
    <row r="9523" spans="10:10" ht="15">
      <c r="J9523" s="7"/>
    </row>
    <row r="9524" spans="10:10" ht="15">
      <c r="J9524" s="7"/>
    </row>
    <row r="9525" spans="10:10" ht="15">
      <c r="J9525" s="7"/>
    </row>
    <row r="9526" spans="10:10" ht="15">
      <c r="J9526" s="7"/>
    </row>
    <row r="9527" spans="10:10" ht="15">
      <c r="J9527" s="7"/>
    </row>
    <row r="9528" spans="10:10" ht="15">
      <c r="J9528" s="7"/>
    </row>
    <row r="9529" spans="10:10" ht="15">
      <c r="J9529" s="7"/>
    </row>
    <row r="9530" spans="10:10" ht="15">
      <c r="J9530" s="7"/>
    </row>
    <row r="9531" spans="10:10" ht="15">
      <c r="J9531" s="7"/>
    </row>
    <row r="9532" spans="10:10" ht="15">
      <c r="J9532" s="7"/>
    </row>
    <row r="9533" spans="10:10" ht="15">
      <c r="J9533" s="7"/>
    </row>
    <row r="9534" spans="10:10" ht="15">
      <c r="J9534" s="7"/>
    </row>
    <row r="9535" spans="10:10" ht="15">
      <c r="J9535" s="7"/>
    </row>
    <row r="9536" spans="10:10" ht="15">
      <c r="J9536" s="7"/>
    </row>
    <row r="9537" spans="10:10" ht="15">
      <c r="J9537" s="7"/>
    </row>
    <row r="9538" spans="10:10" ht="15">
      <c r="J9538" s="7"/>
    </row>
    <row r="9539" spans="10:10" ht="15">
      <c r="J9539" s="7"/>
    </row>
    <row r="9540" spans="10:10" ht="15">
      <c r="J9540" s="7"/>
    </row>
    <row r="9541" spans="10:10" ht="15">
      <c r="J9541" s="7"/>
    </row>
    <row r="9542" spans="10:10" ht="15">
      <c r="J9542" s="7"/>
    </row>
    <row r="9543" spans="10:10" ht="15">
      <c r="J9543" s="7"/>
    </row>
    <row r="9544" spans="10:10" ht="15">
      <c r="J9544" s="7"/>
    </row>
    <row r="9545" spans="10:10" ht="15">
      <c r="J9545" s="7"/>
    </row>
    <row r="9546" spans="10:10" ht="15">
      <c r="J9546" s="7"/>
    </row>
    <row r="9547" spans="10:10" ht="15">
      <c r="J9547" s="7"/>
    </row>
    <row r="9548" spans="10:10" ht="15">
      <c r="J9548" s="7"/>
    </row>
    <row r="9549" spans="10:10" ht="15">
      <c r="J9549" s="7"/>
    </row>
    <row r="9550" spans="10:10" ht="15">
      <c r="J9550" s="7"/>
    </row>
    <row r="9551" spans="10:10" ht="15">
      <c r="J9551" s="7"/>
    </row>
    <row r="9552" spans="10:10" ht="15">
      <c r="J9552" s="7"/>
    </row>
    <row r="9553" spans="10:10" ht="15">
      <c r="J9553" s="7"/>
    </row>
    <row r="9554" spans="10:10" ht="15">
      <c r="J9554" s="7"/>
    </row>
    <row r="9555" spans="10:10" ht="15">
      <c r="J9555" s="7"/>
    </row>
    <row r="9556" spans="10:10" ht="15">
      <c r="J9556" s="7"/>
    </row>
    <row r="9557" spans="10:10" ht="15">
      <c r="J9557" s="7"/>
    </row>
    <row r="9558" spans="10:10" ht="15">
      <c r="J9558" s="7"/>
    </row>
    <row r="9559" spans="10:10" ht="15">
      <c r="J9559" s="7"/>
    </row>
    <row r="9560" spans="10:10" ht="15">
      <c r="J9560" s="7"/>
    </row>
    <row r="9561" spans="10:10" ht="15">
      <c r="J9561" s="7"/>
    </row>
    <row r="9562" spans="10:10" ht="15">
      <c r="J9562" s="7"/>
    </row>
    <row r="9563" spans="10:10" ht="15">
      <c r="J9563" s="7"/>
    </row>
    <row r="9564" spans="10:10" ht="15">
      <c r="J9564" s="7"/>
    </row>
    <row r="9565" spans="10:10" ht="15">
      <c r="J9565" s="7"/>
    </row>
    <row r="9566" spans="10:10" ht="15">
      <c r="J9566" s="7"/>
    </row>
    <row r="9567" spans="10:10" ht="15">
      <c r="J9567" s="7"/>
    </row>
    <row r="9568" spans="10:10" ht="15">
      <c r="J9568" s="7"/>
    </row>
    <row r="9569" spans="10:10" ht="15">
      <c r="J9569" s="7"/>
    </row>
    <row r="9570" spans="10:10" ht="15">
      <c r="J9570" s="7"/>
    </row>
    <row r="9571" spans="10:10" ht="15">
      <c r="J9571" s="7"/>
    </row>
    <row r="9572" spans="10:10" ht="15">
      <c r="J9572" s="7"/>
    </row>
    <row r="9573" spans="10:10" ht="15">
      <c r="J9573" s="7"/>
    </row>
    <row r="9574" spans="10:10" ht="15">
      <c r="J9574" s="7"/>
    </row>
    <row r="9575" spans="10:10" ht="15">
      <c r="J9575" s="7"/>
    </row>
    <row r="9576" spans="10:10" ht="15">
      <c r="J9576" s="7"/>
    </row>
    <row r="9577" spans="10:10" ht="15">
      <c r="J9577" s="7"/>
    </row>
    <row r="9578" spans="10:10" ht="15">
      <c r="J9578" s="7"/>
    </row>
    <row r="9579" spans="10:10" ht="15">
      <c r="J9579" s="7"/>
    </row>
    <row r="9580" spans="10:10" ht="15">
      <c r="J9580" s="7"/>
    </row>
    <row r="9581" spans="10:10" ht="15">
      <c r="J9581" s="7"/>
    </row>
    <row r="9582" spans="10:10" ht="15">
      <c r="J9582" s="7"/>
    </row>
    <row r="9583" spans="10:10" ht="15">
      <c r="J9583" s="7"/>
    </row>
    <row r="9584" spans="10:10" ht="15">
      <c r="J9584" s="7"/>
    </row>
    <row r="9585" spans="10:10" ht="15">
      <c r="J9585" s="7"/>
    </row>
    <row r="9586" spans="10:10" ht="15">
      <c r="J9586" s="7"/>
    </row>
    <row r="9587" spans="10:10" ht="15">
      <c r="J9587" s="7"/>
    </row>
    <row r="9588" spans="10:10" ht="15">
      <c r="J9588" s="7"/>
    </row>
    <row r="9589" spans="10:10" ht="15">
      <c r="J9589" s="7"/>
    </row>
    <row r="9590" spans="10:10" ht="15">
      <c r="J9590" s="7"/>
    </row>
    <row r="9591" spans="10:10" ht="15">
      <c r="J9591" s="7"/>
    </row>
    <row r="9592" spans="10:10" ht="15">
      <c r="J9592" s="7"/>
    </row>
    <row r="9593" spans="10:10" ht="15">
      <c r="J9593" s="7"/>
    </row>
    <row r="9594" spans="10:10" ht="15">
      <c r="J9594" s="7"/>
    </row>
    <row r="9595" spans="10:10" ht="15">
      <c r="J9595" s="7"/>
    </row>
    <row r="9596" spans="10:10" ht="15">
      <c r="J9596" s="7"/>
    </row>
    <row r="9597" spans="10:10" ht="15">
      <c r="J9597" s="7"/>
    </row>
    <row r="9598" spans="10:10" ht="15">
      <c r="J9598" s="7"/>
    </row>
    <row r="9599" spans="10:10" ht="15">
      <c r="J9599" s="7"/>
    </row>
    <row r="9600" spans="10:10" ht="15">
      <c r="J9600" s="7"/>
    </row>
    <row r="9601" spans="10:10" ht="15">
      <c r="J9601" s="7"/>
    </row>
    <row r="9602" spans="10:10" ht="15">
      <c r="J9602" s="7"/>
    </row>
    <row r="9603" spans="10:10" ht="15">
      <c r="J9603" s="7"/>
    </row>
    <row r="9604" spans="10:10" ht="15">
      <c r="J9604" s="7"/>
    </row>
    <row r="9605" spans="10:10" ht="15">
      <c r="J9605" s="7"/>
    </row>
    <row r="9606" spans="10:10" ht="15">
      <c r="J9606" s="7"/>
    </row>
    <row r="9607" spans="10:10" ht="15">
      <c r="J9607" s="7"/>
    </row>
    <row r="9608" spans="10:10" ht="15">
      <c r="J9608" s="7"/>
    </row>
    <row r="9609" spans="10:10" ht="15">
      <c r="J9609" s="7"/>
    </row>
    <row r="9610" spans="10:10" ht="15">
      <c r="J9610" s="7"/>
    </row>
    <row r="9611" spans="10:10" ht="15">
      <c r="J9611" s="7"/>
    </row>
    <row r="9612" spans="10:10" ht="15">
      <c r="J9612" s="7"/>
    </row>
    <row r="9613" spans="10:10" ht="15">
      <c r="J9613" s="7"/>
    </row>
    <row r="9614" spans="10:10" ht="15">
      <c r="J9614" s="7"/>
    </row>
    <row r="9615" spans="10:10" ht="15">
      <c r="J9615" s="7"/>
    </row>
    <row r="9616" spans="10:10" ht="15">
      <c r="J9616" s="7"/>
    </row>
    <row r="9617" spans="10:10" ht="15">
      <c r="J9617" s="7"/>
    </row>
    <row r="9618" spans="10:10" ht="15">
      <c r="J9618" s="7"/>
    </row>
    <row r="9619" spans="10:10" ht="15">
      <c r="J9619" s="7"/>
    </row>
    <row r="9620" spans="10:10" ht="15">
      <c r="J9620" s="7"/>
    </row>
    <row r="9621" spans="10:10" ht="15">
      <c r="J9621" s="7"/>
    </row>
    <row r="9622" spans="10:10" ht="15">
      <c r="J9622" s="7"/>
    </row>
    <row r="9623" spans="10:10" ht="15">
      <c r="J9623" s="7"/>
    </row>
    <row r="9624" spans="10:10" ht="15">
      <c r="J9624" s="7"/>
    </row>
    <row r="9625" spans="10:10" ht="15">
      <c r="J9625" s="7"/>
    </row>
    <row r="9626" spans="10:10" ht="15">
      <c r="J9626" s="7"/>
    </row>
    <row r="9627" spans="10:10" ht="15">
      <c r="J9627" s="7"/>
    </row>
    <row r="9628" spans="10:10" ht="15">
      <c r="J9628" s="7"/>
    </row>
    <row r="9629" spans="10:10" ht="15">
      <c r="J9629" s="7"/>
    </row>
    <row r="9630" spans="10:10" ht="15">
      <c r="J9630" s="7"/>
    </row>
    <row r="9631" spans="10:10" ht="15">
      <c r="J9631" s="7"/>
    </row>
    <row r="9632" spans="10:10" ht="15">
      <c r="J9632" s="7"/>
    </row>
    <row r="9633" spans="10:10" ht="15">
      <c r="J9633" s="7"/>
    </row>
    <row r="9634" spans="10:10" ht="15">
      <c r="J9634" s="7"/>
    </row>
    <row r="9635" spans="10:10" ht="15">
      <c r="J9635" s="7"/>
    </row>
    <row r="9636" spans="10:10" ht="15">
      <c r="J9636" s="7"/>
    </row>
    <row r="9637" spans="10:10" ht="15">
      <c r="J9637" s="7"/>
    </row>
    <row r="9638" spans="10:10" ht="15">
      <c r="J9638" s="7"/>
    </row>
    <row r="9639" spans="10:10" ht="15">
      <c r="J9639" s="7"/>
    </row>
    <row r="9640" spans="10:10" ht="15">
      <c r="J9640" s="7"/>
    </row>
    <row r="9641" spans="10:10" ht="15">
      <c r="J9641" s="7"/>
    </row>
    <row r="9642" spans="10:10" ht="15">
      <c r="J9642" s="7"/>
    </row>
    <row r="9643" spans="10:10" ht="15">
      <c r="J9643" s="7"/>
    </row>
    <row r="9644" spans="10:10" ht="15">
      <c r="J9644" s="7"/>
    </row>
    <row r="9645" spans="10:10" ht="15">
      <c r="J9645" s="7"/>
    </row>
    <row r="9646" spans="10:10" ht="15">
      <c r="J9646" s="7"/>
    </row>
    <row r="9647" spans="10:10" ht="15">
      <c r="J9647" s="7"/>
    </row>
    <row r="9648" spans="10:10" ht="15">
      <c r="J9648" s="7"/>
    </row>
    <row r="9649" spans="10:10" ht="15">
      <c r="J9649" s="7"/>
    </row>
    <row r="9650" spans="10:10" ht="15">
      <c r="J9650" s="7"/>
    </row>
    <row r="9651" spans="10:10" ht="15">
      <c r="J9651" s="7"/>
    </row>
    <row r="9652" spans="10:10" ht="15">
      <c r="J9652" s="7"/>
    </row>
    <row r="9653" spans="10:10" ht="15">
      <c r="J9653" s="7"/>
    </row>
    <row r="9654" spans="10:10" ht="15">
      <c r="J9654" s="7"/>
    </row>
    <row r="9655" spans="10:10" ht="15">
      <c r="J9655" s="7"/>
    </row>
    <row r="9656" spans="10:10" ht="15">
      <c r="J9656" s="7"/>
    </row>
    <row r="9657" spans="10:10" ht="15">
      <c r="J9657" s="7"/>
    </row>
    <row r="9658" spans="10:10" ht="15">
      <c r="J9658" s="7"/>
    </row>
    <row r="9659" spans="10:10" ht="15">
      <c r="J9659" s="7"/>
    </row>
    <row r="9660" spans="10:10" ht="15">
      <c r="J9660" s="7"/>
    </row>
    <row r="9661" spans="10:10" ht="15">
      <c r="J9661" s="7"/>
    </row>
    <row r="9662" spans="10:10" ht="15">
      <c r="J9662" s="7"/>
    </row>
    <row r="9663" spans="10:10" ht="15">
      <c r="J9663" s="7"/>
    </row>
    <row r="9664" spans="10:10" ht="15">
      <c r="J9664" s="7"/>
    </row>
    <row r="9665" spans="10:10" ht="15">
      <c r="J9665" s="7"/>
    </row>
    <row r="9666" spans="10:10" ht="15">
      <c r="J9666" s="7"/>
    </row>
    <row r="9667" spans="10:10" ht="15">
      <c r="J9667" s="7"/>
    </row>
    <row r="9668" spans="10:10" ht="15">
      <c r="J9668" s="7"/>
    </row>
    <row r="9669" spans="10:10" ht="15">
      <c r="J9669" s="7"/>
    </row>
    <row r="9670" spans="10:10" ht="15">
      <c r="J9670" s="7"/>
    </row>
    <row r="9671" spans="10:10" ht="15">
      <c r="J9671" s="7"/>
    </row>
    <row r="9672" spans="10:10" ht="15">
      <c r="J9672" s="7"/>
    </row>
    <row r="9673" spans="10:10" ht="15">
      <c r="J9673" s="7"/>
    </row>
    <row r="9674" spans="10:10" ht="15">
      <c r="J9674" s="7"/>
    </row>
    <row r="9675" spans="10:10" ht="15">
      <c r="J9675" s="7"/>
    </row>
    <row r="9676" spans="10:10" ht="15">
      <c r="J9676" s="7"/>
    </row>
    <row r="9677" spans="10:10" ht="15">
      <c r="J9677" s="7"/>
    </row>
    <row r="9678" spans="10:10" ht="15">
      <c r="J9678" s="7"/>
    </row>
    <row r="9679" spans="10:10" ht="15">
      <c r="J9679" s="7"/>
    </row>
    <row r="9680" spans="10:10" ht="15">
      <c r="J9680" s="7"/>
    </row>
    <row r="9681" spans="10:10" ht="15">
      <c r="J9681" s="7"/>
    </row>
    <row r="9682" spans="10:10" ht="15">
      <c r="J9682" s="7"/>
    </row>
    <row r="9683" spans="10:10" ht="15">
      <c r="J9683" s="7"/>
    </row>
    <row r="9684" spans="10:10" ht="15">
      <c r="J9684" s="7"/>
    </row>
    <row r="9685" spans="10:10" ht="15">
      <c r="J9685" s="7"/>
    </row>
    <row r="9686" spans="10:10" ht="15">
      <c r="J9686" s="7"/>
    </row>
    <row r="9687" spans="10:10" ht="15">
      <c r="J9687" s="7"/>
    </row>
    <row r="9688" spans="10:10" ht="15">
      <c r="J9688" s="7"/>
    </row>
    <row r="9689" spans="10:10" ht="15">
      <c r="J9689" s="7"/>
    </row>
    <row r="9690" spans="10:10" ht="15">
      <c r="J9690" s="7"/>
    </row>
    <row r="9691" spans="10:10" ht="15">
      <c r="J9691" s="7"/>
    </row>
    <row r="9692" spans="10:10" ht="15">
      <c r="J9692" s="7"/>
    </row>
    <row r="9693" spans="10:10" ht="15">
      <c r="J9693" s="7"/>
    </row>
    <row r="9694" spans="10:10" ht="15">
      <c r="J9694" s="7"/>
    </row>
    <row r="9695" spans="10:10" ht="15">
      <c r="J9695" s="7"/>
    </row>
    <row r="9696" spans="10:10" ht="15">
      <c r="J9696" s="7"/>
    </row>
    <row r="9697" spans="10:10" ht="15">
      <c r="J9697" s="7"/>
    </row>
    <row r="9698" spans="10:10" ht="15">
      <c r="J9698" s="7"/>
    </row>
    <row r="9699" spans="10:10" ht="15">
      <c r="J9699" s="7"/>
    </row>
    <row r="9700" spans="10:10" ht="15">
      <c r="J9700" s="7"/>
    </row>
    <row r="9701" spans="10:10" ht="15">
      <c r="J9701" s="7"/>
    </row>
    <row r="9702" spans="10:10" ht="15">
      <c r="J9702" s="7"/>
    </row>
    <row r="9703" spans="10:10" ht="15">
      <c r="J9703" s="7"/>
    </row>
    <row r="9704" spans="10:10" ht="15">
      <c r="J9704" s="7"/>
    </row>
    <row r="9705" spans="10:10" ht="15">
      <c r="J9705" s="7"/>
    </row>
    <row r="9706" spans="10:10" ht="15">
      <c r="J9706" s="7"/>
    </row>
    <row r="9707" spans="10:10" ht="15">
      <c r="J9707" s="7"/>
    </row>
    <row r="9708" spans="10:10" ht="15">
      <c r="J9708" s="7"/>
    </row>
    <row r="9709" spans="10:10" ht="15">
      <c r="J9709" s="7"/>
    </row>
    <row r="9710" spans="10:10" ht="15">
      <c r="J9710" s="7"/>
    </row>
    <row r="9711" spans="10:10" ht="15">
      <c r="J9711" s="7"/>
    </row>
    <row r="9712" spans="10:10" ht="15">
      <c r="J9712" s="7"/>
    </row>
    <row r="9713" spans="10:10" ht="15">
      <c r="J9713" s="7"/>
    </row>
    <row r="9714" spans="10:10" ht="15">
      <c r="J9714" s="7"/>
    </row>
    <row r="9715" spans="10:10" ht="15">
      <c r="J9715" s="7"/>
    </row>
    <row r="9716" spans="10:10" ht="15">
      <c r="J9716" s="7"/>
    </row>
    <row r="9717" spans="10:10" ht="15">
      <c r="J9717" s="7"/>
    </row>
    <row r="9718" spans="10:10" ht="15">
      <c r="J9718" s="7"/>
    </row>
    <row r="9719" spans="10:10" ht="15">
      <c r="J9719" s="7"/>
    </row>
    <row r="9720" spans="10:10" ht="15">
      <c r="J9720" s="7"/>
    </row>
    <row r="9721" spans="10:10" ht="15">
      <c r="J9721" s="7"/>
    </row>
    <row r="9722" spans="10:10" ht="15">
      <c r="J9722" s="7"/>
    </row>
    <row r="9723" spans="10:10" ht="15">
      <c r="J9723" s="7"/>
    </row>
    <row r="9724" spans="10:10" ht="15">
      <c r="J9724" s="7"/>
    </row>
    <row r="9725" spans="10:10" ht="15">
      <c r="J9725" s="7"/>
    </row>
    <row r="9726" spans="10:10" ht="15">
      <c r="J9726" s="7"/>
    </row>
    <row r="9727" spans="10:10" ht="15">
      <c r="J9727" s="7"/>
    </row>
    <row r="9728" spans="10:10" ht="15">
      <c r="J9728" s="7"/>
    </row>
    <row r="9729" spans="10:10" ht="15">
      <c r="J9729" s="7"/>
    </row>
    <row r="9730" spans="10:10" ht="15">
      <c r="J9730" s="7"/>
    </row>
    <row r="9731" spans="10:10" ht="15">
      <c r="J9731" s="7"/>
    </row>
    <row r="9732" spans="10:10" ht="15">
      <c r="J9732" s="7"/>
    </row>
    <row r="9733" spans="10:10" ht="15">
      <c r="J9733" s="7"/>
    </row>
    <row r="9734" spans="10:10" ht="15">
      <c r="J9734" s="7"/>
    </row>
    <row r="9735" spans="10:10" ht="15">
      <c r="J9735" s="7"/>
    </row>
    <row r="9736" spans="10:10" ht="15">
      <c r="J9736" s="7"/>
    </row>
    <row r="9737" spans="10:10" ht="15">
      <c r="J9737" s="7"/>
    </row>
    <row r="9738" spans="10:10" ht="15">
      <c r="J9738" s="7"/>
    </row>
    <row r="9739" spans="10:10" ht="15">
      <c r="J9739" s="7"/>
    </row>
    <row r="9740" spans="10:10" ht="15">
      <c r="J9740" s="7"/>
    </row>
    <row r="9741" spans="10:10" ht="15">
      <c r="J9741" s="7"/>
    </row>
    <row r="9742" spans="10:10" ht="15">
      <c r="J9742" s="7"/>
    </row>
    <row r="9743" spans="10:10" ht="15">
      <c r="J9743" s="7"/>
    </row>
    <row r="9744" spans="10:10" ht="15">
      <c r="J9744" s="7"/>
    </row>
    <row r="9745" spans="10:10" ht="15">
      <c r="J9745" s="7"/>
    </row>
    <row r="9746" spans="10:10" ht="15">
      <c r="J9746" s="7"/>
    </row>
    <row r="9747" spans="10:10" ht="15">
      <c r="J9747" s="7"/>
    </row>
    <row r="9748" spans="10:10" ht="15">
      <c r="J9748" s="7"/>
    </row>
    <row r="9749" spans="10:10" ht="15">
      <c r="J9749" s="7"/>
    </row>
    <row r="9750" spans="10:10" ht="15">
      <c r="J9750" s="7"/>
    </row>
    <row r="9751" spans="10:10" ht="15">
      <c r="J9751" s="7"/>
    </row>
    <row r="9752" spans="10:10" ht="15">
      <c r="J9752" s="7"/>
    </row>
    <row r="9753" spans="10:10" ht="15">
      <c r="J9753" s="7"/>
    </row>
    <row r="9754" spans="10:10" ht="15">
      <c r="J9754" s="7"/>
    </row>
    <row r="9755" spans="10:10" ht="15">
      <c r="J9755" s="7"/>
    </row>
    <row r="9756" spans="10:10" ht="15">
      <c r="J9756" s="7"/>
    </row>
    <row r="9757" spans="10:10" ht="15">
      <c r="J9757" s="7"/>
    </row>
    <row r="9758" spans="10:10" ht="15">
      <c r="J9758" s="7"/>
    </row>
    <row r="9759" spans="10:10" ht="15">
      <c r="J9759" s="7"/>
    </row>
    <row r="9760" spans="10:10" ht="15">
      <c r="J9760" s="7"/>
    </row>
    <row r="9761" spans="10:10" ht="15">
      <c r="J9761" s="7"/>
    </row>
    <row r="9762" spans="10:10" ht="15">
      <c r="J9762" s="7"/>
    </row>
    <row r="9763" spans="10:10" ht="15">
      <c r="J9763" s="7"/>
    </row>
    <row r="9764" spans="10:10" ht="15">
      <c r="J9764" s="7"/>
    </row>
    <row r="9765" spans="10:10" ht="15">
      <c r="J9765" s="7"/>
    </row>
    <row r="9766" spans="10:10" ht="15">
      <c r="J9766" s="7"/>
    </row>
    <row r="9767" spans="10:10" ht="15">
      <c r="J9767" s="7"/>
    </row>
    <row r="9768" spans="10:10" ht="15">
      <c r="J9768" s="7"/>
    </row>
    <row r="9769" spans="10:10" ht="15">
      <c r="J9769" s="7"/>
    </row>
    <row r="9770" spans="10:10" ht="15">
      <c r="J9770" s="7"/>
    </row>
    <row r="9771" spans="10:10" ht="15">
      <c r="J9771" s="7"/>
    </row>
    <row r="9772" spans="10:10" ht="15">
      <c r="J9772" s="7"/>
    </row>
    <row r="9773" spans="10:10" ht="15">
      <c r="J9773" s="7"/>
    </row>
    <row r="9774" spans="10:10" ht="15">
      <c r="J9774" s="7"/>
    </row>
    <row r="9775" spans="10:10" ht="15">
      <c r="J9775" s="7"/>
    </row>
    <row r="9776" spans="10:10" ht="15">
      <c r="J9776" s="7"/>
    </row>
    <row r="9777" spans="10:10" ht="15">
      <c r="J9777" s="7"/>
    </row>
    <row r="9778" spans="10:10" ht="15">
      <c r="J9778" s="7"/>
    </row>
    <row r="9779" spans="10:10" ht="15">
      <c r="J9779" s="7"/>
    </row>
    <row r="9780" spans="10:10" ht="15">
      <c r="J9780" s="7"/>
    </row>
    <row r="9781" spans="10:10" ht="15">
      <c r="J9781" s="7"/>
    </row>
    <row r="9782" spans="10:10" ht="15">
      <c r="J9782" s="7"/>
    </row>
    <row r="9783" spans="10:10" ht="15">
      <c r="J9783" s="7"/>
    </row>
    <row r="9784" spans="10:10" ht="15">
      <c r="J9784" s="7"/>
    </row>
    <row r="9785" spans="10:10" ht="15">
      <c r="J9785" s="7"/>
    </row>
    <row r="9786" spans="10:10" ht="15">
      <c r="J9786" s="7"/>
    </row>
    <row r="9787" spans="10:10" ht="15">
      <c r="J9787" s="7"/>
    </row>
    <row r="9788" spans="10:10" ht="15">
      <c r="J9788" s="7"/>
    </row>
    <row r="9789" spans="10:10" ht="15">
      <c r="J9789" s="7"/>
    </row>
    <row r="9790" spans="10:10" ht="15">
      <c r="J9790" s="7"/>
    </row>
    <row r="9791" spans="10:10" ht="15">
      <c r="J9791" s="7"/>
    </row>
    <row r="9792" spans="10:10" ht="15">
      <c r="J9792" s="7"/>
    </row>
    <row r="9793" spans="10:10" ht="15">
      <c r="J9793" s="7"/>
    </row>
    <row r="9794" spans="10:10" ht="15">
      <c r="J9794" s="7"/>
    </row>
    <row r="9795" spans="10:10" ht="15">
      <c r="J9795" s="7"/>
    </row>
    <row r="9796" spans="10:10" ht="15">
      <c r="J9796" s="7"/>
    </row>
    <row r="9797" spans="10:10" ht="15">
      <c r="J9797" s="7"/>
    </row>
    <row r="9798" spans="10:10" ht="15">
      <c r="J9798" s="7"/>
    </row>
    <row r="9799" spans="10:10" ht="15">
      <c r="J9799" s="7"/>
    </row>
    <row r="9800" spans="10:10" ht="15">
      <c r="J9800" s="7"/>
    </row>
    <row r="9801" spans="10:10" ht="15">
      <c r="J9801" s="7"/>
    </row>
    <row r="9802" spans="10:10" ht="15">
      <c r="J9802" s="7"/>
    </row>
    <row r="9803" spans="10:10" ht="15">
      <c r="J9803" s="7"/>
    </row>
    <row r="9804" spans="10:10" ht="15">
      <c r="J9804" s="7"/>
    </row>
    <row r="9805" spans="10:10" ht="15">
      <c r="J9805" s="7"/>
    </row>
    <row r="9806" spans="10:10" ht="15">
      <c r="J9806" s="7"/>
    </row>
    <row r="9807" spans="10:10" ht="15">
      <c r="J9807" s="7"/>
    </row>
    <row r="9808" spans="10:10" ht="15">
      <c r="J9808" s="7"/>
    </row>
    <row r="9809" spans="10:10" ht="15">
      <c r="J9809" s="7"/>
    </row>
    <row r="9810" spans="10:10" ht="15">
      <c r="J9810" s="7"/>
    </row>
    <row r="9811" spans="10:10" ht="15">
      <c r="J9811" s="7"/>
    </row>
    <row r="9812" spans="10:10" ht="15">
      <c r="J9812" s="7"/>
    </row>
    <row r="9813" spans="10:10" ht="15">
      <c r="J9813" s="7"/>
    </row>
    <row r="9814" spans="10:10" ht="15">
      <c r="J9814" s="7"/>
    </row>
    <row r="9815" spans="10:10" ht="15">
      <c r="J9815" s="7"/>
    </row>
    <row r="9816" spans="10:10" ht="15">
      <c r="J9816" s="7"/>
    </row>
    <row r="9817" spans="10:10" ht="15">
      <c r="J9817" s="7"/>
    </row>
    <row r="9818" spans="10:10" ht="15">
      <c r="J9818" s="7"/>
    </row>
    <row r="9819" spans="10:10" ht="15">
      <c r="J9819" s="7"/>
    </row>
    <row r="9820" spans="10:10" ht="15">
      <c r="J9820" s="7"/>
    </row>
    <row r="9821" spans="10:10" ht="15">
      <c r="J9821" s="7"/>
    </row>
    <row r="9822" spans="10:10" ht="15">
      <c r="J9822" s="7"/>
    </row>
    <row r="9823" spans="10:10" ht="15">
      <c r="J9823" s="7"/>
    </row>
    <row r="9824" spans="10:10" ht="15">
      <c r="J9824" s="7"/>
    </row>
    <row r="9825" spans="10:10" ht="15">
      <c r="J9825" s="7"/>
    </row>
    <row r="9826" spans="10:10" ht="15">
      <c r="J9826" s="7"/>
    </row>
    <row r="9827" spans="10:10" ht="15">
      <c r="J9827" s="7"/>
    </row>
    <row r="9828" spans="10:10" ht="15">
      <c r="J9828" s="7"/>
    </row>
    <row r="9829" spans="10:10" ht="15">
      <c r="J9829" s="7"/>
    </row>
    <row r="9830" spans="10:10" ht="15">
      <c r="J9830" s="7"/>
    </row>
    <row r="9831" spans="10:10" ht="15">
      <c r="J9831" s="7"/>
    </row>
    <row r="9832" spans="10:10" ht="15">
      <c r="J9832" s="7"/>
    </row>
    <row r="9833" spans="10:10" ht="15">
      <c r="J9833" s="7"/>
    </row>
    <row r="9834" spans="10:10" ht="15">
      <c r="J9834" s="7"/>
    </row>
    <row r="9835" spans="10:10" ht="15">
      <c r="J9835" s="7"/>
    </row>
    <row r="9836" spans="10:10" ht="15">
      <c r="J9836" s="7"/>
    </row>
    <row r="9837" spans="10:10" ht="15">
      <c r="J9837" s="7"/>
    </row>
    <row r="9838" spans="10:10" ht="15">
      <c r="J9838" s="7"/>
    </row>
    <row r="9839" spans="10:10" ht="15">
      <c r="J9839" s="7"/>
    </row>
    <row r="9840" spans="10:10" ht="15">
      <c r="J9840" s="7"/>
    </row>
    <row r="9841" spans="10:10" ht="15">
      <c r="J9841" s="7"/>
    </row>
    <row r="9842" spans="10:10" ht="15">
      <c r="J9842" s="7"/>
    </row>
    <row r="9843" spans="10:10" ht="15">
      <c r="J9843" s="7"/>
    </row>
    <row r="9844" spans="10:10" ht="15">
      <c r="J9844" s="7"/>
    </row>
    <row r="9845" spans="10:10" ht="15">
      <c r="J9845" s="7"/>
    </row>
    <row r="9846" spans="10:10" ht="15">
      <c r="J9846" s="7"/>
    </row>
    <row r="9847" spans="10:10" ht="15">
      <c r="J9847" s="7"/>
    </row>
    <row r="9848" spans="10:10" ht="15">
      <c r="J9848" s="7"/>
    </row>
    <row r="9849" spans="10:10" ht="15">
      <c r="J9849" s="7"/>
    </row>
    <row r="9850" spans="10:10" ht="15">
      <c r="J9850" s="7"/>
    </row>
    <row r="9851" spans="10:10" ht="15">
      <c r="J9851" s="7"/>
    </row>
    <row r="9852" spans="10:10" ht="15">
      <c r="J9852" s="7"/>
    </row>
    <row r="9853" spans="10:10" ht="15">
      <c r="J9853" s="7"/>
    </row>
    <row r="9854" spans="10:10" ht="15">
      <c r="J9854" s="7"/>
    </row>
    <row r="9855" spans="10:10" ht="15">
      <c r="J9855" s="7"/>
    </row>
    <row r="9856" spans="10:10" ht="15">
      <c r="J9856" s="7"/>
    </row>
    <row r="9857" spans="10:10" ht="15">
      <c r="J9857" s="7"/>
    </row>
    <row r="9858" spans="10:10" ht="15">
      <c r="J9858" s="7"/>
    </row>
    <row r="9859" spans="10:10" ht="15">
      <c r="J9859" s="7"/>
    </row>
    <row r="9860" spans="10:10" ht="15">
      <c r="J9860" s="7"/>
    </row>
    <row r="9861" spans="10:10" ht="15">
      <c r="J9861" s="7"/>
    </row>
    <row r="9862" spans="10:10" ht="15">
      <c r="J9862" s="7"/>
    </row>
    <row r="9863" spans="10:10" ht="15">
      <c r="J9863" s="7"/>
    </row>
    <row r="9864" spans="10:10" ht="15">
      <c r="J9864" s="7"/>
    </row>
    <row r="9865" spans="10:10" ht="15">
      <c r="J9865" s="7"/>
    </row>
    <row r="9866" spans="10:10" ht="15">
      <c r="J9866" s="7"/>
    </row>
    <row r="9867" spans="10:10" ht="15">
      <c r="J9867" s="7"/>
    </row>
    <row r="9868" spans="10:10" ht="15">
      <c r="J9868" s="7"/>
    </row>
    <row r="9869" spans="10:10" ht="15">
      <c r="J9869" s="7"/>
    </row>
    <row r="9870" spans="10:10" ht="15">
      <c r="J9870" s="7"/>
    </row>
    <row r="9871" spans="10:10" ht="15">
      <c r="J9871" s="7"/>
    </row>
    <row r="9872" spans="10:10" ht="15">
      <c r="J9872" s="7"/>
    </row>
    <row r="9873" spans="10:10" ht="15">
      <c r="J9873" s="7"/>
    </row>
    <row r="9874" spans="10:10" ht="15">
      <c r="J9874" s="7"/>
    </row>
    <row r="9875" spans="10:10" ht="15">
      <c r="J9875" s="7"/>
    </row>
    <row r="9876" spans="10:10" ht="15">
      <c r="J9876" s="7"/>
    </row>
    <row r="9877" spans="10:10" ht="15">
      <c r="J9877" s="7"/>
    </row>
    <row r="9878" spans="10:10" ht="15">
      <c r="J9878" s="7"/>
    </row>
    <row r="9879" spans="10:10" ht="15">
      <c r="J9879" s="7"/>
    </row>
    <row r="9880" spans="10:10" ht="15">
      <c r="J9880" s="7"/>
    </row>
    <row r="9881" spans="10:10" ht="15">
      <c r="J9881" s="7"/>
    </row>
    <row r="9882" spans="10:10" ht="15">
      <c r="J9882" s="7"/>
    </row>
    <row r="9883" spans="10:10" ht="15">
      <c r="J9883" s="7"/>
    </row>
    <row r="9884" spans="10:10" ht="15">
      <c r="J9884" s="7"/>
    </row>
    <row r="9885" spans="10:10" ht="15">
      <c r="J9885" s="7"/>
    </row>
    <row r="9886" spans="10:10" ht="15">
      <c r="J9886" s="7"/>
    </row>
    <row r="9887" spans="10:10" ht="15">
      <c r="J9887" s="7"/>
    </row>
    <row r="9888" spans="10:10" ht="15">
      <c r="J9888" s="7"/>
    </row>
    <row r="9889" spans="10:10" ht="15">
      <c r="J9889" s="7"/>
    </row>
    <row r="9890" spans="10:10" ht="15">
      <c r="J9890" s="7"/>
    </row>
    <row r="9891" spans="10:10" ht="15">
      <c r="J9891" s="7"/>
    </row>
    <row r="9892" spans="10:10" ht="15">
      <c r="J9892" s="7"/>
    </row>
    <row r="9893" spans="10:10" ht="15">
      <c r="J9893" s="7"/>
    </row>
    <row r="9894" spans="10:10" ht="15">
      <c r="J9894" s="7"/>
    </row>
    <row r="9895" spans="10:10" ht="15">
      <c r="J9895" s="7"/>
    </row>
    <row r="9896" spans="10:10" ht="15">
      <c r="J9896" s="7"/>
    </row>
    <row r="9897" spans="10:10" ht="15">
      <c r="J9897" s="7"/>
    </row>
    <row r="9898" spans="10:10" ht="15">
      <c r="J9898" s="7"/>
    </row>
    <row r="9899" spans="10:10" ht="15">
      <c r="J9899" s="7"/>
    </row>
    <row r="9900" spans="10:10" ht="15">
      <c r="J9900" s="7"/>
    </row>
    <row r="9901" spans="10:10" ht="15">
      <c r="J9901" s="7"/>
    </row>
    <row r="9902" spans="10:10" ht="15">
      <c r="J9902" s="7"/>
    </row>
    <row r="9903" spans="10:10" ht="15">
      <c r="J9903" s="7"/>
    </row>
    <row r="9904" spans="10:10" ht="15">
      <c r="J9904" s="7"/>
    </row>
    <row r="9905" spans="10:10" ht="15">
      <c r="J9905" s="7"/>
    </row>
    <row r="9906" spans="10:10" ht="15">
      <c r="J9906" s="7"/>
    </row>
    <row r="9907" spans="10:10" ht="15">
      <c r="J9907" s="7"/>
    </row>
    <row r="9908" spans="10:10" ht="15">
      <c r="J9908" s="7"/>
    </row>
    <row r="9909" spans="10:10" ht="15">
      <c r="J9909" s="7"/>
    </row>
    <row r="9910" spans="10:10" ht="15">
      <c r="J9910" s="7"/>
    </row>
    <row r="9911" spans="10:10" ht="15">
      <c r="J9911" s="7"/>
    </row>
    <row r="9912" spans="10:10" ht="15">
      <c r="J9912" s="7"/>
    </row>
    <row r="9913" spans="10:10" ht="15">
      <c r="J9913" s="7"/>
    </row>
    <row r="9914" spans="10:10" ht="15">
      <c r="J9914" s="7"/>
    </row>
    <row r="9915" spans="10:10" ht="15">
      <c r="J9915" s="7"/>
    </row>
    <row r="9916" spans="10:10" ht="15">
      <c r="J9916" s="7"/>
    </row>
    <row r="9917" spans="10:10" ht="15">
      <c r="J9917" s="7"/>
    </row>
    <row r="9918" spans="10:10" ht="15">
      <c r="J9918" s="7"/>
    </row>
    <row r="9919" spans="10:10" ht="15">
      <c r="J9919" s="7"/>
    </row>
    <row r="9920" spans="10:10" ht="15">
      <c r="J9920" s="7"/>
    </row>
    <row r="9921" spans="10:10" ht="15">
      <c r="J9921" s="7"/>
    </row>
    <row r="9922" spans="10:10" ht="15">
      <c r="J9922" s="7"/>
    </row>
    <row r="9923" spans="10:10" ht="15">
      <c r="J9923" s="7"/>
    </row>
    <row r="9924" spans="10:10" ht="15">
      <c r="J9924" s="7"/>
    </row>
    <row r="9925" spans="10:10" ht="15">
      <c r="J9925" s="7"/>
    </row>
    <row r="9926" spans="10:10" ht="15">
      <c r="J9926" s="7"/>
    </row>
    <row r="9927" spans="10:10" ht="15">
      <c r="J9927" s="7"/>
    </row>
    <row r="9928" spans="10:10" ht="15">
      <c r="J9928" s="7"/>
    </row>
    <row r="9929" spans="10:10" ht="15">
      <c r="J9929" s="7"/>
    </row>
    <row r="9930" spans="10:10" ht="15">
      <c r="J9930" s="7"/>
    </row>
    <row r="9931" spans="10:10" ht="15">
      <c r="J9931" s="7"/>
    </row>
    <row r="9932" spans="10:10" ht="15">
      <c r="J9932" s="7"/>
    </row>
    <row r="9933" spans="10:10" ht="15">
      <c r="J9933" s="7"/>
    </row>
    <row r="9934" spans="10:10" ht="15">
      <c r="J9934" s="7"/>
    </row>
    <row r="9935" spans="10:10" ht="15">
      <c r="J9935" s="7"/>
    </row>
    <row r="9936" spans="10:10" ht="15">
      <c r="J9936" s="7"/>
    </row>
    <row r="9937" spans="10:10" ht="15">
      <c r="J9937" s="7"/>
    </row>
    <row r="9938" spans="10:10" ht="15">
      <c r="J9938" s="7"/>
    </row>
    <row r="9939" spans="10:10" ht="15">
      <c r="J9939" s="7"/>
    </row>
    <row r="9940" spans="10:10" ht="15">
      <c r="J9940" s="7"/>
    </row>
    <row r="9941" spans="10:10" ht="15">
      <c r="J9941" s="7"/>
    </row>
    <row r="9942" spans="10:10" ht="15">
      <c r="J9942" s="7"/>
    </row>
    <row r="9943" spans="10:10" ht="15">
      <c r="J9943" s="7"/>
    </row>
    <row r="9944" spans="10:10" ht="15">
      <c r="J9944" s="7"/>
    </row>
    <row r="9945" spans="10:10" ht="15">
      <c r="J9945" s="7"/>
    </row>
    <row r="9946" spans="10:10" ht="15">
      <c r="J9946" s="7"/>
    </row>
    <row r="9947" spans="10:10" ht="15">
      <c r="J9947" s="7"/>
    </row>
    <row r="9948" spans="10:10" ht="15">
      <c r="J9948" s="7"/>
    </row>
    <row r="9949" spans="10:10" ht="15">
      <c r="J9949" s="7"/>
    </row>
    <row r="9950" spans="10:10" ht="15">
      <c r="J9950" s="7"/>
    </row>
    <row r="9951" spans="10:10" ht="15">
      <c r="J9951" s="7"/>
    </row>
    <row r="9952" spans="10:10" ht="15">
      <c r="J9952" s="7"/>
    </row>
    <row r="9953" spans="10:10" ht="15">
      <c r="J9953" s="7"/>
    </row>
    <row r="9954" spans="10:10" ht="15">
      <c r="J9954" s="7"/>
    </row>
    <row r="9955" spans="10:10" ht="15">
      <c r="J9955" s="7"/>
    </row>
    <row r="9956" spans="10:10" ht="15">
      <c r="J9956" s="7"/>
    </row>
    <row r="9957" spans="10:10" ht="15">
      <c r="J9957" s="7"/>
    </row>
    <row r="9958" spans="10:10" ht="15">
      <c r="J9958" s="7"/>
    </row>
    <row r="9959" spans="10:10" ht="15">
      <c r="J9959" s="7"/>
    </row>
    <row r="9960" spans="10:10" ht="15">
      <c r="J9960" s="7"/>
    </row>
    <row r="9961" spans="10:10" ht="15">
      <c r="J9961" s="7"/>
    </row>
    <row r="9962" spans="10:10" ht="15">
      <c r="J9962" s="7"/>
    </row>
    <row r="9963" spans="10:10" ht="15">
      <c r="J9963" s="7"/>
    </row>
    <row r="9964" spans="10:10" ht="15">
      <c r="J9964" s="7"/>
    </row>
    <row r="9965" spans="10:10" ht="15">
      <c r="J9965" s="7"/>
    </row>
    <row r="9966" spans="10:10" ht="15">
      <c r="J9966" s="7"/>
    </row>
    <row r="9967" spans="10:10" ht="15">
      <c r="J9967" s="7"/>
    </row>
    <row r="9968" spans="10:10" ht="15">
      <c r="J9968" s="7"/>
    </row>
    <row r="9969" spans="10:10" ht="15">
      <c r="J9969" s="7"/>
    </row>
    <row r="9970" spans="10:10" ht="15">
      <c r="J9970" s="7"/>
    </row>
    <row r="9971" spans="10:10" ht="15">
      <c r="J9971" s="7"/>
    </row>
    <row r="9972" spans="10:10" ht="15">
      <c r="J9972" s="7"/>
    </row>
    <row r="9973" spans="10:10" ht="15">
      <c r="J9973" s="7"/>
    </row>
    <row r="9974" spans="10:10" ht="15">
      <c r="J9974" s="7"/>
    </row>
    <row r="9975" spans="10:10" ht="15">
      <c r="J9975" s="7"/>
    </row>
    <row r="9976" spans="10:10" ht="15">
      <c r="J9976" s="7"/>
    </row>
    <row r="9977" spans="10:10" ht="15">
      <c r="J9977" s="7"/>
    </row>
    <row r="9978" spans="10:10" ht="15">
      <c r="J9978" s="7"/>
    </row>
    <row r="9979" spans="10:10" ht="15">
      <c r="J9979" s="7"/>
    </row>
    <row r="9980" spans="10:10" ht="15">
      <c r="J9980" s="7"/>
    </row>
    <row r="9981" spans="10:10" ht="15">
      <c r="J9981" s="7"/>
    </row>
    <row r="9982" spans="10:10" ht="15">
      <c r="J9982" s="7"/>
    </row>
    <row r="9983" spans="10:10" ht="15">
      <c r="J9983" s="7"/>
    </row>
    <row r="9984" spans="10:10" ht="15">
      <c r="J9984" s="7"/>
    </row>
    <row r="9985" spans="10:10" ht="15">
      <c r="J9985" s="7"/>
    </row>
    <row r="9986" spans="10:10" ht="15">
      <c r="J9986" s="7"/>
    </row>
    <row r="9987" spans="10:10" ht="15">
      <c r="J9987" s="7"/>
    </row>
    <row r="9988" spans="10:10" ht="15">
      <c r="J9988" s="7"/>
    </row>
    <row r="9989" spans="10:10" ht="15">
      <c r="J9989" s="7"/>
    </row>
    <row r="9990" spans="10:10" ht="15">
      <c r="J9990" s="7"/>
    </row>
    <row r="9991" spans="10:10" ht="15">
      <c r="J9991" s="7"/>
    </row>
    <row r="9992" spans="10:10" ht="15">
      <c r="J9992" s="7"/>
    </row>
    <row r="9993" spans="10:10" ht="15">
      <c r="J9993" s="7"/>
    </row>
    <row r="9994" spans="10:10" ht="15">
      <c r="J9994" s="7"/>
    </row>
    <row r="9995" spans="10:10" ht="15">
      <c r="J9995" s="7"/>
    </row>
    <row r="9996" spans="10:10" ht="15">
      <c r="J9996" s="7"/>
    </row>
    <row r="9997" spans="10:10" ht="15">
      <c r="J9997" s="7"/>
    </row>
    <row r="9998" spans="10:10" ht="15">
      <c r="J9998" s="7"/>
    </row>
    <row r="9999" spans="10:10" ht="15">
      <c r="J9999" s="7"/>
    </row>
    <row r="10000" spans="10:10" ht="15">
      <c r="J10000" s="7"/>
    </row>
    <row r="10001" spans="10:10" ht="15">
      <c r="J10001" s="7"/>
    </row>
    <row r="10002" spans="10:10" ht="15">
      <c r="J10002" s="7"/>
    </row>
    <row r="10003" spans="10:10" ht="15">
      <c r="J10003" s="7"/>
    </row>
    <row r="10004" spans="10:10" ht="15">
      <c r="J10004" s="7"/>
    </row>
    <row r="10005" spans="10:10" ht="15">
      <c r="J10005" s="7"/>
    </row>
    <row r="10006" spans="10:10" ht="15">
      <c r="J10006" s="7"/>
    </row>
    <row r="10007" spans="10:10" ht="15">
      <c r="J10007" s="7"/>
    </row>
    <row r="10008" spans="10:10" ht="15">
      <c r="J10008" s="7"/>
    </row>
    <row r="10009" spans="10:10" ht="15">
      <c r="J10009" s="7"/>
    </row>
    <row r="10010" spans="10:10" ht="15">
      <c r="J10010" s="7"/>
    </row>
    <row r="10011" spans="10:10" ht="15">
      <c r="J10011" s="7"/>
    </row>
    <row r="10012" spans="10:10" ht="15">
      <c r="J10012" s="7"/>
    </row>
    <row r="10013" spans="10:10" ht="15">
      <c r="J10013" s="7"/>
    </row>
    <row r="10014" spans="10:10" ht="15">
      <c r="J10014" s="7"/>
    </row>
    <row r="10015" spans="10:10" ht="15">
      <c r="J10015" s="7"/>
    </row>
    <row r="10016" spans="10:10" ht="15">
      <c r="J10016" s="7"/>
    </row>
    <row r="10017" spans="10:10" ht="15">
      <c r="J10017" s="7"/>
    </row>
    <row r="10018" spans="10:10" ht="15">
      <c r="J10018" s="7"/>
    </row>
    <row r="10019" spans="10:10" ht="15">
      <c r="J10019" s="7"/>
    </row>
    <row r="10020" spans="10:10" ht="15">
      <c r="J10020" s="7"/>
    </row>
    <row r="10021" spans="10:10" ht="15">
      <c r="J10021" s="7"/>
    </row>
    <row r="10022" spans="10:10" ht="15">
      <c r="J10022" s="7"/>
    </row>
    <row r="10023" spans="10:10" ht="15">
      <c r="J10023" s="7"/>
    </row>
    <row r="10024" spans="10:10" ht="15">
      <c r="J10024" s="7"/>
    </row>
    <row r="10025" spans="10:10" ht="15">
      <c r="J10025" s="7"/>
    </row>
    <row r="10026" spans="10:10" ht="15">
      <c r="J10026" s="7"/>
    </row>
    <row r="10027" spans="10:10" ht="15">
      <c r="J10027" s="7"/>
    </row>
    <row r="10028" spans="10:10" ht="15">
      <c r="J10028" s="7"/>
    </row>
    <row r="10029" spans="10:10" ht="15">
      <c r="J10029" s="7"/>
    </row>
    <row r="10030" spans="10:10" ht="15">
      <c r="J10030" s="7"/>
    </row>
    <row r="10031" spans="10:10" ht="15">
      <c r="J10031" s="7"/>
    </row>
    <row r="10032" spans="10:10" ht="15">
      <c r="J10032" s="7"/>
    </row>
    <row r="10033" spans="10:10" ht="15">
      <c r="J10033" s="7"/>
    </row>
    <row r="10034" spans="10:10" ht="15">
      <c r="J10034" s="7"/>
    </row>
    <row r="10035" spans="10:10" ht="15">
      <c r="J10035" s="7"/>
    </row>
    <row r="10036" spans="10:10" ht="15">
      <c r="J10036" s="7"/>
    </row>
    <row r="10037" spans="10:10" ht="15">
      <c r="J10037" s="7"/>
    </row>
    <row r="10038" spans="10:10" ht="15">
      <c r="J10038" s="7"/>
    </row>
    <row r="10039" spans="10:10" ht="15">
      <c r="J10039" s="7"/>
    </row>
    <row r="10040" spans="10:10" ht="15">
      <c r="J10040" s="7"/>
    </row>
    <row r="10041" spans="10:10" ht="15">
      <c r="J10041" s="7"/>
    </row>
    <row r="10042" spans="10:10" ht="15">
      <c r="J10042" s="7"/>
    </row>
    <row r="10043" spans="10:10" ht="15">
      <c r="J10043" s="7"/>
    </row>
    <row r="10044" spans="10:10" ht="15">
      <c r="J10044" s="7"/>
    </row>
    <row r="10045" spans="10:10" ht="15">
      <c r="J10045" s="7"/>
    </row>
    <row r="10046" spans="10:10" ht="15">
      <c r="J10046" s="7"/>
    </row>
    <row r="10047" spans="10:10" ht="15">
      <c r="J10047" s="7"/>
    </row>
    <row r="10048" spans="10:10" ht="15">
      <c r="J10048" s="7"/>
    </row>
    <row r="10049" spans="10:10" ht="15">
      <c r="J10049" s="7"/>
    </row>
    <row r="10050" spans="10:10" ht="15">
      <c r="J10050" s="7"/>
    </row>
    <row r="10051" spans="10:10" ht="15">
      <c r="J10051" s="7"/>
    </row>
    <row r="10052" spans="10:10" ht="15">
      <c r="J10052" s="7"/>
    </row>
    <row r="10053" spans="10:10" ht="15">
      <c r="J10053" s="7"/>
    </row>
    <row r="10054" spans="10:10" ht="15">
      <c r="J10054" s="7"/>
    </row>
    <row r="10055" spans="10:10" ht="15">
      <c r="J10055" s="7"/>
    </row>
    <row r="10056" spans="10:10" ht="15">
      <c r="J10056" s="7"/>
    </row>
    <row r="10057" spans="10:10" ht="15">
      <c r="J10057" s="7"/>
    </row>
    <row r="10058" spans="10:10" ht="15">
      <c r="J10058" s="7"/>
    </row>
    <row r="10059" spans="10:10" ht="15">
      <c r="J10059" s="7"/>
    </row>
    <row r="10060" spans="10:10" ht="15">
      <c r="J10060" s="7"/>
    </row>
    <row r="10061" spans="10:10" ht="15">
      <c r="J10061" s="7"/>
    </row>
    <row r="10062" spans="10:10" ht="15">
      <c r="J10062" s="7"/>
    </row>
    <row r="10063" spans="10:10" ht="15">
      <c r="J10063" s="7"/>
    </row>
    <row r="10064" spans="10:10" ht="15">
      <c r="J10064" s="7"/>
    </row>
    <row r="10065" spans="10:10" ht="15">
      <c r="J10065" s="7"/>
    </row>
    <row r="10066" spans="10:10" ht="15">
      <c r="J10066" s="7"/>
    </row>
    <row r="10067" spans="10:10" ht="15">
      <c r="J10067" s="7"/>
    </row>
    <row r="10068" spans="10:10" ht="15">
      <c r="J10068" s="7"/>
    </row>
    <row r="10069" spans="10:10" ht="15">
      <c r="J10069" s="7"/>
    </row>
    <row r="10070" spans="10:10" ht="15">
      <c r="J10070" s="7"/>
    </row>
    <row r="10071" spans="10:10" ht="15">
      <c r="J10071" s="7"/>
    </row>
    <row r="10072" spans="10:10" ht="15">
      <c r="J10072" s="7"/>
    </row>
    <row r="10073" spans="10:10" ht="15">
      <c r="J10073" s="7"/>
    </row>
    <row r="10074" spans="10:10" ht="15">
      <c r="J10074" s="7"/>
    </row>
    <row r="10075" spans="10:10" ht="15">
      <c r="J10075" s="7"/>
    </row>
    <row r="10076" spans="10:10" ht="15">
      <c r="J10076" s="7"/>
    </row>
    <row r="10077" spans="10:10" ht="15">
      <c r="J10077" s="7"/>
    </row>
    <row r="10078" spans="10:10" ht="15">
      <c r="J10078" s="7"/>
    </row>
    <row r="10079" spans="10:10" ht="15">
      <c r="J10079" s="7"/>
    </row>
    <row r="10080" spans="10:10" ht="15">
      <c r="J10080" s="7"/>
    </row>
    <row r="10081" spans="10:10" ht="15">
      <c r="J10081" s="7"/>
    </row>
    <row r="10082" spans="10:10" ht="15">
      <c r="J10082" s="7"/>
    </row>
    <row r="10083" spans="10:10" ht="15">
      <c r="J10083" s="7"/>
    </row>
    <row r="10084" spans="10:10" ht="15">
      <c r="J10084" s="7"/>
    </row>
    <row r="10085" spans="10:10" ht="15">
      <c r="J10085" s="7"/>
    </row>
    <row r="10086" spans="10:10" ht="15">
      <c r="J10086" s="7"/>
    </row>
    <row r="10087" spans="10:10" ht="15">
      <c r="J10087" s="7"/>
    </row>
    <row r="10088" spans="10:10" ht="15">
      <c r="J10088" s="7"/>
    </row>
    <row r="10089" spans="10:10" ht="15">
      <c r="J10089" s="7"/>
    </row>
    <row r="10090" spans="10:10" ht="15">
      <c r="J10090" s="7"/>
    </row>
    <row r="10091" spans="10:10" ht="15">
      <c r="J10091" s="7"/>
    </row>
    <row r="10092" spans="10:10" ht="15">
      <c r="J10092" s="7"/>
    </row>
    <row r="10093" spans="10:10" ht="15">
      <c r="J10093" s="7"/>
    </row>
    <row r="10094" spans="10:10" ht="15">
      <c r="J10094" s="7"/>
    </row>
    <row r="10095" spans="10:10" ht="15">
      <c r="J10095" s="7"/>
    </row>
    <row r="10096" spans="10:10" ht="15">
      <c r="J10096" s="7"/>
    </row>
    <row r="10097" spans="10:10" ht="15">
      <c r="J10097" s="7"/>
    </row>
    <row r="10098" spans="10:10" ht="15">
      <c r="J10098" s="7"/>
    </row>
    <row r="10099" spans="10:10" ht="15">
      <c r="J10099" s="7"/>
    </row>
    <row r="10100" spans="10:10" ht="15">
      <c r="J10100" s="7"/>
    </row>
    <row r="10101" spans="10:10" ht="15">
      <c r="J10101" s="7"/>
    </row>
    <row r="10102" spans="10:10" ht="15">
      <c r="J10102" s="7"/>
    </row>
    <row r="10103" spans="10:10" ht="15">
      <c r="J10103" s="7"/>
    </row>
    <row r="10104" spans="10:10" ht="15">
      <c r="J10104" s="7"/>
    </row>
    <row r="10105" spans="10:10" ht="15">
      <c r="J10105" s="7"/>
    </row>
    <row r="10106" spans="10:10" ht="15">
      <c r="J10106" s="7"/>
    </row>
    <row r="10107" spans="10:10" ht="15">
      <c r="J10107" s="7"/>
    </row>
    <row r="10108" spans="10:10" ht="15">
      <c r="J10108" s="7"/>
    </row>
    <row r="10109" spans="10:10" ht="15">
      <c r="J10109" s="7"/>
    </row>
    <row r="10110" spans="10:10" ht="15">
      <c r="J10110" s="7"/>
    </row>
    <row r="10111" spans="10:10" ht="15">
      <c r="J10111" s="7"/>
    </row>
    <row r="10112" spans="10:10" ht="15">
      <c r="J10112" s="7"/>
    </row>
    <row r="10113" spans="10:10" ht="15">
      <c r="J10113" s="7"/>
    </row>
    <row r="10114" spans="10:10" ht="15">
      <c r="J10114" s="7"/>
    </row>
    <row r="10115" spans="10:10" ht="15">
      <c r="J10115" s="7"/>
    </row>
    <row r="10116" spans="10:10" ht="15">
      <c r="J10116" s="7"/>
    </row>
    <row r="10117" spans="10:10" ht="15">
      <c r="J10117" s="7"/>
    </row>
    <row r="10118" spans="10:10" ht="15">
      <c r="J10118" s="7"/>
    </row>
    <row r="10119" spans="10:10" ht="15">
      <c r="J10119" s="7"/>
    </row>
    <row r="10120" spans="10:10" ht="15">
      <c r="J10120" s="7"/>
    </row>
    <row r="10121" spans="10:10" ht="15">
      <c r="J10121" s="7"/>
    </row>
    <row r="10122" spans="10:10" ht="15">
      <c r="J10122" s="7"/>
    </row>
    <row r="10123" spans="10:10" ht="15">
      <c r="J10123" s="7"/>
    </row>
    <row r="10124" spans="10:10" ht="15">
      <c r="J10124" s="7"/>
    </row>
    <row r="10125" spans="10:10" ht="15">
      <c r="J10125" s="7"/>
    </row>
    <row r="10126" spans="10:10" ht="15">
      <c r="J10126" s="7"/>
    </row>
    <row r="10127" spans="10:10" ht="15">
      <c r="J10127" s="7"/>
    </row>
    <row r="10128" spans="10:10" ht="15">
      <c r="J10128" s="7"/>
    </row>
    <row r="10129" spans="10:10" ht="15">
      <c r="J10129" s="7"/>
    </row>
    <row r="10130" spans="10:10" ht="15">
      <c r="J10130" s="7"/>
    </row>
    <row r="10131" spans="10:10" ht="15">
      <c r="J10131" s="7"/>
    </row>
    <row r="10132" spans="10:10" ht="15">
      <c r="J10132" s="7"/>
    </row>
    <row r="10133" spans="10:10" ht="15">
      <c r="J10133" s="7"/>
    </row>
    <row r="10134" spans="10:10" ht="15">
      <c r="J10134" s="7"/>
    </row>
    <row r="10135" spans="10:10" ht="15">
      <c r="J10135" s="7"/>
    </row>
    <row r="10136" spans="10:10" ht="15">
      <c r="J10136" s="7"/>
    </row>
    <row r="10137" spans="10:10" ht="15">
      <c r="J10137" s="7"/>
    </row>
    <row r="10138" spans="10:10" ht="15">
      <c r="J10138" s="7"/>
    </row>
    <row r="10139" spans="10:10" ht="15">
      <c r="J10139" s="7"/>
    </row>
    <row r="10140" spans="10:10" ht="15">
      <c r="J10140" s="7"/>
    </row>
    <row r="10141" spans="10:10" ht="15">
      <c r="J10141" s="7"/>
    </row>
    <row r="10142" spans="10:10" ht="15">
      <c r="J10142" s="7"/>
    </row>
    <row r="10143" spans="10:10" ht="15">
      <c r="J10143" s="7"/>
    </row>
    <row r="10144" spans="10:10" ht="15">
      <c r="J10144" s="7"/>
    </row>
    <row r="10145" spans="10:10" ht="15">
      <c r="J10145" s="7"/>
    </row>
    <row r="10146" spans="10:10" ht="15">
      <c r="J10146" s="7"/>
    </row>
    <row r="10147" spans="10:10" ht="15">
      <c r="J10147" s="7"/>
    </row>
    <row r="10148" spans="10:10" ht="15">
      <c r="J10148" s="7"/>
    </row>
    <row r="10149" spans="10:10" ht="15">
      <c r="J10149" s="7"/>
    </row>
    <row r="10150" spans="10:10" ht="15">
      <c r="J10150" s="7"/>
    </row>
    <row r="10151" spans="10:10" ht="15">
      <c r="J10151" s="7"/>
    </row>
    <row r="10152" spans="10:10" ht="15">
      <c r="J10152" s="7"/>
    </row>
    <row r="10153" spans="10:10" ht="15">
      <c r="J10153" s="7"/>
    </row>
    <row r="10154" spans="10:10" ht="15">
      <c r="J10154" s="7"/>
    </row>
    <row r="10155" spans="10:10" ht="15">
      <c r="J10155" s="7"/>
    </row>
    <row r="10156" spans="10:10" ht="15">
      <c r="J10156" s="7"/>
    </row>
    <row r="10157" spans="10:10" ht="15">
      <c r="J10157" s="7"/>
    </row>
    <row r="10158" spans="10:10" ht="15">
      <c r="J10158" s="7"/>
    </row>
    <row r="10159" spans="10:10" ht="15">
      <c r="J10159" s="7"/>
    </row>
    <row r="10160" spans="10:10" ht="15">
      <c r="J10160" s="7"/>
    </row>
    <row r="10161" spans="10:10" ht="15">
      <c r="J10161" s="7"/>
    </row>
    <row r="10162" spans="10:10" ht="15">
      <c r="J10162" s="7"/>
    </row>
    <row r="10163" spans="10:10" ht="15">
      <c r="J10163" s="7"/>
    </row>
    <row r="10164" spans="10:10" ht="15">
      <c r="J10164" s="7"/>
    </row>
    <row r="10165" spans="10:10" ht="15">
      <c r="J10165" s="7"/>
    </row>
    <row r="10166" spans="10:10" ht="15">
      <c r="J10166" s="7"/>
    </row>
    <row r="10167" spans="10:10" ht="15">
      <c r="J10167" s="7"/>
    </row>
    <row r="10168" spans="10:10" ht="15">
      <c r="J10168" s="7"/>
    </row>
    <row r="10169" spans="10:10" ht="15">
      <c r="J10169" s="7"/>
    </row>
    <row r="10170" spans="10:10" ht="15">
      <c r="J10170" s="7"/>
    </row>
    <row r="10171" spans="10:10" ht="15">
      <c r="J10171" s="7"/>
    </row>
    <row r="10172" spans="10:10" ht="15">
      <c r="J10172" s="7"/>
    </row>
    <row r="10173" spans="10:10" ht="15">
      <c r="J10173" s="7"/>
    </row>
    <row r="10174" spans="10:10" ht="15">
      <c r="J10174" s="7"/>
    </row>
    <row r="10175" spans="10:10" ht="15">
      <c r="J10175" s="7"/>
    </row>
    <row r="10176" spans="10:10" ht="15">
      <c r="J10176" s="7"/>
    </row>
    <row r="10177" spans="10:10" ht="15">
      <c r="J10177" s="7"/>
    </row>
    <row r="10178" spans="10:10" ht="15">
      <c r="J10178" s="7"/>
    </row>
    <row r="10179" spans="10:10" ht="15">
      <c r="J10179" s="7"/>
    </row>
    <row r="10180" spans="10:10" ht="15">
      <c r="J10180" s="7"/>
    </row>
    <row r="10181" spans="10:10" ht="15">
      <c r="J10181" s="7"/>
    </row>
    <row r="10182" spans="10:10" ht="15">
      <c r="J10182" s="7"/>
    </row>
    <row r="10183" spans="10:10" ht="15">
      <c r="J10183" s="7"/>
    </row>
    <row r="10184" spans="10:10" ht="15">
      <c r="J10184" s="7"/>
    </row>
    <row r="10185" spans="10:10" ht="15">
      <c r="J10185" s="7"/>
    </row>
    <row r="10186" spans="10:10" ht="15">
      <c r="J10186" s="7"/>
    </row>
    <row r="10187" spans="10:10" ht="15">
      <c r="J10187" s="7"/>
    </row>
    <row r="10188" spans="10:10" ht="15">
      <c r="J10188" s="7"/>
    </row>
    <row r="10189" spans="10:10" ht="15">
      <c r="J10189" s="7"/>
    </row>
    <row r="10190" spans="10:10" ht="15">
      <c r="J10190" s="7"/>
    </row>
    <row r="10191" spans="10:10" ht="15">
      <c r="J10191" s="7"/>
    </row>
    <row r="10192" spans="10:10" ht="15">
      <c r="J10192" s="7"/>
    </row>
    <row r="10193" spans="10:10" ht="15">
      <c r="J10193" s="7"/>
    </row>
    <row r="10194" spans="10:10" ht="15">
      <c r="J10194" s="7"/>
    </row>
    <row r="10195" spans="10:10" ht="15">
      <c r="J10195" s="7"/>
    </row>
    <row r="10196" spans="10:10" ht="15">
      <c r="J10196" s="7"/>
    </row>
    <row r="10197" spans="10:10" ht="15">
      <c r="J10197" s="7"/>
    </row>
    <row r="10198" spans="10:10" ht="15">
      <c r="J10198" s="7"/>
    </row>
    <row r="10199" spans="10:10" ht="15">
      <c r="J10199" s="7"/>
    </row>
    <row r="10200" spans="10:10" ht="15">
      <c r="J10200" s="7"/>
    </row>
    <row r="10201" spans="10:10" ht="15">
      <c r="J10201" s="7"/>
    </row>
    <row r="10202" spans="10:10" ht="15">
      <c r="J10202" s="7"/>
    </row>
    <row r="10203" spans="10:10" ht="15">
      <c r="J10203" s="7"/>
    </row>
    <row r="10204" spans="10:10" ht="15">
      <c r="J10204" s="7"/>
    </row>
    <row r="10205" spans="10:10" ht="15">
      <c r="J10205" s="7"/>
    </row>
    <row r="10206" spans="10:10" ht="15">
      <c r="J10206" s="7"/>
    </row>
    <row r="10207" spans="10:10" ht="15">
      <c r="J10207" s="7"/>
    </row>
    <row r="10208" spans="10:10" ht="15">
      <c r="J10208" s="7"/>
    </row>
    <row r="10209" spans="10:10" ht="15">
      <c r="J10209" s="7"/>
    </row>
    <row r="10210" spans="10:10" ht="15">
      <c r="J10210" s="7"/>
    </row>
    <row r="10211" spans="10:10" ht="15">
      <c r="J10211" s="7"/>
    </row>
    <row r="10212" spans="10:10" ht="15">
      <c r="J10212" s="7"/>
    </row>
    <row r="10213" spans="10:10" ht="15">
      <c r="J10213" s="7"/>
    </row>
    <row r="10214" spans="10:10" ht="15">
      <c r="J10214" s="7"/>
    </row>
    <row r="10215" spans="10:10" ht="15">
      <c r="J10215" s="7"/>
    </row>
    <row r="10216" spans="10:10" ht="15">
      <c r="J10216" s="7"/>
    </row>
    <row r="10217" spans="10:10" ht="15">
      <c r="J10217" s="7"/>
    </row>
    <row r="10218" spans="10:10" ht="15">
      <c r="J10218" s="7"/>
    </row>
    <row r="10219" spans="10:10" ht="15">
      <c r="J10219" s="7"/>
    </row>
    <row r="10220" spans="10:10" ht="15">
      <c r="J10220" s="7"/>
    </row>
    <row r="10221" spans="10:10" ht="15">
      <c r="J10221" s="7"/>
    </row>
    <row r="10222" spans="10:10" ht="15">
      <c r="J10222" s="7"/>
    </row>
    <row r="10223" spans="10:10" ht="15">
      <c r="J10223" s="7"/>
    </row>
    <row r="10224" spans="10:10" ht="15">
      <c r="J10224" s="7"/>
    </row>
    <row r="10225" spans="10:10" ht="15">
      <c r="J10225" s="7"/>
    </row>
    <row r="10226" spans="10:10" ht="15">
      <c r="J10226" s="7"/>
    </row>
    <row r="10227" spans="10:10" ht="15">
      <c r="J10227" s="7"/>
    </row>
    <row r="10228" spans="10:10" ht="15">
      <c r="J10228" s="7"/>
    </row>
    <row r="10229" spans="10:10" ht="15">
      <c r="J10229" s="7"/>
    </row>
    <row r="10230" spans="10:10" ht="15">
      <c r="J10230" s="7"/>
    </row>
    <row r="10231" spans="10:10" ht="15">
      <c r="J10231" s="7"/>
    </row>
    <row r="10232" spans="10:10" ht="15">
      <c r="J10232" s="7"/>
    </row>
    <row r="10233" spans="10:10" ht="15">
      <c r="J10233" s="7"/>
    </row>
    <row r="10234" spans="10:10" ht="15">
      <c r="J10234" s="7"/>
    </row>
    <row r="10235" spans="10:10" ht="15">
      <c r="J10235" s="7"/>
    </row>
    <row r="10236" spans="10:10" ht="15">
      <c r="J10236" s="7"/>
    </row>
    <row r="10237" spans="10:10" ht="15">
      <c r="J10237" s="7"/>
    </row>
    <row r="10238" spans="10:10" ht="15">
      <c r="J10238" s="7"/>
    </row>
    <row r="10239" spans="10:10" ht="15">
      <c r="J10239" s="7"/>
    </row>
    <row r="10240" spans="10:10" ht="15">
      <c r="J10240" s="7"/>
    </row>
    <row r="10241" spans="10:10" ht="15">
      <c r="J10241" s="7"/>
    </row>
    <row r="10242" spans="10:10" ht="15">
      <c r="J10242" s="7"/>
    </row>
    <row r="10243" spans="10:10" ht="15">
      <c r="J10243" s="7"/>
    </row>
    <row r="10244" spans="10:10" ht="15">
      <c r="J10244" s="7"/>
    </row>
    <row r="10245" spans="10:10" ht="15">
      <c r="J10245" s="7"/>
    </row>
    <row r="10246" spans="10:10" ht="15">
      <c r="J10246" s="7"/>
    </row>
    <row r="10247" spans="10:10" ht="15">
      <c r="J10247" s="7"/>
    </row>
    <row r="10248" spans="10:10" ht="15">
      <c r="J10248" s="7"/>
    </row>
    <row r="10249" spans="10:10" ht="15">
      <c r="J10249" s="7"/>
    </row>
    <row r="10250" spans="10:10" ht="15">
      <c r="J10250" s="7"/>
    </row>
    <row r="10251" spans="10:10" ht="15">
      <c r="J10251" s="7"/>
    </row>
    <row r="10252" spans="10:10" ht="15">
      <c r="J10252" s="7"/>
    </row>
    <row r="10253" spans="10:10" ht="15">
      <c r="J10253" s="7"/>
    </row>
    <row r="10254" spans="10:10" ht="15">
      <c r="J10254" s="7"/>
    </row>
    <row r="10255" spans="10:10" ht="15">
      <c r="J10255" s="7"/>
    </row>
    <row r="10256" spans="10:10" ht="15">
      <c r="J10256" s="7"/>
    </row>
    <row r="10257" spans="10:10" ht="15">
      <c r="J10257" s="7"/>
    </row>
    <row r="10258" spans="10:10" ht="15">
      <c r="J10258" s="7"/>
    </row>
    <row r="10259" spans="10:10" ht="15">
      <c r="J10259" s="7"/>
    </row>
    <row r="10260" spans="10:10" ht="15">
      <c r="J10260" s="7"/>
    </row>
    <row r="10261" spans="10:10" ht="15">
      <c r="J10261" s="7"/>
    </row>
    <row r="10262" spans="10:10" ht="15">
      <c r="J10262" s="7"/>
    </row>
    <row r="10263" spans="10:10" ht="15">
      <c r="J10263" s="7"/>
    </row>
    <row r="10264" spans="10:10" ht="15">
      <c r="J10264" s="7"/>
    </row>
    <row r="10265" spans="10:10" ht="15">
      <c r="J10265" s="7"/>
    </row>
    <row r="10266" spans="10:10" ht="15">
      <c r="J10266" s="7"/>
    </row>
    <row r="10267" spans="10:10" ht="15">
      <c r="J10267" s="7"/>
    </row>
    <row r="10268" spans="10:10" ht="15">
      <c r="J10268" s="7"/>
    </row>
    <row r="10269" spans="10:10" ht="15">
      <c r="J10269" s="7"/>
    </row>
    <row r="10270" spans="10:10" ht="15">
      <c r="J10270" s="7"/>
    </row>
    <row r="10271" spans="10:10" ht="15">
      <c r="J10271" s="7"/>
    </row>
    <row r="10272" spans="10:10" ht="15">
      <c r="J10272" s="7"/>
    </row>
    <row r="10273" spans="10:10" ht="15">
      <c r="J10273" s="7"/>
    </row>
    <row r="10274" spans="10:10" ht="15">
      <c r="J10274" s="7"/>
    </row>
    <row r="10275" spans="10:10" ht="15">
      <c r="J10275" s="7"/>
    </row>
    <row r="10276" spans="10:10" ht="15">
      <c r="J10276" s="7"/>
    </row>
    <row r="10277" spans="10:10" ht="15">
      <c r="J10277" s="7"/>
    </row>
    <row r="10278" spans="10:10" ht="15">
      <c r="J10278" s="7"/>
    </row>
    <row r="10279" spans="10:10" ht="15">
      <c r="J10279" s="7"/>
    </row>
    <row r="10280" spans="10:10" ht="15">
      <c r="J10280" s="7"/>
    </row>
    <row r="10281" spans="10:10" ht="15">
      <c r="J10281" s="7"/>
    </row>
    <row r="10282" spans="10:10" ht="15">
      <c r="J10282" s="7"/>
    </row>
    <row r="10283" spans="10:10" ht="15">
      <c r="J10283" s="7"/>
    </row>
    <row r="10284" spans="10:10" ht="15">
      <c r="J10284" s="7"/>
    </row>
    <row r="10285" spans="10:10" ht="15">
      <c r="J10285" s="7"/>
    </row>
    <row r="10286" spans="10:10" ht="15">
      <c r="J10286" s="7"/>
    </row>
    <row r="10287" spans="10:10" ht="15">
      <c r="J10287" s="7"/>
    </row>
    <row r="10288" spans="10:10" ht="15">
      <c r="J10288" s="7"/>
    </row>
    <row r="10289" spans="10:10" ht="15">
      <c r="J10289" s="7"/>
    </row>
    <row r="10290" spans="10:10" ht="15">
      <c r="J10290" s="7"/>
    </row>
    <row r="10291" spans="10:10" ht="15">
      <c r="J10291" s="7"/>
    </row>
    <row r="10292" spans="10:10" ht="15">
      <c r="J10292" s="7"/>
    </row>
    <row r="10293" spans="10:10" ht="15">
      <c r="J10293" s="7"/>
    </row>
    <row r="10294" spans="10:10" ht="15">
      <c r="J10294" s="7"/>
    </row>
    <row r="10295" spans="10:10" ht="15">
      <c r="J10295" s="7"/>
    </row>
    <row r="10296" spans="10:10" ht="15">
      <c r="J10296" s="7"/>
    </row>
    <row r="10297" spans="10:10" ht="15">
      <c r="J10297" s="7"/>
    </row>
    <row r="10298" spans="10:10" ht="15">
      <c r="J10298" s="7"/>
    </row>
    <row r="10299" spans="10:10" ht="15">
      <c r="J10299" s="7"/>
    </row>
    <row r="10300" spans="10:10" ht="15">
      <c r="J10300" s="7"/>
    </row>
    <row r="10301" spans="10:10" ht="15">
      <c r="J10301" s="7"/>
    </row>
    <row r="10302" spans="10:10" ht="15">
      <c r="J10302" s="7"/>
    </row>
    <row r="10303" spans="10:10" ht="15">
      <c r="J10303" s="7"/>
    </row>
    <row r="10304" spans="10:10" ht="15">
      <c r="J10304" s="7"/>
    </row>
    <row r="10305" spans="10:10" ht="15">
      <c r="J10305" s="7"/>
    </row>
    <row r="10306" spans="10:10" ht="15">
      <c r="J10306" s="7"/>
    </row>
    <row r="10307" spans="10:10" ht="15">
      <c r="J10307" s="7"/>
    </row>
    <row r="10308" spans="10:10" ht="15">
      <c r="J10308" s="7"/>
    </row>
    <row r="10309" spans="10:10" ht="15">
      <c r="J10309" s="7"/>
    </row>
    <row r="10310" spans="10:10" ht="15">
      <c r="J10310" s="7"/>
    </row>
    <row r="10311" spans="10:10" ht="15">
      <c r="J10311" s="7"/>
    </row>
    <row r="10312" spans="10:10" ht="15">
      <c r="J10312" s="7"/>
    </row>
    <row r="10313" spans="10:10" ht="15">
      <c r="J10313" s="7"/>
    </row>
    <row r="10314" spans="10:10" ht="15">
      <c r="J10314" s="7"/>
    </row>
    <row r="10315" spans="10:10" ht="15">
      <c r="J10315" s="7"/>
    </row>
    <row r="10316" spans="10:10" ht="15">
      <c r="J10316" s="7"/>
    </row>
    <row r="10317" spans="10:10" ht="15">
      <c r="J10317" s="7"/>
    </row>
    <row r="10318" spans="10:10" ht="15">
      <c r="J10318" s="7"/>
    </row>
    <row r="10319" spans="10:10" ht="15">
      <c r="J10319" s="7"/>
    </row>
    <row r="10320" spans="10:10" ht="15">
      <c r="J10320" s="7"/>
    </row>
    <row r="10321" spans="10:10" ht="15">
      <c r="J10321" s="7"/>
    </row>
    <row r="10322" spans="10:10" ht="15">
      <c r="J10322" s="7"/>
    </row>
    <row r="10323" spans="10:10" ht="15">
      <c r="J10323" s="7"/>
    </row>
    <row r="10324" spans="10:10" ht="15">
      <c r="J10324" s="7"/>
    </row>
    <row r="10325" spans="10:10" ht="15">
      <c r="J10325" s="7"/>
    </row>
    <row r="10326" spans="10:10" ht="15">
      <c r="J10326" s="7"/>
    </row>
    <row r="10327" spans="10:10" ht="15">
      <c r="J10327" s="7"/>
    </row>
    <row r="10328" spans="10:10" ht="15">
      <c r="J10328" s="7"/>
    </row>
    <row r="10329" spans="10:10" ht="15">
      <c r="J10329" s="7"/>
    </row>
    <row r="10330" spans="10:10" ht="15">
      <c r="J10330" s="7"/>
    </row>
    <row r="10331" spans="10:10" ht="15">
      <c r="J10331" s="7"/>
    </row>
    <row r="10332" spans="10:10" ht="15">
      <c r="J10332" s="7"/>
    </row>
    <row r="10333" spans="10:10" ht="15">
      <c r="J10333" s="7"/>
    </row>
    <row r="10334" spans="10:10" ht="15">
      <c r="J10334" s="7"/>
    </row>
    <row r="10335" spans="10:10" ht="15">
      <c r="J10335" s="7"/>
    </row>
    <row r="10336" spans="10:10" ht="15">
      <c r="J10336" s="7"/>
    </row>
    <row r="10337" spans="10:10" ht="15">
      <c r="J10337" s="7"/>
    </row>
    <row r="10338" spans="10:10" ht="15">
      <c r="J10338" s="7"/>
    </row>
    <row r="10339" spans="10:10" ht="15">
      <c r="J10339" s="7"/>
    </row>
    <row r="10340" spans="10:10" ht="15">
      <c r="J10340" s="7"/>
    </row>
    <row r="10341" spans="10:10" ht="15">
      <c r="J10341" s="7"/>
    </row>
    <row r="10342" spans="10:10" ht="15">
      <c r="J10342" s="7"/>
    </row>
    <row r="10343" spans="10:10" ht="15">
      <c r="J10343" s="7"/>
    </row>
    <row r="10344" spans="10:10" ht="15">
      <c r="J10344" s="7"/>
    </row>
    <row r="10345" spans="10:10" ht="15">
      <c r="J10345" s="7"/>
    </row>
    <row r="10346" spans="10:10" ht="15">
      <c r="J10346" s="7"/>
    </row>
    <row r="10347" spans="10:10" ht="15">
      <c r="J10347" s="7"/>
    </row>
    <row r="10348" spans="10:10" ht="15">
      <c r="J10348" s="7"/>
    </row>
    <row r="10349" spans="10:10" ht="15">
      <c r="J10349" s="7"/>
    </row>
    <row r="10350" spans="10:10" ht="15">
      <c r="J10350" s="7"/>
    </row>
    <row r="10351" spans="10:10" ht="15">
      <c r="J10351" s="7"/>
    </row>
    <row r="10352" spans="10:10" ht="15">
      <c r="J10352" s="7"/>
    </row>
    <row r="10353" spans="10:10" ht="15">
      <c r="J10353" s="7"/>
    </row>
    <row r="10354" spans="10:10" ht="15">
      <c r="J10354" s="7"/>
    </row>
    <row r="10355" spans="10:10" ht="15">
      <c r="J10355" s="7"/>
    </row>
    <row r="10356" spans="10:10" ht="15">
      <c r="J10356" s="7"/>
    </row>
    <row r="10357" spans="10:10" ht="15">
      <c r="J10357" s="7"/>
    </row>
    <row r="10358" spans="10:10" ht="15">
      <c r="J10358" s="7"/>
    </row>
    <row r="10359" spans="10:10" ht="15">
      <c r="J10359" s="7"/>
    </row>
    <row r="10360" spans="10:10" ht="15">
      <c r="J10360" s="7"/>
    </row>
    <row r="10361" spans="10:10" ht="15">
      <c r="J10361" s="7"/>
    </row>
    <row r="10362" spans="10:10" ht="15">
      <c r="J10362" s="7"/>
    </row>
    <row r="10363" spans="10:10" ht="15">
      <c r="J10363" s="7"/>
    </row>
    <row r="10364" spans="10:10" ht="15">
      <c r="J10364" s="7"/>
    </row>
    <row r="10365" spans="10:10" ht="15">
      <c r="J10365" s="7"/>
    </row>
    <row r="10366" spans="10:10" ht="15">
      <c r="J10366" s="7"/>
    </row>
    <row r="10367" spans="10:10" ht="15">
      <c r="J10367" s="7"/>
    </row>
    <row r="10368" spans="10:10" ht="15">
      <c r="J10368" s="7"/>
    </row>
    <row r="10369" spans="10:10" ht="15">
      <c r="J10369" s="7"/>
    </row>
    <row r="10370" spans="10:10" ht="15">
      <c r="J10370" s="7"/>
    </row>
    <row r="10371" spans="10:10" ht="15">
      <c r="J10371" s="7"/>
    </row>
    <row r="10372" spans="10:10" ht="15">
      <c r="J10372" s="7"/>
    </row>
    <row r="10373" spans="10:10" ht="15">
      <c r="J10373" s="7"/>
    </row>
    <row r="10374" spans="10:10" ht="15">
      <c r="J10374" s="7"/>
    </row>
    <row r="10375" spans="10:10" ht="15">
      <c r="J10375" s="7"/>
    </row>
    <row r="10376" spans="10:10" ht="15">
      <c r="J10376" s="7"/>
    </row>
    <row r="10377" spans="10:10" ht="15">
      <c r="J10377" s="7"/>
    </row>
    <row r="10378" spans="10:10" ht="15">
      <c r="J10378" s="7"/>
    </row>
    <row r="10379" spans="10:10" ht="15">
      <c r="J10379" s="7"/>
    </row>
    <row r="10380" spans="10:10" ht="15">
      <c r="J10380" s="7"/>
    </row>
    <row r="10381" spans="10:10" ht="15">
      <c r="J10381" s="7"/>
    </row>
    <row r="10382" spans="10:10" ht="15">
      <c r="J10382" s="7"/>
    </row>
    <row r="10383" spans="10:10" ht="15">
      <c r="J10383" s="7"/>
    </row>
    <row r="10384" spans="10:10" ht="15">
      <c r="J10384" s="7"/>
    </row>
    <row r="10385" spans="10:10" ht="15">
      <c r="J10385" s="7"/>
    </row>
    <row r="10386" spans="10:10" ht="15">
      <c r="J10386" s="7"/>
    </row>
    <row r="10387" spans="10:10" ht="15">
      <c r="J10387" s="7"/>
    </row>
    <row r="10388" spans="10:10" ht="15">
      <c r="J10388" s="7"/>
    </row>
    <row r="10389" spans="10:10" ht="15">
      <c r="J10389" s="7"/>
    </row>
    <row r="10390" spans="10:10" ht="15">
      <c r="J10390" s="7"/>
    </row>
    <row r="10391" spans="10:10" ht="15">
      <c r="J10391" s="7"/>
    </row>
    <row r="10392" spans="10:10" ht="15">
      <c r="J10392" s="7"/>
    </row>
    <row r="10393" spans="10:10" ht="15">
      <c r="J10393" s="7"/>
    </row>
    <row r="10394" spans="10:10" ht="15">
      <c r="J10394" s="7"/>
    </row>
    <row r="10395" spans="10:10" ht="15">
      <c r="J10395" s="7"/>
    </row>
    <row r="10396" spans="10:10" ht="15">
      <c r="J10396" s="7"/>
    </row>
    <row r="10397" spans="10:10" ht="15">
      <c r="J10397" s="7"/>
    </row>
    <row r="10398" spans="10:10" ht="15">
      <c r="J10398" s="7"/>
    </row>
    <row r="10399" spans="10:10" ht="15">
      <c r="J10399" s="7"/>
    </row>
    <row r="10400" spans="10:10" ht="15">
      <c r="J10400" s="7"/>
    </row>
    <row r="10401" spans="10:10" ht="15">
      <c r="J10401" s="7"/>
    </row>
    <row r="10402" spans="10:10" ht="15">
      <c r="J10402" s="7"/>
    </row>
    <row r="10403" spans="10:10" ht="15">
      <c r="J10403" s="7"/>
    </row>
    <row r="10404" spans="10:10" ht="15">
      <c r="J10404" s="7"/>
    </row>
    <row r="10405" spans="10:10" ht="15">
      <c r="J10405" s="7"/>
    </row>
    <row r="10406" spans="10:10" ht="15">
      <c r="J10406" s="7"/>
    </row>
    <row r="10407" spans="10:10" ht="15">
      <c r="J10407" s="7"/>
    </row>
    <row r="10408" spans="10:10" ht="15">
      <c r="J10408" s="7"/>
    </row>
    <row r="10409" spans="10:10" ht="15">
      <c r="J10409" s="7"/>
    </row>
    <row r="10410" spans="10:10" ht="15">
      <c r="J10410" s="7"/>
    </row>
    <row r="10411" spans="10:10" ht="15">
      <c r="J10411" s="7"/>
    </row>
    <row r="10412" spans="10:10" ht="15">
      <c r="J10412" s="7"/>
    </row>
    <row r="10413" spans="10:10" ht="15">
      <c r="J10413" s="7"/>
    </row>
    <row r="10414" spans="10:10" ht="15">
      <c r="J10414" s="7"/>
    </row>
    <row r="10415" spans="10:10" ht="15">
      <c r="J10415" s="7"/>
    </row>
    <row r="10416" spans="10:10" ht="15">
      <c r="J10416" s="7"/>
    </row>
    <row r="10417" spans="10:10" ht="15">
      <c r="J10417" s="7"/>
    </row>
    <row r="10418" spans="10:10" ht="15">
      <c r="J10418" s="7"/>
    </row>
    <row r="10419" spans="10:10" ht="15">
      <c r="J10419" s="7"/>
    </row>
    <row r="10420" spans="10:10" ht="15">
      <c r="J10420" s="7"/>
    </row>
    <row r="10421" spans="10:10" ht="15">
      <c r="J10421" s="7"/>
    </row>
    <row r="10422" spans="10:10" ht="15">
      <c r="J10422" s="7"/>
    </row>
    <row r="10423" spans="10:10" ht="15">
      <c r="J10423" s="7"/>
    </row>
    <row r="10424" spans="10:10" ht="15">
      <c r="J10424" s="7"/>
    </row>
    <row r="10425" spans="10:10" ht="15">
      <c r="J10425" s="7"/>
    </row>
    <row r="10426" spans="10:10" ht="15">
      <c r="J10426" s="7"/>
    </row>
    <row r="10427" spans="10:10" ht="15">
      <c r="J10427" s="7"/>
    </row>
    <row r="10428" spans="10:10" ht="15">
      <c r="J10428" s="7"/>
    </row>
    <row r="10429" spans="10:10" ht="15">
      <c r="J10429" s="7"/>
    </row>
    <row r="10430" spans="10:10" ht="15">
      <c r="J10430" s="7"/>
    </row>
    <row r="10431" spans="10:10" ht="15">
      <c r="J10431" s="7"/>
    </row>
    <row r="10432" spans="10:10" ht="15">
      <c r="J10432" s="7"/>
    </row>
    <row r="10433" spans="10:10" ht="15">
      <c r="J10433" s="7"/>
    </row>
    <row r="10434" spans="10:10" ht="15">
      <c r="J10434" s="7"/>
    </row>
    <row r="10435" spans="10:10" ht="15">
      <c r="J10435" s="7"/>
    </row>
    <row r="10436" spans="10:10" ht="15">
      <c r="J10436" s="7"/>
    </row>
    <row r="10437" spans="10:10" ht="15">
      <c r="J10437" s="7"/>
    </row>
    <row r="10438" spans="10:10" ht="15">
      <c r="J10438" s="7"/>
    </row>
    <row r="10439" spans="10:10" ht="15">
      <c r="J10439" s="7"/>
    </row>
    <row r="10440" spans="10:10" ht="15">
      <c r="J10440" s="7"/>
    </row>
    <row r="10441" spans="10:10" ht="15">
      <c r="J10441" s="7"/>
    </row>
    <row r="10442" spans="10:10" ht="15">
      <c r="J10442" s="7"/>
    </row>
    <row r="10443" spans="10:10" ht="15">
      <c r="J10443" s="7"/>
    </row>
    <row r="10444" spans="10:10" ht="15">
      <c r="J10444" s="7"/>
    </row>
    <row r="10445" spans="10:10" ht="15">
      <c r="J10445" s="7"/>
    </row>
    <row r="10446" spans="10:10" ht="15">
      <c r="J10446" s="7"/>
    </row>
    <row r="10447" spans="10:10" ht="15">
      <c r="J10447" s="7"/>
    </row>
    <row r="10448" spans="10:10" ht="15">
      <c r="J10448" s="7"/>
    </row>
    <row r="10449" spans="10:10" ht="15">
      <c r="J10449" s="7"/>
    </row>
    <row r="10450" spans="10:10" ht="15">
      <c r="J10450" s="7"/>
    </row>
    <row r="10451" spans="10:10" ht="15">
      <c r="J10451" s="7"/>
    </row>
    <row r="10452" spans="10:10" ht="15">
      <c r="J10452" s="7"/>
    </row>
    <row r="10453" spans="10:10" ht="15">
      <c r="J10453" s="7"/>
    </row>
    <row r="10454" spans="10:10" ht="15">
      <c r="J10454" s="7"/>
    </row>
    <row r="10455" spans="10:10" ht="15">
      <c r="J10455" s="7"/>
    </row>
    <row r="10456" spans="10:10" ht="15">
      <c r="J10456" s="7"/>
    </row>
    <row r="10457" spans="10:10" ht="15">
      <c r="J10457" s="7"/>
    </row>
    <row r="10458" spans="10:10" ht="15">
      <c r="J10458" s="7"/>
    </row>
    <row r="10459" spans="10:10" ht="15">
      <c r="J10459" s="7"/>
    </row>
    <row r="10460" spans="10:10" ht="15">
      <c r="J10460" s="7"/>
    </row>
    <row r="10461" spans="10:10" ht="15">
      <c r="J10461" s="7"/>
    </row>
    <row r="10462" spans="10:10" ht="15">
      <c r="J10462" s="7"/>
    </row>
    <row r="10463" spans="10:10" ht="15">
      <c r="J10463" s="7"/>
    </row>
    <row r="10464" spans="10:10" ht="15">
      <c r="J10464" s="7"/>
    </row>
    <row r="10465" spans="10:10" ht="15">
      <c r="J10465" s="7"/>
    </row>
    <row r="10466" spans="10:10" ht="15">
      <c r="J10466" s="7"/>
    </row>
    <row r="10467" spans="10:10" ht="15">
      <c r="J10467" s="7"/>
    </row>
    <row r="10468" spans="10:10" ht="15">
      <c r="J10468" s="7"/>
    </row>
    <row r="10469" spans="10:10" ht="15">
      <c r="J10469" s="7"/>
    </row>
    <row r="10470" spans="10:10" ht="15">
      <c r="J10470" s="7"/>
    </row>
    <row r="10471" spans="10:10" ht="15">
      <c r="J10471" s="7"/>
    </row>
    <row r="10472" spans="10:10" ht="15">
      <c r="J10472" s="7"/>
    </row>
    <row r="10473" spans="10:10" ht="15">
      <c r="J10473" s="7"/>
    </row>
    <row r="10474" spans="10:10" ht="15">
      <c r="J10474" s="7"/>
    </row>
    <row r="10475" spans="10:10" ht="15">
      <c r="J10475" s="7"/>
    </row>
    <row r="10476" spans="10:10" ht="15">
      <c r="J10476" s="7"/>
    </row>
    <row r="10477" spans="10:10" ht="15">
      <c r="J10477" s="7"/>
    </row>
    <row r="10478" spans="10:10" ht="15">
      <c r="J10478" s="7"/>
    </row>
    <row r="10479" spans="10:10" ht="15">
      <c r="J10479" s="7"/>
    </row>
    <row r="10480" spans="10:10" ht="15">
      <c r="J10480" s="7"/>
    </row>
    <row r="10481" spans="10:10" ht="15">
      <c r="J10481" s="7"/>
    </row>
    <row r="10482" spans="10:10" ht="15">
      <c r="J10482" s="7"/>
    </row>
    <row r="10483" spans="10:10" ht="15">
      <c r="J10483" s="7"/>
    </row>
    <row r="10484" spans="10:10" ht="15">
      <c r="J10484" s="7"/>
    </row>
    <row r="10485" spans="10:10" ht="15">
      <c r="J10485" s="7"/>
    </row>
    <row r="10486" spans="10:10" ht="15">
      <c r="J10486" s="7"/>
    </row>
    <row r="10487" spans="10:10" ht="15">
      <c r="J10487" s="7"/>
    </row>
    <row r="10488" spans="10:10" ht="15">
      <c r="J10488" s="7"/>
    </row>
    <row r="10489" spans="10:10" ht="15">
      <c r="J10489" s="7"/>
    </row>
    <row r="10490" spans="10:10" ht="15">
      <c r="J10490" s="7"/>
    </row>
    <row r="10491" spans="10:10" ht="15">
      <c r="J10491" s="7"/>
    </row>
    <row r="10492" spans="10:10" ht="15">
      <c r="J10492" s="7"/>
    </row>
    <row r="10493" spans="10:10" ht="15">
      <c r="J10493" s="7"/>
    </row>
    <row r="10494" spans="10:10" ht="15">
      <c r="J10494" s="7"/>
    </row>
    <row r="10495" spans="10:10" ht="15">
      <c r="J10495" s="7"/>
    </row>
    <row r="10496" spans="10:10" ht="15">
      <c r="J10496" s="7"/>
    </row>
    <row r="10497" spans="10:10" ht="15">
      <c r="J10497" s="7"/>
    </row>
    <row r="10498" spans="10:10" ht="15">
      <c r="J10498" s="7"/>
    </row>
    <row r="10499" spans="10:10" ht="15">
      <c r="J10499" s="7"/>
    </row>
    <row r="10500" spans="10:10" ht="15">
      <c r="J10500" s="7"/>
    </row>
    <row r="10501" spans="10:10" ht="15">
      <c r="J10501" s="7"/>
    </row>
    <row r="10502" spans="10:10" ht="15">
      <c r="J10502" s="7"/>
    </row>
    <row r="10503" spans="10:10" ht="15">
      <c r="J10503" s="7"/>
    </row>
    <row r="10504" spans="10:10" ht="15">
      <c r="J10504" s="7"/>
    </row>
    <row r="10505" spans="10:10" ht="15">
      <c r="J10505" s="7"/>
    </row>
    <row r="10506" spans="10:10" ht="15">
      <c r="J10506" s="7"/>
    </row>
    <row r="10507" spans="10:10" ht="15">
      <c r="J10507" s="7"/>
    </row>
    <row r="10508" spans="10:10" ht="15">
      <c r="J10508" s="7"/>
    </row>
    <row r="10509" spans="10:10" ht="15">
      <c r="J10509" s="7"/>
    </row>
    <row r="10510" spans="10:10" ht="15">
      <c r="J10510" s="7"/>
    </row>
    <row r="10511" spans="10:10" ht="15">
      <c r="J10511" s="7"/>
    </row>
    <row r="10512" spans="10:10" ht="15">
      <c r="J10512" s="7"/>
    </row>
    <row r="10513" spans="10:10" ht="15">
      <c r="J10513" s="7"/>
    </row>
    <row r="10514" spans="10:10" ht="15">
      <c r="J10514" s="7"/>
    </row>
    <row r="10515" spans="10:10" ht="15">
      <c r="J10515" s="7"/>
    </row>
    <row r="10516" spans="10:10" ht="15">
      <c r="J10516" s="7"/>
    </row>
    <row r="10517" spans="10:10" ht="15">
      <c r="J10517" s="7"/>
    </row>
    <row r="10518" spans="10:10" ht="15">
      <c r="J10518" s="7"/>
    </row>
    <row r="10519" spans="10:10" ht="15">
      <c r="J10519" s="7"/>
    </row>
    <row r="10520" spans="10:10" ht="15">
      <c r="J10520" s="7"/>
    </row>
    <row r="10521" spans="10:10" ht="15">
      <c r="J10521" s="7"/>
    </row>
    <row r="10522" spans="10:10" ht="15">
      <c r="J10522" s="7"/>
    </row>
    <row r="10523" spans="10:10" ht="15">
      <c r="J10523" s="7"/>
    </row>
    <row r="10524" spans="10:10" ht="15">
      <c r="J10524" s="7"/>
    </row>
    <row r="10525" spans="10:10" ht="15">
      <c r="J10525" s="7"/>
    </row>
    <row r="10526" spans="10:10" ht="15">
      <c r="J10526" s="7"/>
    </row>
    <row r="10527" spans="10:10" ht="15">
      <c r="J10527" s="7"/>
    </row>
    <row r="10528" spans="10:10" ht="15">
      <c r="J10528" s="7"/>
    </row>
    <row r="10529" spans="10:10" ht="15">
      <c r="J10529" s="7"/>
    </row>
    <row r="10530" spans="10:10" ht="15">
      <c r="J10530" s="7"/>
    </row>
    <row r="10531" spans="10:10" ht="15">
      <c r="J10531" s="7"/>
    </row>
    <row r="10532" spans="10:10" ht="15">
      <c r="J10532" s="7"/>
    </row>
    <row r="10533" spans="10:10" ht="15">
      <c r="J10533" s="7"/>
    </row>
    <row r="10534" spans="10:10" ht="15">
      <c r="J10534" s="7"/>
    </row>
    <row r="10535" spans="10:10" ht="15">
      <c r="J10535" s="7"/>
    </row>
    <row r="10536" spans="10:10" ht="15">
      <c r="J10536" s="7"/>
    </row>
    <row r="10537" spans="10:10" ht="15">
      <c r="J10537" s="7"/>
    </row>
    <row r="10538" spans="10:10" ht="15">
      <c r="J10538" s="7"/>
    </row>
    <row r="10539" spans="10:10" ht="15">
      <c r="J10539" s="7"/>
    </row>
    <row r="10540" spans="10:10" ht="15">
      <c r="J10540" s="7"/>
    </row>
    <row r="10541" spans="10:10" ht="15">
      <c r="J10541" s="7"/>
    </row>
    <row r="10542" spans="10:10" ht="15">
      <c r="J10542" s="7"/>
    </row>
    <row r="10543" spans="10:10" ht="15">
      <c r="J10543" s="7"/>
    </row>
    <row r="10544" spans="10:10" ht="15">
      <c r="J10544" s="7"/>
    </row>
    <row r="10545" spans="10:10" ht="15">
      <c r="J10545" s="7"/>
    </row>
    <row r="10546" spans="10:10" ht="15">
      <c r="J10546" s="7"/>
    </row>
    <row r="10547" spans="10:10" ht="15">
      <c r="J10547" s="7"/>
    </row>
    <row r="10548" spans="10:10" ht="15">
      <c r="J10548" s="7"/>
    </row>
    <row r="10549" spans="10:10" ht="15">
      <c r="J10549" s="7"/>
    </row>
    <row r="10550" spans="10:10" ht="15">
      <c r="J10550" s="7"/>
    </row>
    <row r="10551" spans="10:10" ht="15">
      <c r="J10551" s="7"/>
    </row>
    <row r="10552" spans="10:10" ht="15">
      <c r="J10552" s="7"/>
    </row>
    <row r="10553" spans="10:10" ht="15">
      <c r="J10553" s="7"/>
    </row>
    <row r="10554" spans="10:10" ht="15">
      <c r="J10554" s="7"/>
    </row>
    <row r="10555" spans="10:10" ht="15">
      <c r="J10555" s="7"/>
    </row>
    <row r="10556" spans="10:10" ht="15">
      <c r="J10556" s="7"/>
    </row>
    <row r="10557" spans="10:10" ht="15">
      <c r="J10557" s="7"/>
    </row>
    <row r="10558" spans="10:10" ht="15">
      <c r="J10558" s="7"/>
    </row>
    <row r="10559" spans="10:10" ht="15">
      <c r="J10559" s="7"/>
    </row>
    <row r="10560" spans="10:10" ht="15">
      <c r="J10560" s="7"/>
    </row>
    <row r="10561" spans="10:10" ht="15">
      <c r="J10561" s="7"/>
    </row>
    <row r="10562" spans="10:10" ht="15">
      <c r="J10562" s="7"/>
    </row>
    <row r="10563" spans="10:10" ht="15">
      <c r="J10563" s="7"/>
    </row>
    <row r="10564" spans="10:10" ht="15">
      <c r="J10564" s="7"/>
    </row>
    <row r="10565" spans="10:10" ht="15">
      <c r="J10565" s="7"/>
    </row>
    <row r="10566" spans="10:10" ht="15">
      <c r="J10566" s="7"/>
    </row>
    <row r="10567" spans="10:10" ht="15">
      <c r="J10567" s="7"/>
    </row>
    <row r="10568" spans="10:10" ht="15">
      <c r="J10568" s="7"/>
    </row>
    <row r="10569" spans="10:10" ht="15">
      <c r="J10569" s="7"/>
    </row>
    <row r="10570" spans="10:10" ht="15">
      <c r="J10570" s="7"/>
    </row>
    <row r="10571" spans="10:10" ht="15">
      <c r="J10571" s="7"/>
    </row>
    <row r="10572" spans="10:10" ht="15">
      <c r="J10572" s="7"/>
    </row>
    <row r="10573" spans="10:10" ht="15">
      <c r="J10573" s="7"/>
    </row>
    <row r="10574" spans="10:10" ht="15">
      <c r="J10574" s="7"/>
    </row>
    <row r="10575" spans="10:10" ht="15">
      <c r="J10575" s="7"/>
    </row>
    <row r="10576" spans="10:10" ht="15">
      <c r="J10576" s="7"/>
    </row>
    <row r="10577" spans="10:10" ht="15">
      <c r="J10577" s="7"/>
    </row>
    <row r="10578" spans="10:10" ht="15">
      <c r="J10578" s="7"/>
    </row>
    <row r="10579" spans="10:10" ht="15">
      <c r="J10579" s="7"/>
    </row>
    <row r="10580" spans="10:10" ht="15">
      <c r="J10580" s="7"/>
    </row>
    <row r="10581" spans="10:10" ht="15">
      <c r="J10581" s="7"/>
    </row>
    <row r="10582" spans="10:10" ht="15">
      <c r="J10582" s="7"/>
    </row>
    <row r="10583" spans="10:10" ht="15">
      <c r="J10583" s="7"/>
    </row>
    <row r="10584" spans="10:10" ht="15">
      <c r="J10584" s="7"/>
    </row>
    <row r="10585" spans="10:10" ht="15">
      <c r="J10585" s="7"/>
    </row>
    <row r="10586" spans="10:10" ht="15">
      <c r="J10586" s="7"/>
    </row>
    <row r="10587" spans="10:10" ht="15">
      <c r="J10587" s="7"/>
    </row>
    <row r="10588" spans="10:10" ht="15">
      <c r="J10588" s="7"/>
    </row>
    <row r="10589" spans="10:10" ht="15">
      <c r="J10589" s="7"/>
    </row>
    <row r="10590" spans="10:10" ht="15">
      <c r="J10590" s="7"/>
    </row>
    <row r="10591" spans="10:10" ht="15">
      <c r="J10591" s="7"/>
    </row>
    <row r="10592" spans="10:10" ht="15">
      <c r="J10592" s="7"/>
    </row>
    <row r="10593" spans="10:10" ht="15">
      <c r="J10593" s="7"/>
    </row>
    <row r="10594" spans="10:10" ht="15">
      <c r="J10594" s="7"/>
    </row>
    <row r="10595" spans="10:10" ht="15">
      <c r="J10595" s="7"/>
    </row>
    <row r="10596" spans="10:10" ht="15">
      <c r="J10596" s="7"/>
    </row>
    <row r="10597" spans="10:10" ht="15">
      <c r="J10597" s="7"/>
    </row>
    <row r="10598" spans="10:10" ht="15">
      <c r="J10598" s="7"/>
    </row>
    <row r="10599" spans="10:10" ht="15">
      <c r="J10599" s="7"/>
    </row>
    <row r="10600" spans="10:10" ht="15">
      <c r="J10600" s="7"/>
    </row>
    <row r="10601" spans="10:10" ht="15">
      <c r="J10601" s="7"/>
    </row>
    <row r="10602" spans="10:10" ht="15">
      <c r="J10602" s="7"/>
    </row>
    <row r="10603" spans="10:10" ht="15">
      <c r="J10603" s="7"/>
    </row>
    <row r="10604" spans="10:10" ht="15">
      <c r="J10604" s="7"/>
    </row>
    <row r="10605" spans="10:10" ht="15">
      <c r="J10605" s="7"/>
    </row>
    <row r="10606" spans="10:10" ht="15">
      <c r="J10606" s="7"/>
    </row>
    <row r="10607" spans="10:10" ht="15">
      <c r="J10607" s="7"/>
    </row>
    <row r="10608" spans="10:10" ht="15">
      <c r="J10608" s="7"/>
    </row>
    <row r="10609" spans="10:10" ht="15">
      <c r="J10609" s="7"/>
    </row>
    <row r="10610" spans="10:10" ht="15">
      <c r="J10610" s="7"/>
    </row>
    <row r="10611" spans="10:10" ht="15">
      <c r="J10611" s="7"/>
    </row>
    <row r="10612" spans="10:10" ht="15">
      <c r="J10612" s="7"/>
    </row>
    <row r="10613" spans="10:10" ht="15">
      <c r="J10613" s="7"/>
    </row>
    <row r="10614" spans="10:10" ht="15">
      <c r="J10614" s="7"/>
    </row>
    <row r="10615" spans="10:10" ht="15">
      <c r="J10615" s="7"/>
    </row>
    <row r="10616" spans="10:10" ht="15">
      <c r="J10616" s="7"/>
    </row>
    <row r="10617" spans="10:10" ht="15">
      <c r="J10617" s="7"/>
    </row>
    <row r="10618" spans="10:10" ht="15">
      <c r="J10618" s="7"/>
    </row>
    <row r="10619" spans="10:10" ht="15">
      <c r="J10619" s="7"/>
    </row>
    <row r="10620" spans="10:10" ht="15">
      <c r="J10620" s="7"/>
    </row>
    <row r="10621" spans="10:10" ht="15">
      <c r="J10621" s="7"/>
    </row>
    <row r="10622" spans="10:10" ht="15">
      <c r="J10622" s="7"/>
    </row>
    <row r="10623" spans="10:10" ht="15">
      <c r="J10623" s="7"/>
    </row>
    <row r="10624" spans="10:10" ht="15">
      <c r="J10624" s="7"/>
    </row>
    <row r="10625" spans="10:10" ht="15">
      <c r="J10625" s="7"/>
    </row>
    <row r="10626" spans="10:10" ht="15">
      <c r="J10626" s="7"/>
    </row>
    <row r="10627" spans="10:10" ht="15">
      <c r="J10627" s="7"/>
    </row>
    <row r="10628" spans="10:10" ht="15">
      <c r="J10628" s="7"/>
    </row>
    <row r="10629" spans="10:10" ht="15">
      <c r="J10629" s="7"/>
    </row>
    <row r="10630" spans="10:10" ht="15">
      <c r="J10630" s="7"/>
    </row>
    <row r="10631" spans="10:10" ht="15">
      <c r="J10631" s="7"/>
    </row>
    <row r="10632" spans="10:10" ht="15">
      <c r="J10632" s="7"/>
    </row>
    <row r="10633" spans="10:10" ht="15">
      <c r="J10633" s="7"/>
    </row>
    <row r="10634" spans="10:10" ht="15">
      <c r="J10634" s="7"/>
    </row>
    <row r="10635" spans="10:10" ht="15">
      <c r="J10635" s="7"/>
    </row>
    <row r="10636" spans="10:10" ht="15">
      <c r="J10636" s="7"/>
    </row>
    <row r="10637" spans="10:10" ht="15">
      <c r="J10637" s="7"/>
    </row>
    <row r="10638" spans="10:10" ht="15">
      <c r="J10638" s="7"/>
    </row>
    <row r="10639" spans="10:10" ht="15">
      <c r="J10639" s="7"/>
    </row>
    <row r="10640" spans="10:10" ht="15">
      <c r="J10640" s="7"/>
    </row>
    <row r="10641" spans="10:10" ht="15">
      <c r="J10641" s="7"/>
    </row>
    <row r="10642" spans="10:10" ht="15">
      <c r="J10642" s="7"/>
    </row>
    <row r="10643" spans="10:10" ht="15">
      <c r="J10643" s="7"/>
    </row>
    <row r="10644" spans="10:10" ht="15">
      <c r="J10644" s="7"/>
    </row>
    <row r="10645" spans="10:10" ht="15">
      <c r="J10645" s="7"/>
    </row>
    <row r="10646" spans="10:10" ht="15">
      <c r="J10646" s="7"/>
    </row>
    <row r="10647" spans="10:10" ht="15">
      <c r="J10647" s="7"/>
    </row>
    <row r="10648" spans="10:10" ht="15">
      <c r="J10648" s="7"/>
    </row>
    <row r="10649" spans="10:10" ht="15">
      <c r="J10649" s="7"/>
    </row>
    <row r="10650" spans="10:10" ht="15">
      <c r="J10650" s="7"/>
    </row>
    <row r="10651" spans="10:10" ht="15">
      <c r="J10651" s="7"/>
    </row>
    <row r="10652" spans="10:10" ht="15">
      <c r="J10652" s="7"/>
    </row>
    <row r="10653" spans="10:10" ht="15">
      <c r="J10653" s="7"/>
    </row>
    <row r="10654" spans="10:10" ht="15">
      <c r="J10654" s="7"/>
    </row>
    <row r="10655" spans="10:10" ht="15">
      <c r="J10655" s="7"/>
    </row>
    <row r="10656" spans="10:10" ht="15">
      <c r="J10656" s="7"/>
    </row>
    <row r="10657" spans="10:10" ht="15">
      <c r="J10657" s="7"/>
    </row>
    <row r="10658" spans="10:10" ht="15">
      <c r="J10658" s="7"/>
    </row>
    <row r="10659" spans="10:10" ht="15">
      <c r="J10659" s="7"/>
    </row>
    <row r="10660" spans="10:10" ht="15">
      <c r="J10660" s="7"/>
    </row>
    <row r="10661" spans="10:10" ht="15">
      <c r="J10661" s="7"/>
    </row>
    <row r="10662" spans="10:10" ht="15">
      <c r="J10662" s="7"/>
    </row>
    <row r="10663" spans="10:10" ht="15">
      <c r="J10663" s="7"/>
    </row>
    <row r="10664" spans="10:10" ht="15">
      <c r="J10664" s="7"/>
    </row>
    <row r="10665" spans="10:10" ht="15">
      <c r="J10665" s="7"/>
    </row>
    <row r="10666" spans="10:10" ht="15">
      <c r="J10666" s="7"/>
    </row>
    <row r="10667" spans="10:10" ht="15">
      <c r="J10667" s="7"/>
    </row>
    <row r="10668" spans="10:10" ht="15">
      <c r="J10668" s="7"/>
    </row>
    <row r="10669" spans="10:10" ht="15">
      <c r="J10669" s="7"/>
    </row>
    <row r="10670" spans="10:10" ht="15">
      <c r="J10670" s="7"/>
    </row>
    <row r="10671" spans="10:10" ht="15">
      <c r="J10671" s="7"/>
    </row>
    <row r="10672" spans="10:10" ht="15">
      <c r="J10672" s="7"/>
    </row>
    <row r="10673" spans="10:10" ht="15">
      <c r="J10673" s="7"/>
    </row>
    <row r="10674" spans="10:10" ht="15">
      <c r="J10674" s="7"/>
    </row>
    <row r="10675" spans="10:10" ht="15">
      <c r="J10675" s="7"/>
    </row>
    <row r="10676" spans="10:10" ht="15">
      <c r="J10676" s="7"/>
    </row>
    <row r="10677" spans="10:10" ht="15">
      <c r="J10677" s="7"/>
    </row>
    <row r="10678" spans="10:10" ht="15">
      <c r="J10678" s="7"/>
    </row>
    <row r="10679" spans="10:10" ht="15">
      <c r="J10679" s="7"/>
    </row>
    <row r="10680" spans="10:10" ht="15">
      <c r="J10680" s="7"/>
    </row>
    <row r="10681" spans="10:10" ht="15">
      <c r="J10681" s="7"/>
    </row>
    <row r="10682" spans="10:10" ht="15">
      <c r="J10682" s="7"/>
    </row>
    <row r="10683" spans="10:10" ht="15">
      <c r="J10683" s="7"/>
    </row>
    <row r="10684" spans="10:10" ht="15">
      <c r="J10684" s="7"/>
    </row>
    <row r="10685" spans="10:10" ht="15">
      <c r="J10685" s="7"/>
    </row>
    <row r="10686" spans="10:10" ht="15">
      <c r="J10686" s="7"/>
    </row>
    <row r="10687" spans="10:10" ht="15">
      <c r="J10687" s="7"/>
    </row>
    <row r="10688" spans="10:10" ht="15">
      <c r="J10688" s="7"/>
    </row>
    <row r="10689" spans="10:10" ht="15">
      <c r="J10689" s="7"/>
    </row>
    <row r="10690" spans="10:10" ht="15">
      <c r="J10690" s="7"/>
    </row>
    <row r="10691" spans="10:10" ht="15">
      <c r="J10691" s="7"/>
    </row>
    <row r="10692" spans="10:10" ht="15">
      <c r="J10692" s="7"/>
    </row>
    <row r="10693" spans="10:10" ht="15">
      <c r="J10693" s="7"/>
    </row>
    <row r="10694" spans="10:10" ht="15">
      <c r="J10694" s="7"/>
    </row>
    <row r="10695" spans="10:10" ht="15">
      <c r="J10695" s="7"/>
    </row>
    <row r="10696" spans="10:10" ht="15">
      <c r="J10696" s="7"/>
    </row>
    <row r="10697" spans="10:10" ht="15">
      <c r="J10697" s="7"/>
    </row>
    <row r="10698" spans="10:10" ht="15">
      <c r="J10698" s="7"/>
    </row>
    <row r="10699" spans="10:10" ht="15">
      <c r="J10699" s="7"/>
    </row>
    <row r="10700" spans="10:10" ht="15">
      <c r="J10700" s="7"/>
    </row>
    <row r="10701" spans="10:10" ht="15">
      <c r="J10701" s="7"/>
    </row>
    <row r="10702" spans="10:10" ht="15">
      <c r="J10702" s="7"/>
    </row>
    <row r="10703" spans="10:10" ht="15">
      <c r="J10703" s="7"/>
    </row>
    <row r="10704" spans="10:10" ht="15">
      <c r="J10704" s="7"/>
    </row>
    <row r="10705" spans="10:10" ht="15">
      <c r="J10705" s="7"/>
    </row>
    <row r="10706" spans="10:10" ht="15">
      <c r="J10706" s="7"/>
    </row>
    <row r="10707" spans="10:10" ht="15">
      <c r="J10707" s="7"/>
    </row>
    <row r="10708" spans="10:10" ht="15">
      <c r="J10708" s="7"/>
    </row>
    <row r="10709" spans="10:10" ht="15">
      <c r="J10709" s="7"/>
    </row>
    <row r="10710" spans="10:10" ht="15">
      <c r="J10710" s="7"/>
    </row>
    <row r="10711" spans="10:10" ht="15">
      <c r="J10711" s="7"/>
    </row>
    <row r="10712" spans="10:10" ht="15">
      <c r="J10712" s="7"/>
    </row>
    <row r="10713" spans="10:10" ht="15">
      <c r="J10713" s="7"/>
    </row>
    <row r="10714" spans="10:10" ht="15">
      <c r="J10714" s="7"/>
    </row>
    <row r="10715" spans="10:10" ht="15">
      <c r="J10715" s="7"/>
    </row>
    <row r="10716" spans="10:10" ht="15">
      <c r="J10716" s="7"/>
    </row>
    <row r="10717" spans="10:10" ht="15">
      <c r="J10717" s="7"/>
    </row>
    <row r="10718" spans="10:10" ht="15">
      <c r="J10718" s="7"/>
    </row>
    <row r="10719" spans="10:10" ht="15">
      <c r="J10719" s="7"/>
    </row>
    <row r="10720" spans="10:10" ht="15">
      <c r="J10720" s="7"/>
    </row>
    <row r="10721" spans="10:10" ht="15">
      <c r="J10721" s="7"/>
    </row>
    <row r="10722" spans="10:10" ht="15">
      <c r="J10722" s="7"/>
    </row>
    <row r="10723" spans="10:10" ht="15">
      <c r="J10723" s="7"/>
    </row>
    <row r="10724" spans="10:10" ht="15">
      <c r="J10724" s="7"/>
    </row>
    <row r="10725" spans="10:10" ht="15">
      <c r="J10725" s="7"/>
    </row>
    <row r="10726" spans="10:10" ht="15">
      <c r="J10726" s="7"/>
    </row>
    <row r="10727" spans="10:10" ht="15">
      <c r="J10727" s="7"/>
    </row>
    <row r="10728" spans="10:10" ht="15">
      <c r="J10728" s="7"/>
    </row>
    <row r="10729" spans="10:10" ht="15">
      <c r="J10729" s="7"/>
    </row>
    <row r="10730" spans="10:10" ht="15">
      <c r="J10730" s="7"/>
    </row>
    <row r="10731" spans="10:10" ht="15">
      <c r="J10731" s="7"/>
    </row>
    <row r="10732" spans="10:10" ht="15">
      <c r="J10732" s="7"/>
    </row>
    <row r="10733" spans="10:10" ht="15">
      <c r="J10733" s="7"/>
    </row>
    <row r="10734" spans="10:10" ht="15">
      <c r="J10734" s="7"/>
    </row>
    <row r="10735" spans="10:10" ht="15">
      <c r="J10735" s="7"/>
    </row>
    <row r="10736" spans="10:10" ht="15">
      <c r="J10736" s="7"/>
    </row>
    <row r="10737" spans="10:10" ht="15">
      <c r="J10737" s="7"/>
    </row>
    <row r="10738" spans="10:10" ht="15">
      <c r="J10738" s="7"/>
    </row>
    <row r="10739" spans="10:10" ht="15">
      <c r="J10739" s="7"/>
    </row>
    <row r="10740" spans="10:10" ht="15">
      <c r="J10740" s="7"/>
    </row>
    <row r="10741" spans="10:10" ht="15">
      <c r="J10741" s="7"/>
    </row>
    <row r="10742" spans="10:10" ht="15">
      <c r="J10742" s="7"/>
    </row>
    <row r="10743" spans="10:10" ht="15">
      <c r="J10743" s="7"/>
    </row>
    <row r="10744" spans="10:10" ht="15">
      <c r="J10744" s="7"/>
    </row>
    <row r="10745" spans="10:10" ht="15">
      <c r="J10745" s="7"/>
    </row>
    <row r="10746" spans="10:10" ht="15">
      <c r="J10746" s="7"/>
    </row>
    <row r="10747" spans="10:10" ht="15">
      <c r="J10747" s="7"/>
    </row>
    <row r="10748" spans="10:10" ht="15">
      <c r="J10748" s="7"/>
    </row>
    <row r="10749" spans="10:10" ht="15">
      <c r="J10749" s="7"/>
    </row>
    <row r="10750" spans="10:10" ht="15">
      <c r="J10750" s="7"/>
    </row>
    <row r="10751" spans="10:10" ht="15">
      <c r="J10751" s="7"/>
    </row>
    <row r="10752" spans="10:10" ht="15">
      <c r="J10752" s="7"/>
    </row>
    <row r="10753" spans="10:10" ht="15">
      <c r="J10753" s="7"/>
    </row>
    <row r="10754" spans="10:10" ht="15">
      <c r="J10754" s="7"/>
    </row>
    <row r="10755" spans="10:10" ht="15">
      <c r="J10755" s="7"/>
    </row>
    <row r="10756" spans="10:10" ht="15">
      <c r="J10756" s="7"/>
    </row>
    <row r="10757" spans="10:10" ht="15">
      <c r="J10757" s="7"/>
    </row>
    <row r="10758" spans="10:10" ht="15">
      <c r="J10758" s="7"/>
    </row>
    <row r="10759" spans="10:10" ht="15">
      <c r="J10759" s="7"/>
    </row>
    <row r="10760" spans="10:10" ht="15">
      <c r="J10760" s="7"/>
    </row>
    <row r="10761" spans="10:10" ht="15">
      <c r="J10761" s="7"/>
    </row>
    <row r="10762" spans="10:10" ht="15">
      <c r="J10762" s="7"/>
    </row>
    <row r="10763" spans="10:10" ht="15">
      <c r="J10763" s="7"/>
    </row>
    <row r="10764" spans="10:10" ht="15">
      <c r="J10764" s="7"/>
    </row>
    <row r="10765" spans="10:10" ht="15">
      <c r="J10765" s="7"/>
    </row>
    <row r="10766" spans="10:10" ht="15">
      <c r="J10766" s="7"/>
    </row>
    <row r="10767" spans="10:10" ht="15">
      <c r="J10767" s="7"/>
    </row>
    <row r="10768" spans="10:10" ht="15">
      <c r="J10768" s="7"/>
    </row>
    <row r="10769" spans="10:10" ht="15">
      <c r="J10769" s="7"/>
    </row>
    <row r="10770" spans="10:10" ht="15">
      <c r="J10770" s="7"/>
    </row>
    <row r="10771" spans="10:10" ht="15">
      <c r="J10771" s="7"/>
    </row>
    <row r="10772" spans="10:10" ht="15">
      <c r="J10772" s="7"/>
    </row>
    <row r="10773" spans="10:10" ht="15">
      <c r="J10773" s="7"/>
    </row>
    <row r="10774" spans="10:10" ht="15">
      <c r="J10774" s="7"/>
    </row>
    <row r="10775" spans="10:10" ht="15">
      <c r="J10775" s="7"/>
    </row>
    <row r="10776" spans="10:10" ht="15">
      <c r="J10776" s="7"/>
    </row>
    <row r="10777" spans="10:10" ht="15">
      <c r="J10777" s="7"/>
    </row>
    <row r="10778" spans="10:10" ht="15">
      <c r="J10778" s="7"/>
    </row>
    <row r="10779" spans="10:10" ht="15">
      <c r="J10779" s="7"/>
    </row>
    <row r="10780" spans="10:10" ht="15">
      <c r="J10780" s="7"/>
    </row>
    <row r="10781" spans="10:10" ht="15">
      <c r="J10781" s="7"/>
    </row>
    <row r="10782" spans="10:10" ht="15">
      <c r="J10782" s="7"/>
    </row>
    <row r="10783" spans="10:10" ht="15">
      <c r="J10783" s="7"/>
    </row>
    <row r="10784" spans="10:10" ht="15">
      <c r="J10784" s="7"/>
    </row>
    <row r="10785" spans="10:10" ht="15">
      <c r="J10785" s="7"/>
    </row>
    <row r="10786" spans="10:10" ht="15">
      <c r="J10786" s="7"/>
    </row>
    <row r="10787" spans="10:10" ht="15">
      <c r="J10787" s="7"/>
    </row>
    <row r="10788" spans="10:10" ht="15">
      <c r="J10788" s="7"/>
    </row>
    <row r="10789" spans="10:10" ht="15">
      <c r="J10789" s="7"/>
    </row>
    <row r="10790" spans="10:10" ht="15">
      <c r="J10790" s="7"/>
    </row>
    <row r="10791" spans="10:10" ht="15">
      <c r="J10791" s="7"/>
    </row>
    <row r="10792" spans="10:10" ht="15">
      <c r="J10792" s="7"/>
    </row>
    <row r="10793" spans="10:10" ht="15">
      <c r="J10793" s="7"/>
    </row>
    <row r="10794" spans="10:10" ht="15">
      <c r="J10794" s="7"/>
    </row>
    <row r="10795" spans="10:10" ht="15">
      <c r="J10795" s="7"/>
    </row>
    <row r="10796" spans="10:10" ht="15">
      <c r="J10796" s="7"/>
    </row>
    <row r="10797" spans="10:10" ht="15">
      <c r="J10797" s="7"/>
    </row>
    <row r="10798" spans="10:10" ht="15">
      <c r="J10798" s="7"/>
    </row>
    <row r="10799" spans="10:10" ht="15">
      <c r="J10799" s="7"/>
    </row>
    <row r="10800" spans="10:10" ht="15">
      <c r="J10800" s="7"/>
    </row>
    <row r="10801" spans="10:10" ht="15">
      <c r="J10801" s="7"/>
    </row>
    <row r="10802" spans="10:10" ht="15">
      <c r="J10802" s="7"/>
    </row>
    <row r="10803" spans="10:10" ht="15">
      <c r="J10803" s="7"/>
    </row>
    <row r="10804" spans="10:10" ht="15">
      <c r="J10804" s="7"/>
    </row>
    <row r="10805" spans="10:10" ht="15">
      <c r="J10805" s="7"/>
    </row>
    <row r="10806" spans="10:10" ht="15">
      <c r="J10806" s="7"/>
    </row>
    <row r="10807" spans="10:10" ht="15">
      <c r="J10807" s="7"/>
    </row>
    <row r="10808" spans="10:10" ht="15">
      <c r="J10808" s="7"/>
    </row>
    <row r="10809" spans="10:10" ht="15">
      <c r="J10809" s="7"/>
    </row>
    <row r="10810" spans="10:10" ht="15">
      <c r="J10810" s="7"/>
    </row>
    <row r="10811" spans="10:10" ht="15">
      <c r="J10811" s="7"/>
    </row>
    <row r="10812" spans="10:10" ht="15">
      <c r="J10812" s="7"/>
    </row>
    <row r="10813" spans="10:10" ht="15">
      <c r="J10813" s="7"/>
    </row>
    <row r="10814" spans="10:10" ht="15">
      <c r="J10814" s="7"/>
    </row>
    <row r="10815" spans="10:10" ht="15">
      <c r="J10815" s="7"/>
    </row>
    <row r="10816" spans="10:10" ht="15">
      <c r="J10816" s="7"/>
    </row>
    <row r="10817" spans="10:10" ht="15">
      <c r="J10817" s="7"/>
    </row>
    <row r="10818" spans="10:10" ht="15">
      <c r="J10818" s="7"/>
    </row>
    <row r="10819" spans="10:10" ht="15">
      <c r="J10819" s="7"/>
    </row>
    <row r="10820" spans="10:10" ht="15">
      <c r="J10820" s="7"/>
    </row>
    <row r="10821" spans="10:10" ht="15">
      <c r="J10821" s="7"/>
    </row>
    <row r="10822" spans="10:10" ht="15">
      <c r="J10822" s="7"/>
    </row>
    <row r="10823" spans="10:10" ht="15">
      <c r="J10823" s="7"/>
    </row>
    <row r="10824" spans="10:10" ht="15">
      <c r="J10824" s="7"/>
    </row>
    <row r="10825" spans="10:10" ht="15">
      <c r="J10825" s="7"/>
    </row>
    <row r="10826" spans="10:10" ht="15">
      <c r="J10826" s="7"/>
    </row>
    <row r="10827" spans="10:10" ht="15">
      <c r="J10827" s="7"/>
    </row>
    <row r="10828" spans="10:10" ht="15">
      <c r="J10828" s="7"/>
    </row>
    <row r="10829" spans="10:10" ht="15">
      <c r="J10829" s="7"/>
    </row>
    <row r="10830" spans="10:10" ht="15">
      <c r="J10830" s="7"/>
    </row>
    <row r="10831" spans="10:10" ht="15">
      <c r="J10831" s="7"/>
    </row>
    <row r="10832" spans="10:10" ht="15">
      <c r="J10832" s="7"/>
    </row>
    <row r="10833" spans="10:10" ht="15">
      <c r="J10833" s="7"/>
    </row>
    <row r="10834" spans="10:10" ht="15">
      <c r="J10834" s="7"/>
    </row>
    <row r="10835" spans="10:10" ht="15">
      <c r="J10835" s="7"/>
    </row>
    <row r="10836" spans="10:10" ht="15">
      <c r="J10836" s="7"/>
    </row>
    <row r="10837" spans="10:10" ht="15">
      <c r="J10837" s="7"/>
    </row>
    <row r="10838" spans="10:10" ht="15">
      <c r="J10838" s="7"/>
    </row>
    <row r="10839" spans="10:10" ht="15">
      <c r="J10839" s="7"/>
    </row>
    <row r="10840" spans="10:10" ht="15">
      <c r="J10840" s="7"/>
    </row>
    <row r="10841" spans="10:10" ht="15">
      <c r="J10841" s="7"/>
    </row>
    <row r="10842" spans="10:10" ht="15">
      <c r="J10842" s="7"/>
    </row>
    <row r="10843" spans="10:10" ht="15">
      <c r="J10843" s="7"/>
    </row>
    <row r="10844" spans="10:10" ht="15">
      <c r="J10844" s="7"/>
    </row>
    <row r="10845" spans="10:10" ht="15">
      <c r="J10845" s="7"/>
    </row>
    <row r="10846" spans="10:10" ht="15">
      <c r="J10846" s="7"/>
    </row>
    <row r="10847" spans="10:10" ht="15">
      <c r="J10847" s="7"/>
    </row>
    <row r="10848" spans="10:10" ht="15">
      <c r="J10848" s="7"/>
    </row>
    <row r="10849" spans="10:10" ht="15">
      <c r="J10849" s="7"/>
    </row>
    <row r="10850" spans="10:10" ht="15">
      <c r="J10850" s="7"/>
    </row>
    <row r="10851" spans="10:10" ht="15">
      <c r="J10851" s="7"/>
    </row>
    <row r="10852" spans="10:10" ht="15">
      <c r="J10852" s="7"/>
    </row>
    <row r="10853" spans="10:10" ht="15">
      <c r="J10853" s="7"/>
    </row>
    <row r="10854" spans="10:10" ht="15">
      <c r="J10854" s="7"/>
    </row>
    <row r="10855" spans="10:10" ht="15">
      <c r="J10855" s="7"/>
    </row>
    <row r="10856" spans="10:10" ht="15">
      <c r="J10856" s="7"/>
    </row>
    <row r="10857" spans="10:10" ht="15">
      <c r="J10857" s="7"/>
    </row>
    <row r="10858" spans="10:10" ht="15">
      <c r="J10858" s="7"/>
    </row>
    <row r="10859" spans="10:10" ht="15">
      <c r="J10859" s="7"/>
    </row>
    <row r="10860" spans="10:10" ht="15">
      <c r="J10860" s="7"/>
    </row>
    <row r="10861" spans="10:10" ht="15">
      <c r="J10861" s="7"/>
    </row>
    <row r="10862" spans="10:10" ht="15">
      <c r="J10862" s="7"/>
    </row>
    <row r="10863" spans="10:10" ht="15">
      <c r="J10863" s="7"/>
    </row>
    <row r="10864" spans="10:10" ht="15">
      <c r="J10864" s="7"/>
    </row>
    <row r="10865" spans="10:10" ht="15">
      <c r="J10865" s="7"/>
    </row>
    <row r="10866" spans="10:10" ht="15">
      <c r="J10866" s="7"/>
    </row>
    <row r="10867" spans="10:10" ht="15">
      <c r="J10867" s="7"/>
    </row>
    <row r="10868" spans="10:10" ht="15">
      <c r="J10868" s="7"/>
    </row>
    <row r="10869" spans="10:10" ht="15">
      <c r="J10869" s="7"/>
    </row>
    <row r="10870" spans="10:10" ht="15">
      <c r="J10870" s="7"/>
    </row>
    <row r="10871" spans="10:10" ht="15">
      <c r="J10871" s="7"/>
    </row>
    <row r="10872" spans="10:10" ht="15">
      <c r="J10872" s="7"/>
    </row>
    <row r="10873" spans="10:10" ht="15">
      <c r="J10873" s="7"/>
    </row>
    <row r="10874" spans="10:10" ht="15">
      <c r="J10874" s="7"/>
    </row>
    <row r="10875" spans="10:10" ht="15">
      <c r="J10875" s="7"/>
    </row>
    <row r="10876" spans="10:10" ht="15">
      <c r="J10876" s="7"/>
    </row>
    <row r="10877" spans="10:10" ht="15">
      <c r="J10877" s="7"/>
    </row>
    <row r="10878" spans="10:10" ht="15">
      <c r="J10878" s="7"/>
    </row>
    <row r="10879" spans="10:10" ht="15">
      <c r="J10879" s="7"/>
    </row>
    <row r="10880" spans="10:10" ht="15">
      <c r="J10880" s="7"/>
    </row>
    <row r="10881" spans="10:10" ht="15">
      <c r="J10881" s="7"/>
    </row>
    <row r="10882" spans="10:10" ht="15">
      <c r="J10882" s="7"/>
    </row>
    <row r="10883" spans="10:10" ht="15">
      <c r="J10883" s="7"/>
    </row>
    <row r="10884" spans="10:10" ht="15">
      <c r="J10884" s="7"/>
    </row>
    <row r="10885" spans="10:10" ht="15">
      <c r="J10885" s="7"/>
    </row>
    <row r="10886" spans="10:10" ht="15">
      <c r="J10886" s="7"/>
    </row>
    <row r="10887" spans="10:10" ht="15">
      <c r="J10887" s="7"/>
    </row>
    <row r="10888" spans="10:10" ht="15">
      <c r="J10888" s="7"/>
    </row>
    <row r="10889" spans="10:10" ht="15">
      <c r="J10889" s="7"/>
    </row>
    <row r="10890" spans="10:10" ht="15">
      <c r="J10890" s="7"/>
    </row>
    <row r="10891" spans="10:10" ht="15">
      <c r="J10891" s="7"/>
    </row>
    <row r="10892" spans="10:10" ht="15">
      <c r="J10892" s="7"/>
    </row>
    <row r="10893" spans="10:10" ht="15">
      <c r="J10893" s="7"/>
    </row>
    <row r="10894" spans="10:10" ht="15">
      <c r="J10894" s="7"/>
    </row>
    <row r="10895" spans="10:10" ht="15">
      <c r="J10895" s="7"/>
    </row>
    <row r="10896" spans="10:10" ht="15">
      <c r="J10896" s="7"/>
    </row>
    <row r="10897" spans="10:10" ht="15">
      <c r="J10897" s="7"/>
    </row>
    <row r="10898" spans="10:10" ht="15">
      <c r="J10898" s="7"/>
    </row>
    <row r="10899" spans="10:10" ht="15">
      <c r="J10899" s="7"/>
    </row>
    <row r="10900" spans="10:10" ht="15">
      <c r="J10900" s="7"/>
    </row>
    <row r="10901" spans="10:10" ht="15">
      <c r="J10901" s="7"/>
    </row>
    <row r="10902" spans="10:10" ht="15">
      <c r="J10902" s="7"/>
    </row>
    <row r="10903" spans="10:10" ht="15">
      <c r="J10903" s="7"/>
    </row>
    <row r="10904" spans="10:10" ht="15">
      <c r="J10904" s="7"/>
    </row>
    <row r="10905" spans="10:10" ht="15">
      <c r="J10905" s="7"/>
    </row>
    <row r="10906" spans="10:10" ht="15">
      <c r="J10906" s="7"/>
    </row>
    <row r="10907" spans="10:10" ht="15">
      <c r="J10907" s="7"/>
    </row>
    <row r="10908" spans="10:10" ht="15">
      <c r="J10908" s="7"/>
    </row>
    <row r="10909" spans="10:10" ht="15">
      <c r="J10909" s="7"/>
    </row>
    <row r="10910" spans="10:10" ht="15">
      <c r="J10910" s="7"/>
    </row>
    <row r="10911" spans="10:10" ht="15">
      <c r="J10911" s="7"/>
    </row>
    <row r="10912" spans="10:10" ht="15">
      <c r="J10912" s="7"/>
    </row>
    <row r="10913" spans="10:10" ht="15">
      <c r="J10913" s="7"/>
    </row>
    <row r="10914" spans="10:10" ht="15">
      <c r="J10914" s="7"/>
    </row>
    <row r="10915" spans="10:10" ht="15">
      <c r="J10915" s="7"/>
    </row>
    <row r="10916" spans="10:10" ht="15">
      <c r="J10916" s="7"/>
    </row>
    <row r="10917" spans="10:10" ht="15">
      <c r="J10917" s="7"/>
    </row>
    <row r="10918" spans="10:10" ht="15">
      <c r="J10918" s="7"/>
    </row>
    <row r="10919" spans="10:10" ht="15">
      <c r="J10919" s="7"/>
    </row>
    <row r="10920" spans="10:10" ht="15">
      <c r="J10920" s="7"/>
    </row>
    <row r="10921" spans="10:10" ht="15">
      <c r="J10921" s="7"/>
    </row>
    <row r="10922" spans="10:10" ht="15">
      <c r="J10922" s="7"/>
    </row>
    <row r="10923" spans="10:10" ht="15">
      <c r="J10923" s="7"/>
    </row>
    <row r="10924" spans="10:10" ht="15">
      <c r="J10924" s="7"/>
    </row>
    <row r="10925" spans="10:10" ht="15">
      <c r="J10925" s="7"/>
    </row>
    <row r="10926" spans="10:10" ht="15">
      <c r="J10926" s="7"/>
    </row>
    <row r="10927" spans="10:10" ht="15">
      <c r="J10927" s="7"/>
    </row>
    <row r="10928" spans="10:10" ht="15">
      <c r="J10928" s="7"/>
    </row>
    <row r="10929" spans="10:10" ht="15">
      <c r="J10929" s="7"/>
    </row>
    <row r="10930" spans="10:10" ht="15">
      <c r="J10930" s="7"/>
    </row>
    <row r="10931" spans="10:10" ht="15">
      <c r="J10931" s="7"/>
    </row>
    <row r="10932" spans="10:10" ht="15">
      <c r="J10932" s="7"/>
    </row>
    <row r="10933" spans="10:10" ht="15">
      <c r="J10933" s="7"/>
    </row>
    <row r="10934" spans="10:10" ht="15">
      <c r="J10934" s="7"/>
    </row>
    <row r="10935" spans="10:10" ht="15">
      <c r="J10935" s="7"/>
    </row>
    <row r="10936" spans="10:10" ht="15">
      <c r="J10936" s="7"/>
    </row>
    <row r="10937" spans="10:10" ht="15">
      <c r="J10937" s="7"/>
    </row>
    <row r="10938" spans="10:10" ht="15">
      <c r="J10938" s="7"/>
    </row>
    <row r="10939" spans="10:10" ht="15">
      <c r="J10939" s="7"/>
    </row>
    <row r="10940" spans="10:10" ht="15">
      <c r="J10940" s="7"/>
    </row>
    <row r="10941" spans="10:10" ht="15">
      <c r="J10941" s="7"/>
    </row>
    <row r="10942" spans="10:10" ht="15">
      <c r="J10942" s="7"/>
    </row>
    <row r="10943" spans="10:10" ht="15">
      <c r="J10943" s="7"/>
    </row>
    <row r="10944" spans="10:10" ht="15">
      <c r="J10944" s="7"/>
    </row>
    <row r="10945" spans="10:10" ht="15">
      <c r="J10945" s="7"/>
    </row>
    <row r="10946" spans="10:10" ht="15">
      <c r="J10946" s="7"/>
    </row>
    <row r="10947" spans="10:10" ht="15">
      <c r="J10947" s="7"/>
    </row>
    <row r="10948" spans="10:10" ht="15">
      <c r="J10948" s="7"/>
    </row>
    <row r="10949" spans="10:10" ht="15">
      <c r="J10949" s="7"/>
    </row>
    <row r="10950" spans="10:10" ht="15">
      <c r="J10950" s="7"/>
    </row>
    <row r="10951" spans="10:10" ht="15">
      <c r="J10951" s="7"/>
    </row>
    <row r="10952" spans="10:10" ht="15">
      <c r="J10952" s="7"/>
    </row>
    <row r="10953" spans="10:10" ht="15">
      <c r="J10953" s="7"/>
    </row>
    <row r="10954" spans="10:10" ht="15">
      <c r="J10954" s="7"/>
    </row>
    <row r="10955" spans="10:10" ht="15">
      <c r="J10955" s="7"/>
    </row>
    <row r="10956" spans="10:10" ht="15">
      <c r="J10956" s="7"/>
    </row>
    <row r="10957" spans="10:10" ht="15">
      <c r="J10957" s="7"/>
    </row>
    <row r="10958" spans="10:10" ht="15">
      <c r="J10958" s="7"/>
    </row>
    <row r="10959" spans="10:10" ht="15">
      <c r="J10959" s="7"/>
    </row>
    <row r="10960" spans="10:10" ht="15">
      <c r="J10960" s="7"/>
    </row>
    <row r="10961" spans="10:10" ht="15">
      <c r="J10961" s="7"/>
    </row>
    <row r="10962" spans="10:10" ht="15">
      <c r="J10962" s="7"/>
    </row>
    <row r="10963" spans="10:10" ht="15">
      <c r="J10963" s="7"/>
    </row>
    <row r="10964" spans="10:10" ht="15">
      <c r="J10964" s="7"/>
    </row>
    <row r="10965" spans="10:10" ht="15">
      <c r="J10965" s="7"/>
    </row>
    <row r="10966" spans="10:10" ht="15">
      <c r="J10966" s="7"/>
    </row>
    <row r="10967" spans="10:10" ht="15">
      <c r="J10967" s="7"/>
    </row>
    <row r="10968" spans="10:10" ht="15">
      <c r="J10968" s="7"/>
    </row>
    <row r="10969" spans="10:10" ht="15">
      <c r="J10969" s="7"/>
    </row>
    <row r="10970" spans="10:10" ht="15">
      <c r="J10970" s="7"/>
    </row>
    <row r="10971" spans="10:10" ht="15">
      <c r="J10971" s="7"/>
    </row>
    <row r="10972" spans="10:10" ht="15">
      <c r="J10972" s="7"/>
    </row>
    <row r="10973" spans="10:10" ht="15">
      <c r="J10973" s="7"/>
    </row>
    <row r="10974" spans="10:10" ht="15">
      <c r="J10974" s="7"/>
    </row>
    <row r="10975" spans="10:10" ht="15">
      <c r="J10975" s="7"/>
    </row>
    <row r="10976" spans="10:10" ht="15">
      <c r="J10976" s="7"/>
    </row>
    <row r="10977" spans="10:10" ht="15">
      <c r="J10977" s="7"/>
    </row>
    <row r="10978" spans="10:10" ht="15">
      <c r="J10978" s="7"/>
    </row>
    <row r="10979" spans="10:10" ht="15">
      <c r="J10979" s="7"/>
    </row>
    <row r="10980" spans="10:10" ht="15">
      <c r="J10980" s="7"/>
    </row>
    <row r="10981" spans="10:10" ht="15">
      <c r="J10981" s="7"/>
    </row>
    <row r="10982" spans="10:10" ht="15">
      <c r="J10982" s="7"/>
    </row>
    <row r="10983" spans="10:10" ht="15">
      <c r="J10983" s="7"/>
    </row>
    <row r="10984" spans="10:10" ht="15">
      <c r="J10984" s="7"/>
    </row>
    <row r="10985" spans="10:10" ht="15">
      <c r="J10985" s="7"/>
    </row>
    <row r="10986" spans="10:10" ht="15">
      <c r="J10986" s="7"/>
    </row>
    <row r="10987" spans="10:10" ht="15">
      <c r="J10987" s="7"/>
    </row>
    <row r="10988" spans="10:10" ht="15">
      <c r="J10988" s="7"/>
    </row>
    <row r="10989" spans="10:10" ht="15">
      <c r="J10989" s="7"/>
    </row>
    <row r="10990" spans="10:10" ht="15">
      <c r="J10990" s="7"/>
    </row>
    <row r="10991" spans="10:10" ht="15">
      <c r="J10991" s="7"/>
    </row>
    <row r="10992" spans="10:10" ht="15">
      <c r="J10992" s="7"/>
    </row>
    <row r="10993" spans="10:10" ht="15">
      <c r="J10993" s="7"/>
    </row>
    <row r="10994" spans="10:10" ht="15">
      <c r="J10994" s="7"/>
    </row>
    <row r="10995" spans="10:10" ht="15">
      <c r="J10995" s="7"/>
    </row>
    <row r="10996" spans="10:10" ht="15">
      <c r="J10996" s="7"/>
    </row>
    <row r="10997" spans="10:10" ht="15">
      <c r="J10997" s="7"/>
    </row>
    <row r="10998" spans="10:10" ht="15">
      <c r="J10998" s="7"/>
    </row>
    <row r="10999" spans="10:10" ht="15">
      <c r="J10999" s="7"/>
    </row>
    <row r="11000" spans="10:10" ht="15">
      <c r="J11000" s="7"/>
    </row>
    <row r="11001" spans="10:10" ht="15">
      <c r="J11001" s="7"/>
    </row>
    <row r="11002" spans="10:10" ht="15">
      <c r="J11002" s="7"/>
    </row>
    <row r="11003" spans="10:10" ht="15">
      <c r="J11003" s="7"/>
    </row>
    <row r="11004" spans="10:10" ht="15">
      <c r="J11004" s="7"/>
    </row>
    <row r="11005" spans="10:10" ht="15">
      <c r="J11005" s="7"/>
    </row>
    <row r="11006" spans="10:10" ht="15">
      <c r="J11006" s="7"/>
    </row>
    <row r="11007" spans="10:10" ht="15">
      <c r="J11007" s="7"/>
    </row>
    <row r="11008" spans="10:10" ht="15">
      <c r="J11008" s="7"/>
    </row>
    <row r="11009" spans="10:10" ht="15">
      <c r="J11009" s="7"/>
    </row>
    <row r="11010" spans="10:10" ht="15">
      <c r="J11010" s="7"/>
    </row>
    <row r="11011" spans="10:10" ht="15">
      <c r="J11011" s="7"/>
    </row>
    <row r="11012" spans="10:10" ht="15">
      <c r="J11012" s="7"/>
    </row>
    <row r="11013" spans="10:10" ht="15">
      <c r="J11013" s="7"/>
    </row>
    <row r="11014" spans="10:10" ht="15">
      <c r="J11014" s="7"/>
    </row>
    <row r="11015" spans="10:10" ht="15">
      <c r="J11015" s="7"/>
    </row>
    <row r="11016" spans="10:10" ht="15">
      <c r="J11016" s="7"/>
    </row>
    <row r="11017" spans="10:10" ht="15">
      <c r="J11017" s="7"/>
    </row>
    <row r="11018" spans="10:10" ht="15">
      <c r="J11018" s="7"/>
    </row>
    <row r="11019" spans="10:10" ht="15">
      <c r="J11019" s="7"/>
    </row>
    <row r="11020" spans="10:10" ht="15">
      <c r="J11020" s="7"/>
    </row>
    <row r="11021" spans="10:10" ht="15">
      <c r="J11021" s="7"/>
    </row>
    <row r="11022" spans="10:10" ht="15">
      <c r="J11022" s="7"/>
    </row>
    <row r="11023" spans="10:10" ht="15">
      <c r="J11023" s="7"/>
    </row>
    <row r="11024" spans="10:10" ht="15">
      <c r="J11024" s="7"/>
    </row>
    <row r="11025" spans="10:10" ht="15">
      <c r="J11025" s="7"/>
    </row>
    <row r="11026" spans="10:10" ht="15">
      <c r="J11026" s="7"/>
    </row>
    <row r="11027" spans="10:10" ht="15">
      <c r="J11027" s="7"/>
    </row>
    <row r="11028" spans="10:10" ht="15">
      <c r="J11028" s="7"/>
    </row>
    <row r="11029" spans="10:10" ht="15">
      <c r="J11029" s="7"/>
    </row>
    <row r="11030" spans="10:10" ht="15">
      <c r="J11030" s="7"/>
    </row>
    <row r="11031" spans="10:10" ht="15">
      <c r="J11031" s="7"/>
    </row>
    <row r="11032" spans="10:10" ht="15">
      <c r="J11032" s="7"/>
    </row>
    <row r="11033" spans="10:10" ht="15">
      <c r="J11033" s="7"/>
    </row>
    <row r="11034" spans="10:10" ht="15">
      <c r="J11034" s="7"/>
    </row>
    <row r="11035" spans="10:10" ht="15">
      <c r="J11035" s="7"/>
    </row>
    <row r="11036" spans="10:10" ht="15">
      <c r="J11036" s="7"/>
    </row>
    <row r="11037" spans="10:10" ht="15">
      <c r="J11037" s="7"/>
    </row>
    <row r="11038" spans="10:10" ht="15">
      <c r="J11038" s="7"/>
    </row>
    <row r="11039" spans="10:10" ht="15">
      <c r="J11039" s="7"/>
    </row>
    <row r="11040" spans="10:10" ht="15">
      <c r="J11040" s="7"/>
    </row>
    <row r="11041" spans="10:10" ht="15">
      <c r="J11041" s="7"/>
    </row>
    <row r="11042" spans="10:10" ht="15">
      <c r="J11042" s="7"/>
    </row>
    <row r="11043" spans="10:10" ht="15">
      <c r="J11043" s="7"/>
    </row>
    <row r="11044" spans="10:10" ht="15">
      <c r="J11044" s="7"/>
    </row>
    <row r="11045" spans="10:10" ht="15">
      <c r="J11045" s="7"/>
    </row>
    <row r="11046" spans="10:10" ht="15">
      <c r="J11046" s="7"/>
    </row>
    <row r="11047" spans="10:10" ht="15">
      <c r="J11047" s="7"/>
    </row>
    <row r="11048" spans="10:10" ht="15">
      <c r="J11048" s="7"/>
    </row>
    <row r="11049" spans="10:10" ht="15">
      <c r="J11049" s="7"/>
    </row>
    <row r="11050" spans="10:10" ht="15">
      <c r="J11050" s="7"/>
    </row>
    <row r="11051" spans="10:10" ht="15">
      <c r="J11051" s="7"/>
    </row>
    <row r="11052" spans="10:10" ht="15">
      <c r="J11052" s="7"/>
    </row>
    <row r="11053" spans="10:10" ht="15">
      <c r="J11053" s="7"/>
    </row>
    <row r="11054" spans="10:10" ht="15">
      <c r="J11054" s="7"/>
    </row>
    <row r="11055" spans="10:10" ht="15">
      <c r="J11055" s="7"/>
    </row>
    <row r="11056" spans="10:10" ht="15">
      <c r="J11056" s="7"/>
    </row>
    <row r="11057" spans="10:10" ht="15">
      <c r="J11057" s="7"/>
    </row>
    <row r="11058" spans="10:10" ht="15">
      <c r="J11058" s="7"/>
    </row>
    <row r="11059" spans="10:10" ht="15">
      <c r="J11059" s="7"/>
    </row>
    <row r="11060" spans="10:10" ht="15">
      <c r="J11060" s="7"/>
    </row>
    <row r="11061" spans="10:10" ht="15">
      <c r="J11061" s="7"/>
    </row>
    <row r="11062" spans="10:10" ht="15">
      <c r="J11062" s="7"/>
    </row>
    <row r="11063" spans="10:10" ht="15">
      <c r="J11063" s="7"/>
    </row>
    <row r="11064" spans="10:10" ht="15">
      <c r="J11064" s="7"/>
    </row>
    <row r="11065" spans="10:10" ht="15">
      <c r="J11065" s="7"/>
    </row>
    <row r="11066" spans="10:10" ht="15">
      <c r="J11066" s="7"/>
    </row>
    <row r="11067" spans="10:10" ht="15">
      <c r="J11067" s="7"/>
    </row>
    <row r="11068" spans="10:10" ht="15">
      <c r="J11068" s="7"/>
    </row>
    <row r="11069" spans="10:10" ht="15">
      <c r="J11069" s="7"/>
    </row>
    <row r="11070" spans="10:10" ht="15">
      <c r="J11070" s="7"/>
    </row>
    <row r="11071" spans="10:10" ht="15">
      <c r="J11071" s="7"/>
    </row>
    <row r="11072" spans="10:10" ht="15">
      <c r="J11072" s="7"/>
    </row>
    <row r="11073" spans="10:10" ht="15">
      <c r="J11073" s="7"/>
    </row>
    <row r="11074" spans="10:10" ht="15">
      <c r="J11074" s="7"/>
    </row>
    <row r="11075" spans="10:10" ht="15">
      <c r="J11075" s="7"/>
    </row>
    <row r="11076" spans="10:10" ht="15">
      <c r="J11076" s="7"/>
    </row>
    <row r="11077" spans="10:10" ht="15">
      <c r="J11077" s="7"/>
    </row>
    <row r="11078" spans="10:10" ht="15">
      <c r="J11078" s="7"/>
    </row>
    <row r="11079" spans="10:10" ht="15">
      <c r="J11079" s="7"/>
    </row>
    <row r="11080" spans="10:10" ht="15">
      <c r="J11080" s="7"/>
    </row>
    <row r="11081" spans="10:10" ht="15">
      <c r="J11081" s="7"/>
    </row>
    <row r="11082" spans="10:10" ht="15">
      <c r="J11082" s="7"/>
    </row>
    <row r="11083" spans="10:10" ht="15">
      <c r="J11083" s="7"/>
    </row>
    <row r="11084" spans="10:10" ht="15">
      <c r="J11084" s="7"/>
    </row>
    <row r="11085" spans="10:10" ht="15">
      <c r="J11085" s="7"/>
    </row>
    <row r="11086" spans="10:10" ht="15">
      <c r="J11086" s="7"/>
    </row>
    <row r="11087" spans="10:10" ht="15">
      <c r="J11087" s="7"/>
    </row>
    <row r="11088" spans="10:10" ht="15">
      <c r="J11088" s="7"/>
    </row>
    <row r="11089" spans="10:10" ht="15">
      <c r="J11089" s="7"/>
    </row>
    <row r="11090" spans="10:10" ht="15">
      <c r="J11090" s="7"/>
    </row>
    <row r="11091" spans="10:10" ht="15">
      <c r="J11091" s="7"/>
    </row>
    <row r="11092" spans="10:10" ht="15">
      <c r="J11092" s="7"/>
    </row>
    <row r="11093" spans="10:10" ht="15">
      <c r="J11093" s="7"/>
    </row>
    <row r="11094" spans="10:10" ht="15">
      <c r="J11094" s="7"/>
    </row>
    <row r="11095" spans="10:10" ht="15">
      <c r="J11095" s="7"/>
    </row>
    <row r="11096" spans="10:10" ht="15">
      <c r="J11096" s="7"/>
    </row>
    <row r="11097" spans="10:10" ht="15">
      <c r="J11097" s="7"/>
    </row>
    <row r="11098" spans="10:10" ht="15">
      <c r="J11098" s="7"/>
    </row>
    <row r="11099" spans="10:10" ht="15">
      <c r="J11099" s="7"/>
    </row>
    <row r="11100" spans="10:10" ht="15">
      <c r="J11100" s="7"/>
    </row>
    <row r="11101" spans="10:10" ht="15">
      <c r="J11101" s="7"/>
    </row>
    <row r="11102" spans="10:10" ht="15">
      <c r="J11102" s="7"/>
    </row>
    <row r="11103" spans="10:10" ht="15">
      <c r="J11103" s="7"/>
    </row>
    <row r="11104" spans="10:10" ht="15">
      <c r="J11104" s="7"/>
    </row>
    <row r="11105" spans="10:10" ht="15">
      <c r="J11105" s="7"/>
    </row>
    <row r="11106" spans="10:10" ht="15">
      <c r="J11106" s="7"/>
    </row>
    <row r="11107" spans="10:10" ht="15">
      <c r="J11107" s="7"/>
    </row>
    <row r="11108" spans="10:10" ht="15">
      <c r="J11108" s="7"/>
    </row>
    <row r="11109" spans="10:10" ht="15">
      <c r="J11109" s="7"/>
    </row>
    <row r="11110" spans="10:10" ht="15">
      <c r="J11110" s="7"/>
    </row>
    <row r="11111" spans="10:10" ht="15">
      <c r="J11111" s="7"/>
    </row>
    <row r="11112" spans="10:10" ht="15">
      <c r="J11112" s="7"/>
    </row>
    <row r="11113" spans="10:10" ht="15">
      <c r="J11113" s="7"/>
    </row>
    <row r="11114" spans="10:10" ht="15">
      <c r="J11114" s="7"/>
    </row>
    <row r="11115" spans="10:10" ht="15">
      <c r="J11115" s="7"/>
    </row>
    <row r="11116" spans="10:10" ht="15">
      <c r="J11116" s="7"/>
    </row>
    <row r="11117" spans="10:10" ht="15">
      <c r="J11117" s="7"/>
    </row>
    <row r="11118" spans="10:10" ht="15">
      <c r="J11118" s="7"/>
    </row>
    <row r="11119" spans="10:10" ht="15">
      <c r="J11119" s="7"/>
    </row>
    <row r="11120" spans="10:10" ht="15">
      <c r="J11120" s="7"/>
    </row>
    <row r="11121" spans="10:10" ht="15">
      <c r="J11121" s="7"/>
    </row>
    <row r="11122" spans="10:10" ht="15">
      <c r="J11122" s="7"/>
    </row>
    <row r="11123" spans="10:10" ht="15">
      <c r="J11123" s="7"/>
    </row>
    <row r="11124" spans="10:10" ht="15">
      <c r="J11124" s="7"/>
    </row>
    <row r="11125" spans="10:10" ht="15">
      <c r="J11125" s="7"/>
    </row>
    <row r="11126" spans="10:10" ht="15">
      <c r="J11126" s="7"/>
    </row>
    <row r="11127" spans="10:10" ht="15">
      <c r="J11127" s="7"/>
    </row>
    <row r="11128" spans="10:10" ht="15">
      <c r="J11128" s="7"/>
    </row>
    <row r="11129" spans="10:10" ht="15">
      <c r="J11129" s="7"/>
    </row>
    <row r="11130" spans="10:10" ht="15">
      <c r="J11130" s="7"/>
    </row>
    <row r="11131" spans="10:10" ht="15">
      <c r="J11131" s="7"/>
    </row>
    <row r="11132" spans="10:10" ht="15">
      <c r="J11132" s="7"/>
    </row>
    <row r="11133" spans="10:10" ht="15">
      <c r="J11133" s="7"/>
    </row>
    <row r="11134" spans="10:10" ht="15">
      <c r="J11134" s="7"/>
    </row>
    <row r="11135" spans="10:10" ht="15">
      <c r="J11135" s="7"/>
    </row>
    <row r="11136" spans="10:10" ht="15">
      <c r="J11136" s="7"/>
    </row>
    <row r="11137" spans="10:10" ht="15">
      <c r="J11137" s="7"/>
    </row>
    <row r="11138" spans="10:10" ht="15">
      <c r="J11138" s="7"/>
    </row>
    <row r="11139" spans="10:10" ht="15">
      <c r="J11139" s="7"/>
    </row>
    <row r="11140" spans="10:10" ht="15">
      <c r="J11140" s="7"/>
    </row>
    <row r="11141" spans="10:10" ht="15">
      <c r="J11141" s="7"/>
    </row>
    <row r="11142" spans="10:10" ht="15">
      <c r="J11142" s="7"/>
    </row>
    <row r="11143" spans="10:10" ht="15">
      <c r="J11143" s="7"/>
    </row>
    <row r="11144" spans="10:10" ht="15">
      <c r="J11144" s="7"/>
    </row>
    <row r="11145" spans="10:10" ht="15">
      <c r="J11145" s="7"/>
    </row>
    <row r="11146" spans="10:10" ht="15">
      <c r="J11146" s="7"/>
    </row>
    <row r="11147" spans="10:10" ht="15">
      <c r="J11147" s="7"/>
    </row>
    <row r="11148" spans="10:10" ht="15">
      <c r="J11148" s="7"/>
    </row>
    <row r="11149" spans="10:10" ht="15">
      <c r="J11149" s="7"/>
    </row>
    <row r="11150" spans="10:10" ht="15">
      <c r="J11150" s="7"/>
    </row>
    <row r="11151" spans="10:10" ht="15">
      <c r="J11151" s="7"/>
    </row>
    <row r="11152" spans="10:10" ht="15">
      <c r="J11152" s="7"/>
    </row>
    <row r="11153" spans="10:10" ht="15">
      <c r="J11153" s="7"/>
    </row>
    <row r="11154" spans="10:10" ht="15">
      <c r="J11154" s="7"/>
    </row>
    <row r="11155" spans="10:10" ht="15">
      <c r="J11155" s="7"/>
    </row>
    <row r="11156" spans="10:10" ht="15">
      <c r="J11156" s="7"/>
    </row>
    <row r="11157" spans="10:10" ht="15">
      <c r="J11157" s="7"/>
    </row>
    <row r="11158" spans="10:10" ht="15">
      <c r="J11158" s="7"/>
    </row>
    <row r="11159" spans="10:10" ht="15">
      <c r="J11159" s="7"/>
    </row>
    <row r="11160" spans="10:10" ht="15">
      <c r="J11160" s="7"/>
    </row>
    <row r="11161" spans="10:10" ht="15">
      <c r="J11161" s="7"/>
    </row>
    <row r="11162" spans="10:10" ht="15">
      <c r="J11162" s="7"/>
    </row>
    <row r="11163" spans="10:10" ht="15">
      <c r="J11163" s="7"/>
    </row>
    <row r="11164" spans="10:10" ht="15">
      <c r="J11164" s="7"/>
    </row>
    <row r="11165" spans="10:10" ht="15">
      <c r="J11165" s="7"/>
    </row>
    <row r="11166" spans="10:10" ht="15">
      <c r="J11166" s="7"/>
    </row>
    <row r="11167" spans="10:10" ht="15">
      <c r="J11167" s="7"/>
    </row>
    <row r="11168" spans="10:10" ht="15">
      <c r="J11168" s="7"/>
    </row>
    <row r="11169" spans="10:10" ht="15">
      <c r="J11169" s="7"/>
    </row>
    <row r="11170" spans="10:10" ht="15">
      <c r="J11170" s="7"/>
    </row>
    <row r="11171" spans="10:10" ht="15">
      <c r="J11171" s="7"/>
    </row>
    <row r="11172" spans="10:10" ht="15">
      <c r="J11172" s="7"/>
    </row>
    <row r="11173" spans="10:10" ht="15">
      <c r="J11173" s="7"/>
    </row>
    <row r="11174" spans="10:10" ht="15">
      <c r="J11174" s="7"/>
    </row>
    <row r="11175" spans="10:10" ht="15">
      <c r="J11175" s="7"/>
    </row>
    <row r="11176" spans="10:10" ht="15">
      <c r="J11176" s="7"/>
    </row>
    <row r="11177" spans="10:10" ht="15">
      <c r="J11177" s="7"/>
    </row>
    <row r="11178" spans="10:10" ht="15">
      <c r="J11178" s="7"/>
    </row>
    <row r="11179" spans="10:10" ht="15">
      <c r="J11179" s="7"/>
    </row>
    <row r="11180" spans="10:10" ht="15">
      <c r="J11180" s="7"/>
    </row>
    <row r="11181" spans="10:10" ht="15">
      <c r="J11181" s="7"/>
    </row>
    <row r="11182" spans="10:10" ht="15">
      <c r="J11182" s="7"/>
    </row>
    <row r="11183" spans="10:10" ht="15">
      <c r="J11183" s="7"/>
    </row>
    <row r="11184" spans="10:10" ht="15">
      <c r="J11184" s="7"/>
    </row>
    <row r="11185" spans="10:10" ht="15">
      <c r="J11185" s="7"/>
    </row>
    <row r="11186" spans="10:10" ht="15">
      <c r="J11186" s="7"/>
    </row>
    <row r="11187" spans="10:10" ht="15">
      <c r="J11187" s="7"/>
    </row>
    <row r="11188" spans="10:10" ht="15">
      <c r="J11188" s="7"/>
    </row>
    <row r="11189" spans="10:10" ht="15">
      <c r="J11189" s="7"/>
    </row>
    <row r="11190" spans="10:10" ht="15">
      <c r="J11190" s="7"/>
    </row>
    <row r="11191" spans="10:10" ht="15">
      <c r="J11191" s="7"/>
    </row>
    <row r="11192" spans="10:10" ht="15">
      <c r="J11192" s="7"/>
    </row>
    <row r="11193" spans="10:10" ht="15">
      <c r="J11193" s="7"/>
    </row>
    <row r="11194" spans="10:10" ht="15">
      <c r="J11194" s="7"/>
    </row>
    <row r="11195" spans="10:10" ht="15">
      <c r="J11195" s="7"/>
    </row>
    <row r="11196" spans="10:10" ht="15">
      <c r="J11196" s="7"/>
    </row>
    <row r="11197" spans="10:10" ht="15">
      <c r="J11197" s="7"/>
    </row>
    <row r="11198" spans="10:10" ht="15">
      <c r="J11198" s="7"/>
    </row>
    <row r="11199" spans="10:10" ht="15">
      <c r="J11199" s="7"/>
    </row>
    <row r="11200" spans="10:10" ht="15">
      <c r="J11200" s="7"/>
    </row>
    <row r="11201" spans="10:10" ht="15">
      <c r="J11201" s="7"/>
    </row>
    <row r="11202" spans="10:10" ht="15">
      <c r="J11202" s="7"/>
    </row>
    <row r="11203" spans="10:10" ht="15">
      <c r="J11203" s="7"/>
    </row>
    <row r="11204" spans="10:10" ht="15">
      <c r="J11204" s="7"/>
    </row>
    <row r="11205" spans="10:10" ht="15">
      <c r="J11205" s="7"/>
    </row>
    <row r="11206" spans="10:10" ht="15">
      <c r="J11206" s="7"/>
    </row>
    <row r="11207" spans="10:10" ht="15">
      <c r="J11207" s="7"/>
    </row>
    <row r="11208" spans="10:10" ht="15">
      <c r="J11208" s="7"/>
    </row>
    <row r="11209" spans="10:10" ht="15">
      <c r="J11209" s="7"/>
    </row>
    <row r="11210" spans="10:10" ht="15">
      <c r="J11210" s="7"/>
    </row>
    <row r="11211" spans="10:10" ht="15">
      <c r="J11211" s="7"/>
    </row>
    <row r="11212" spans="10:10" ht="15">
      <c r="J11212" s="7"/>
    </row>
    <row r="11213" spans="10:10" ht="15">
      <c r="J11213" s="7"/>
    </row>
    <row r="11214" spans="10:10" ht="15">
      <c r="J11214" s="7"/>
    </row>
    <row r="11215" spans="10:10" ht="15">
      <c r="J11215" s="7"/>
    </row>
    <row r="11216" spans="10:10" ht="15">
      <c r="J11216" s="7"/>
    </row>
    <row r="11217" spans="10:10" ht="15">
      <c r="J11217" s="7"/>
    </row>
    <row r="11218" spans="10:10" ht="15">
      <c r="J11218" s="7"/>
    </row>
    <row r="11219" spans="10:10" ht="15">
      <c r="J11219" s="7"/>
    </row>
    <row r="11220" spans="10:10" ht="15">
      <c r="J11220" s="7"/>
    </row>
    <row r="11221" spans="10:10" ht="15">
      <c r="J11221" s="7"/>
    </row>
    <row r="11222" spans="10:10" ht="15">
      <c r="J11222" s="7"/>
    </row>
    <row r="11223" spans="10:10" ht="15">
      <c r="J11223" s="7"/>
    </row>
    <row r="11224" spans="10:10" ht="15">
      <c r="J11224" s="7"/>
    </row>
    <row r="11225" spans="10:10" ht="15">
      <c r="J11225" s="7"/>
    </row>
    <row r="11226" spans="10:10" ht="15">
      <c r="J11226" s="7"/>
    </row>
    <row r="11227" spans="10:10" ht="15">
      <c r="J11227" s="7"/>
    </row>
    <row r="11228" spans="10:10" ht="15">
      <c r="J11228" s="7"/>
    </row>
    <row r="11229" spans="10:10" ht="15">
      <c r="J11229" s="7"/>
    </row>
    <row r="11230" spans="10:10" ht="15">
      <c r="J11230" s="7"/>
    </row>
    <row r="11231" spans="10:10" ht="15">
      <c r="J11231" s="7"/>
    </row>
    <row r="11232" spans="10:10" ht="15">
      <c r="J11232" s="7"/>
    </row>
    <row r="11233" spans="10:10" ht="15">
      <c r="J11233" s="7"/>
    </row>
    <row r="11234" spans="10:10" ht="15">
      <c r="J11234" s="7"/>
    </row>
    <row r="11235" spans="10:10" ht="15">
      <c r="J11235" s="7"/>
    </row>
    <row r="11236" spans="10:10" ht="15">
      <c r="J11236" s="7"/>
    </row>
    <row r="11237" spans="10:10" ht="15">
      <c r="J11237" s="7"/>
    </row>
    <row r="11238" spans="10:10" ht="15">
      <c r="J11238" s="7"/>
    </row>
    <row r="11239" spans="10:10" ht="15">
      <c r="J11239" s="7"/>
    </row>
    <row r="11240" spans="10:10" ht="15">
      <c r="J11240" s="7"/>
    </row>
    <row r="11241" spans="10:10" ht="15">
      <c r="J11241" s="7"/>
    </row>
    <row r="11242" spans="10:10" ht="15">
      <c r="J11242" s="7"/>
    </row>
    <row r="11243" spans="10:10" ht="15">
      <c r="J11243" s="7"/>
    </row>
    <row r="11244" spans="10:10" ht="15">
      <c r="J11244" s="7"/>
    </row>
    <row r="11245" spans="10:10" ht="15">
      <c r="J11245" s="7"/>
    </row>
    <row r="11246" spans="10:10" ht="15">
      <c r="J11246" s="7"/>
    </row>
    <row r="11247" spans="10:10" ht="15">
      <c r="J11247" s="7"/>
    </row>
    <row r="11248" spans="10:10" ht="15">
      <c r="J11248" s="7"/>
    </row>
    <row r="11249" spans="10:10" ht="15">
      <c r="J11249" s="7"/>
    </row>
    <row r="11250" spans="10:10" ht="15">
      <c r="J11250" s="7"/>
    </row>
    <row r="11251" spans="10:10" ht="15">
      <c r="J11251" s="7"/>
    </row>
    <row r="11252" spans="10:10" ht="15">
      <c r="J11252" s="7"/>
    </row>
    <row r="11253" spans="10:10" ht="15">
      <c r="J11253" s="7"/>
    </row>
    <row r="11254" spans="10:10" ht="15">
      <c r="J11254" s="7"/>
    </row>
    <row r="11255" spans="10:10" ht="15">
      <c r="J11255" s="7"/>
    </row>
    <row r="11256" spans="10:10" ht="15">
      <c r="J11256" s="7"/>
    </row>
    <row r="11257" spans="10:10" ht="15">
      <c r="J11257" s="7"/>
    </row>
    <row r="11258" spans="10:10" ht="15">
      <c r="J11258" s="7"/>
    </row>
    <row r="11259" spans="10:10" ht="15">
      <c r="J11259" s="7"/>
    </row>
    <row r="11260" spans="10:10" ht="15">
      <c r="J11260" s="7"/>
    </row>
    <row r="11261" spans="10:10" ht="15">
      <c r="J11261" s="7"/>
    </row>
    <row r="11262" spans="10:10" ht="15">
      <c r="J11262" s="7"/>
    </row>
    <row r="11263" spans="10:10" ht="15">
      <c r="J11263" s="7"/>
    </row>
    <row r="11264" spans="10:10" ht="15">
      <c r="J11264" s="7"/>
    </row>
    <row r="11265" spans="10:10" ht="15">
      <c r="J11265" s="7"/>
    </row>
    <row r="11266" spans="10:10" ht="15">
      <c r="J11266" s="7"/>
    </row>
    <row r="11267" spans="10:10" ht="15">
      <c r="J11267" s="7"/>
    </row>
    <row r="11268" spans="10:10" ht="15">
      <c r="J11268" s="7"/>
    </row>
    <row r="11269" spans="10:10" ht="15">
      <c r="J11269" s="7"/>
    </row>
    <row r="11270" spans="10:10" ht="15">
      <c r="J11270" s="7"/>
    </row>
    <row r="11271" spans="10:10" ht="15">
      <c r="J11271" s="7"/>
    </row>
    <row r="11272" spans="10:10" ht="15">
      <c r="J11272" s="7"/>
    </row>
    <row r="11273" spans="10:10" ht="15">
      <c r="J11273" s="7"/>
    </row>
    <row r="11274" spans="10:10" ht="15">
      <c r="J11274" s="7"/>
    </row>
    <row r="11275" spans="10:10" ht="15">
      <c r="J11275" s="7"/>
    </row>
    <row r="11276" spans="10:10" ht="15">
      <c r="J11276" s="7"/>
    </row>
    <row r="11277" spans="10:10" ht="15">
      <c r="J11277" s="7"/>
    </row>
    <row r="11278" spans="10:10" ht="15">
      <c r="J11278" s="7"/>
    </row>
    <row r="11279" spans="10:10" ht="15">
      <c r="J11279" s="7"/>
    </row>
    <row r="11280" spans="10:10" ht="15">
      <c r="J11280" s="7"/>
    </row>
    <row r="11281" spans="10:10" ht="15">
      <c r="J11281" s="7"/>
    </row>
    <row r="11282" spans="10:10" ht="15">
      <c r="J11282" s="7"/>
    </row>
    <row r="11283" spans="10:10" ht="15">
      <c r="J11283" s="7"/>
    </row>
    <row r="11284" spans="10:10" ht="15">
      <c r="J11284" s="7"/>
    </row>
    <row r="11285" spans="10:10" ht="15">
      <c r="J11285" s="7"/>
    </row>
    <row r="11286" spans="10:10" ht="15">
      <c r="J11286" s="7"/>
    </row>
    <row r="11287" spans="10:10" ht="15">
      <c r="J11287" s="7"/>
    </row>
    <row r="11288" spans="10:10" ht="15">
      <c r="J11288" s="7"/>
    </row>
    <row r="11289" spans="10:10" ht="15">
      <c r="J11289" s="7"/>
    </row>
    <row r="11290" spans="10:10" ht="15">
      <c r="J11290" s="7"/>
    </row>
    <row r="11291" spans="10:10" ht="15">
      <c r="J11291" s="7"/>
    </row>
    <row r="11292" spans="10:10" ht="15">
      <c r="J11292" s="7"/>
    </row>
    <row r="11293" spans="10:10" ht="15">
      <c r="J11293" s="7"/>
    </row>
    <row r="11294" spans="10:10" ht="15">
      <c r="J11294" s="7"/>
    </row>
    <row r="11295" spans="10:10" ht="15">
      <c r="J11295" s="7"/>
    </row>
    <row r="11296" spans="10:10" ht="15">
      <c r="J11296" s="7"/>
    </row>
    <row r="11297" spans="10:10" ht="15">
      <c r="J11297" s="7"/>
    </row>
    <row r="11298" spans="10:10" ht="15">
      <c r="J11298" s="7"/>
    </row>
    <row r="11299" spans="10:10" ht="15">
      <c r="J11299" s="7"/>
    </row>
    <row r="11300" spans="10:10" ht="15">
      <c r="J11300" s="7"/>
    </row>
    <row r="11301" spans="10:10" ht="15">
      <c r="J11301" s="7"/>
    </row>
    <row r="11302" spans="10:10" ht="15">
      <c r="J11302" s="7"/>
    </row>
    <row r="11303" spans="10:10" ht="15">
      <c r="J11303" s="7"/>
    </row>
    <row r="11304" spans="10:10" ht="15">
      <c r="J11304" s="7"/>
    </row>
    <row r="11305" spans="10:10" ht="15">
      <c r="J11305" s="7"/>
    </row>
    <row r="11306" spans="10:10" ht="15">
      <c r="J11306" s="7"/>
    </row>
    <row r="11307" spans="10:10" ht="15">
      <c r="J11307" s="7"/>
    </row>
    <row r="11308" spans="10:10" ht="15">
      <c r="J11308" s="7"/>
    </row>
    <row r="11309" spans="10:10" ht="15">
      <c r="J11309" s="7"/>
    </row>
    <row r="11310" spans="10:10" ht="15">
      <c r="J11310" s="7"/>
    </row>
    <row r="11311" spans="10:10" ht="15">
      <c r="J11311" s="7"/>
    </row>
    <row r="11312" spans="10:10" ht="15">
      <c r="J11312" s="7"/>
    </row>
    <row r="11313" spans="10:10" ht="15">
      <c r="J11313" s="7"/>
    </row>
    <row r="11314" spans="10:10" ht="15">
      <c r="J11314" s="7"/>
    </row>
    <row r="11315" spans="10:10" ht="15">
      <c r="J11315" s="7"/>
    </row>
    <row r="11316" spans="10:10" ht="15">
      <c r="J11316" s="7"/>
    </row>
    <row r="11317" spans="10:10" ht="15">
      <c r="J11317" s="7"/>
    </row>
    <row r="11318" spans="10:10" ht="15">
      <c r="J11318" s="7"/>
    </row>
    <row r="11319" spans="10:10" ht="15">
      <c r="J11319" s="7"/>
    </row>
    <row r="11320" spans="10:10" ht="15">
      <c r="J11320" s="7"/>
    </row>
    <row r="11321" spans="10:10" ht="15">
      <c r="J11321" s="7"/>
    </row>
    <row r="11322" spans="10:10" ht="15">
      <c r="J11322" s="7"/>
    </row>
    <row r="11323" spans="10:10" ht="15">
      <c r="J11323" s="7"/>
    </row>
    <row r="11324" spans="10:10" ht="15">
      <c r="J11324" s="7"/>
    </row>
    <row r="11325" spans="10:10" ht="15">
      <c r="J11325" s="7"/>
    </row>
    <row r="11326" spans="10:10" ht="15">
      <c r="J11326" s="7"/>
    </row>
    <row r="11327" spans="10:10" ht="15">
      <c r="J11327" s="7"/>
    </row>
    <row r="11328" spans="10:10" ht="15">
      <c r="J11328" s="7"/>
    </row>
    <row r="11329" spans="10:10" ht="15">
      <c r="J11329" s="7"/>
    </row>
    <row r="11330" spans="10:10" ht="15">
      <c r="J11330" s="7"/>
    </row>
    <row r="11331" spans="10:10" ht="15">
      <c r="J11331" s="7"/>
    </row>
    <row r="11332" spans="10:10" ht="15">
      <c r="J11332" s="7"/>
    </row>
    <row r="11333" spans="10:10" ht="15">
      <c r="J11333" s="7"/>
    </row>
    <row r="11334" spans="10:10" ht="15">
      <c r="J11334" s="7"/>
    </row>
    <row r="11335" spans="10:10" ht="15">
      <c r="J11335" s="7"/>
    </row>
    <row r="11336" spans="10:10" ht="15">
      <c r="J11336" s="7"/>
    </row>
    <row r="11337" spans="10:10" ht="15">
      <c r="J11337" s="7"/>
    </row>
    <row r="11338" spans="10:10" ht="15">
      <c r="J11338" s="7"/>
    </row>
    <row r="11339" spans="10:10" ht="15">
      <c r="J11339" s="7"/>
    </row>
    <row r="11340" spans="10:10" ht="15">
      <c r="J11340" s="7"/>
    </row>
    <row r="11341" spans="10:10" ht="15">
      <c r="J11341" s="7"/>
    </row>
    <row r="11342" spans="10:10" ht="15">
      <c r="J11342" s="7"/>
    </row>
    <row r="11343" spans="10:10" ht="15">
      <c r="J11343" s="7"/>
    </row>
    <row r="11344" spans="10:10" ht="15">
      <c r="J11344" s="7"/>
    </row>
    <row r="11345" spans="10:10" ht="15">
      <c r="J11345" s="7"/>
    </row>
    <row r="11346" spans="10:10" ht="15">
      <c r="J11346" s="7"/>
    </row>
    <row r="11347" spans="10:10" ht="15">
      <c r="J11347" s="7"/>
    </row>
    <row r="11348" spans="10:10" ht="15">
      <c r="J11348" s="7"/>
    </row>
    <row r="11349" spans="10:10" ht="15">
      <c r="J11349" s="7"/>
    </row>
    <row r="11350" spans="10:10" ht="15">
      <c r="J11350" s="7"/>
    </row>
    <row r="11351" spans="10:10" ht="15">
      <c r="J11351" s="7"/>
    </row>
    <row r="11352" spans="10:10" ht="15">
      <c r="J11352" s="7"/>
    </row>
    <row r="11353" spans="10:10" ht="15">
      <c r="J11353" s="7"/>
    </row>
    <row r="11354" spans="10:10" ht="15">
      <c r="J11354" s="7"/>
    </row>
    <row r="11355" spans="10:10" ht="15">
      <c r="J11355" s="7"/>
    </row>
    <row r="11356" spans="10:10" ht="15">
      <c r="J11356" s="7"/>
    </row>
    <row r="11357" spans="10:10" ht="15">
      <c r="J11357" s="7"/>
    </row>
    <row r="11358" spans="10:10" ht="15">
      <c r="J11358" s="7"/>
    </row>
    <row r="11359" spans="10:10" ht="15">
      <c r="J11359" s="7"/>
    </row>
    <row r="11360" spans="10:10" ht="15">
      <c r="J11360" s="7"/>
    </row>
    <row r="11361" spans="10:10" ht="15">
      <c r="J11361" s="7"/>
    </row>
    <row r="11362" spans="10:10" ht="15">
      <c r="J11362" s="7"/>
    </row>
    <row r="11363" spans="10:10" ht="15">
      <c r="J11363" s="7"/>
    </row>
    <row r="11364" spans="10:10" ht="15">
      <c r="J11364" s="7"/>
    </row>
    <row r="11365" spans="10:10" ht="15">
      <c r="J11365" s="7"/>
    </row>
    <row r="11366" spans="10:10" ht="15">
      <c r="J11366" s="7"/>
    </row>
    <row r="11367" spans="10:10" ht="15">
      <c r="J11367" s="7"/>
    </row>
    <row r="11368" spans="10:10" ht="15">
      <c r="J11368" s="7"/>
    </row>
    <row r="11369" spans="10:10" ht="15">
      <c r="J11369" s="7"/>
    </row>
    <row r="11370" spans="10:10" ht="15">
      <c r="J11370" s="7"/>
    </row>
    <row r="11371" spans="10:10" ht="15">
      <c r="J11371" s="7"/>
    </row>
    <row r="11372" spans="10:10" ht="15">
      <c r="J11372" s="7"/>
    </row>
    <row r="11373" spans="10:10" ht="15">
      <c r="J11373" s="7"/>
    </row>
    <row r="11374" spans="10:10" ht="15">
      <c r="J11374" s="7"/>
    </row>
    <row r="11375" spans="10:10" ht="15">
      <c r="J11375" s="7"/>
    </row>
    <row r="11376" spans="10:10" ht="15">
      <c r="J11376" s="7"/>
    </row>
    <row r="11377" spans="10:10" ht="15">
      <c r="J11377" s="7"/>
    </row>
    <row r="11378" spans="10:10" ht="15">
      <c r="J11378" s="7"/>
    </row>
    <row r="11379" spans="10:10" ht="15">
      <c r="J11379" s="7"/>
    </row>
    <row r="11380" spans="10:10" ht="15">
      <c r="J11380" s="7"/>
    </row>
    <row r="11381" spans="10:10" ht="15">
      <c r="J11381" s="7"/>
    </row>
    <row r="11382" spans="10:10" ht="15">
      <c r="J11382" s="7"/>
    </row>
    <row r="11383" spans="10:10" ht="15">
      <c r="J11383" s="7"/>
    </row>
    <row r="11384" spans="10:10" ht="15">
      <c r="J11384" s="7"/>
    </row>
    <row r="11385" spans="10:10" ht="15">
      <c r="J11385" s="7"/>
    </row>
    <row r="11386" spans="10:10" ht="15">
      <c r="J11386" s="7"/>
    </row>
    <row r="11387" spans="10:10" ht="15">
      <c r="J11387" s="7"/>
    </row>
    <row r="11388" spans="10:10" ht="15">
      <c r="J11388" s="7"/>
    </row>
    <row r="11389" spans="10:10" ht="15">
      <c r="J11389" s="7"/>
    </row>
    <row r="11390" spans="10:10" ht="15">
      <c r="J11390" s="7"/>
    </row>
    <row r="11391" spans="10:10" ht="15">
      <c r="J11391" s="7"/>
    </row>
    <row r="11392" spans="10:10" ht="15">
      <c r="J11392" s="7"/>
    </row>
    <row r="11393" spans="10:10" ht="15">
      <c r="J11393" s="7"/>
    </row>
    <row r="11394" spans="10:10" ht="15">
      <c r="J11394" s="7"/>
    </row>
    <row r="11395" spans="10:10" ht="15">
      <c r="J11395" s="7"/>
    </row>
    <row r="11396" spans="10:10" ht="15">
      <c r="J11396" s="7"/>
    </row>
    <row r="11397" spans="10:10" ht="15">
      <c r="J11397" s="7"/>
    </row>
    <row r="11398" spans="10:10" ht="15">
      <c r="J11398" s="7"/>
    </row>
    <row r="11399" spans="10:10" ht="15">
      <c r="J11399" s="7"/>
    </row>
    <row r="11400" spans="10:10" ht="15">
      <c r="J11400" s="7"/>
    </row>
    <row r="11401" spans="10:10" ht="15">
      <c r="J11401" s="7"/>
    </row>
    <row r="11402" spans="10:10" ht="15">
      <c r="J11402" s="7"/>
    </row>
    <row r="11403" spans="10:10" ht="15">
      <c r="J11403" s="7"/>
    </row>
    <row r="11404" spans="10:10" ht="15">
      <c r="J11404" s="7"/>
    </row>
    <row r="11405" spans="10:10" ht="15">
      <c r="J11405" s="7"/>
    </row>
    <row r="11406" spans="10:10" ht="15">
      <c r="J11406" s="7"/>
    </row>
    <row r="11407" spans="10:10" ht="15">
      <c r="J11407" s="7"/>
    </row>
    <row r="11408" spans="10:10" ht="15">
      <c r="J11408" s="7"/>
    </row>
    <row r="11409" spans="10:10" ht="15">
      <c r="J11409" s="7"/>
    </row>
    <row r="11410" spans="10:10" ht="15">
      <c r="J11410" s="7"/>
    </row>
    <row r="11411" spans="10:10" ht="15">
      <c r="J11411" s="7"/>
    </row>
    <row r="11412" spans="10:10" ht="15">
      <c r="J11412" s="7"/>
    </row>
    <row r="11413" spans="10:10" ht="15">
      <c r="J11413" s="7"/>
    </row>
    <row r="11414" spans="10:10" ht="15">
      <c r="J11414" s="7"/>
    </row>
    <row r="11415" spans="10:10" ht="15">
      <c r="J11415" s="7"/>
    </row>
    <row r="11416" spans="10:10" ht="15">
      <c r="J11416" s="7"/>
    </row>
    <row r="11417" spans="10:10" ht="15">
      <c r="J11417" s="7"/>
    </row>
    <row r="11418" spans="10:10" ht="15">
      <c r="J11418" s="7"/>
    </row>
    <row r="11419" spans="10:10" ht="15">
      <c r="J11419" s="7"/>
    </row>
    <row r="11420" spans="10:10" ht="15">
      <c r="J11420" s="7"/>
    </row>
    <row r="11421" spans="10:10" ht="15">
      <c r="J11421" s="7"/>
    </row>
    <row r="11422" spans="10:10" ht="15">
      <c r="J11422" s="7"/>
    </row>
    <row r="11423" spans="10:10" ht="15">
      <c r="J11423" s="7"/>
    </row>
    <row r="11424" spans="10:10" ht="15">
      <c r="J11424" s="7"/>
    </row>
    <row r="11425" spans="10:10" ht="15">
      <c r="J11425" s="7"/>
    </row>
    <row r="11426" spans="10:10" ht="15">
      <c r="J11426" s="7"/>
    </row>
    <row r="11427" spans="10:10" ht="15">
      <c r="J11427" s="7"/>
    </row>
    <row r="11428" spans="10:10" ht="15">
      <c r="J11428" s="7"/>
    </row>
    <row r="11429" spans="10:10" ht="15">
      <c r="J11429" s="7"/>
    </row>
    <row r="11430" spans="10:10" ht="15">
      <c r="J11430" s="7"/>
    </row>
    <row r="11431" spans="10:10" ht="15">
      <c r="J11431" s="7"/>
    </row>
    <row r="11432" spans="10:10" ht="15">
      <c r="J11432" s="7"/>
    </row>
    <row r="11433" spans="10:10" ht="15">
      <c r="J11433" s="7"/>
    </row>
    <row r="11434" spans="10:10" ht="15">
      <c r="J11434" s="7"/>
    </row>
    <row r="11435" spans="10:10" ht="15">
      <c r="J11435" s="7"/>
    </row>
    <row r="11436" spans="10:10" ht="15">
      <c r="J11436" s="7"/>
    </row>
    <row r="11437" spans="10:10" ht="15">
      <c r="J11437" s="7"/>
    </row>
    <row r="11438" spans="10:10" ht="15">
      <c r="J11438" s="7"/>
    </row>
    <row r="11439" spans="10:10" ht="15">
      <c r="J11439" s="7"/>
    </row>
    <row r="11440" spans="10:10" ht="15">
      <c r="J11440" s="7"/>
    </row>
    <row r="11441" spans="10:10" ht="15">
      <c r="J11441" s="7"/>
    </row>
    <row r="11442" spans="10:10" ht="15">
      <c r="J11442" s="7"/>
    </row>
    <row r="11443" spans="10:10" ht="15">
      <c r="J11443" s="7"/>
    </row>
    <row r="11444" spans="10:10" ht="15">
      <c r="J11444" s="7"/>
    </row>
    <row r="11445" spans="10:10" ht="15">
      <c r="J11445" s="7"/>
    </row>
    <row r="11446" spans="10:10" ht="15">
      <c r="J11446" s="7"/>
    </row>
    <row r="11447" spans="10:10" ht="15">
      <c r="J11447" s="7"/>
    </row>
    <row r="11448" spans="10:10" ht="15">
      <c r="J11448" s="7"/>
    </row>
    <row r="11449" spans="10:10" ht="15">
      <c r="J11449" s="7"/>
    </row>
    <row r="11450" spans="10:10" ht="15">
      <c r="J11450" s="7"/>
    </row>
    <row r="11451" spans="10:10" ht="15">
      <c r="J11451" s="7"/>
    </row>
    <row r="11452" spans="10:10" ht="15">
      <c r="J11452" s="7"/>
    </row>
    <row r="11453" spans="10:10" ht="15">
      <c r="J11453" s="7"/>
    </row>
    <row r="11454" spans="10:10" ht="15">
      <c r="J11454" s="7"/>
    </row>
    <row r="11455" spans="10:10" ht="15">
      <c r="J11455" s="7"/>
    </row>
    <row r="11456" spans="10:10" ht="15">
      <c r="J11456" s="7"/>
    </row>
    <row r="11457" spans="10:10" ht="15">
      <c r="J11457" s="7"/>
    </row>
    <row r="11458" spans="10:10" ht="15">
      <c r="J11458" s="7"/>
    </row>
    <row r="11459" spans="10:10" ht="15">
      <c r="J11459" s="7"/>
    </row>
    <row r="11460" spans="10:10" ht="15">
      <c r="J11460" s="7"/>
    </row>
    <row r="11461" spans="10:10" ht="15">
      <c r="J11461" s="7"/>
    </row>
    <row r="11462" spans="10:10" ht="15">
      <c r="J11462" s="7"/>
    </row>
    <row r="11463" spans="10:10" ht="15">
      <c r="J11463" s="7"/>
    </row>
    <row r="11464" spans="10:10" ht="15">
      <c r="J11464" s="7"/>
    </row>
    <row r="11465" spans="10:10" ht="15">
      <c r="J11465" s="7"/>
    </row>
    <row r="11466" spans="10:10" ht="15">
      <c r="J11466" s="7"/>
    </row>
    <row r="11467" spans="10:10" ht="15">
      <c r="J11467" s="7"/>
    </row>
    <row r="11468" spans="10:10" ht="15">
      <c r="J11468" s="7"/>
    </row>
    <row r="11469" spans="10:10" ht="15">
      <c r="J11469" s="7"/>
    </row>
    <row r="11470" spans="10:10" ht="15">
      <c r="J11470" s="7"/>
    </row>
    <row r="11471" spans="10:10" ht="15">
      <c r="J11471" s="7"/>
    </row>
    <row r="11472" spans="10:10" ht="15">
      <c r="J11472" s="7"/>
    </row>
    <row r="11473" spans="10:10" ht="15">
      <c r="J11473" s="7"/>
    </row>
    <row r="11474" spans="10:10" ht="15">
      <c r="J11474" s="7"/>
    </row>
    <row r="11475" spans="10:10" ht="15">
      <c r="J11475" s="7"/>
    </row>
    <row r="11476" spans="10:10" ht="15">
      <c r="J11476" s="7"/>
    </row>
    <row r="11477" spans="10:10" ht="15">
      <c r="J11477" s="7"/>
    </row>
    <row r="11478" spans="10:10" ht="15">
      <c r="J11478" s="7"/>
    </row>
    <row r="11479" spans="10:10" ht="15">
      <c r="J11479" s="7"/>
    </row>
    <row r="11480" spans="10:10" ht="15">
      <c r="J11480" s="7"/>
    </row>
    <row r="11481" spans="10:10" ht="15">
      <c r="J11481" s="7"/>
    </row>
    <row r="11482" spans="10:10" ht="15">
      <c r="J11482" s="7"/>
    </row>
    <row r="11483" spans="10:10" ht="15">
      <c r="J11483" s="7"/>
    </row>
    <row r="11484" spans="10:10" ht="15">
      <c r="J11484" s="7"/>
    </row>
    <row r="11485" spans="10:10" ht="15">
      <c r="J11485" s="7"/>
    </row>
    <row r="11486" spans="10:10" ht="15">
      <c r="J11486" s="7"/>
    </row>
    <row r="11487" spans="10:10" ht="15">
      <c r="J11487" s="7"/>
    </row>
    <row r="11488" spans="10:10" ht="15">
      <c r="J11488" s="7"/>
    </row>
    <row r="11489" spans="10:10" ht="15">
      <c r="J11489" s="7"/>
    </row>
    <row r="11490" spans="10:10" ht="15">
      <c r="J11490" s="7"/>
    </row>
    <row r="11491" spans="10:10" ht="15">
      <c r="J11491" s="7"/>
    </row>
    <row r="11492" spans="10:10" ht="15">
      <c r="J11492" s="7"/>
    </row>
    <row r="11493" spans="10:10" ht="15">
      <c r="J11493" s="7"/>
    </row>
    <row r="11494" spans="10:10" ht="15">
      <c r="J11494" s="7"/>
    </row>
    <row r="11495" spans="10:10" ht="15">
      <c r="J11495" s="7"/>
    </row>
    <row r="11496" spans="10:10" ht="15">
      <c r="J11496" s="7"/>
    </row>
    <row r="11497" spans="10:10" ht="15">
      <c r="J11497" s="7"/>
    </row>
    <row r="11498" spans="10:10" ht="15">
      <c r="J11498" s="7"/>
    </row>
    <row r="11499" spans="10:10" ht="15">
      <c r="J11499" s="7"/>
    </row>
    <row r="11500" spans="10:10" ht="15">
      <c r="J11500" s="7"/>
    </row>
    <row r="11501" spans="10:10" ht="15">
      <c r="J11501" s="7"/>
    </row>
    <row r="11502" spans="10:10" ht="15">
      <c r="J11502" s="7"/>
    </row>
    <row r="11503" spans="10:10" ht="15">
      <c r="J11503" s="7"/>
    </row>
    <row r="11504" spans="10:10" ht="15">
      <c r="J11504" s="7"/>
    </row>
    <row r="11505" spans="10:10" ht="15">
      <c r="J11505" s="7"/>
    </row>
    <row r="11506" spans="10:10" ht="15">
      <c r="J11506" s="7"/>
    </row>
    <row r="11507" spans="10:10" ht="15">
      <c r="J11507" s="7"/>
    </row>
    <row r="11508" spans="10:10" ht="15">
      <c r="J11508" s="7"/>
    </row>
    <row r="11509" spans="10:10" ht="15">
      <c r="J11509" s="7"/>
    </row>
    <row r="11510" spans="10:10" ht="15">
      <c r="J11510" s="7"/>
    </row>
    <row r="11511" spans="10:10" ht="15">
      <c r="J11511" s="7"/>
    </row>
    <row r="11512" spans="10:10" ht="15">
      <c r="J11512" s="7"/>
    </row>
    <row r="11513" spans="10:10" ht="15">
      <c r="J11513" s="7"/>
    </row>
    <row r="11514" spans="10:10" ht="15">
      <c r="J11514" s="7"/>
    </row>
    <row r="11515" spans="10:10" ht="15">
      <c r="J11515" s="7"/>
    </row>
    <row r="11516" spans="10:10" ht="15">
      <c r="J11516" s="7"/>
    </row>
    <row r="11517" spans="10:10" ht="15">
      <c r="J11517" s="7"/>
    </row>
    <row r="11518" spans="10:10" ht="15">
      <c r="J11518" s="7"/>
    </row>
    <row r="11519" spans="10:10" ht="15">
      <c r="J11519" s="7"/>
    </row>
    <row r="11520" spans="10:10" ht="15">
      <c r="J11520" s="7"/>
    </row>
    <row r="11521" spans="10:10" ht="15">
      <c r="J11521" s="7"/>
    </row>
    <row r="11522" spans="10:10" ht="15">
      <c r="J11522" s="7"/>
    </row>
    <row r="11523" spans="10:10" ht="15">
      <c r="J11523" s="7"/>
    </row>
    <row r="11524" spans="10:10" ht="15">
      <c r="J11524" s="7"/>
    </row>
    <row r="11525" spans="10:10" ht="15">
      <c r="J11525" s="7"/>
    </row>
    <row r="11526" spans="10:10" ht="15">
      <c r="J11526" s="7"/>
    </row>
    <row r="11527" spans="10:10" ht="15">
      <c r="J11527" s="7"/>
    </row>
    <row r="11528" spans="10:10" ht="15">
      <c r="J11528" s="7"/>
    </row>
    <row r="11529" spans="10:10" ht="15">
      <c r="J11529" s="7"/>
    </row>
    <row r="11530" spans="10:10" ht="15">
      <c r="J11530" s="7"/>
    </row>
    <row r="11531" spans="10:10" ht="15">
      <c r="J11531" s="7"/>
    </row>
    <row r="11532" spans="10:10" ht="15">
      <c r="J11532" s="7"/>
    </row>
    <row r="11533" spans="10:10" ht="15">
      <c r="J11533" s="7"/>
    </row>
    <row r="11534" spans="10:10" ht="15">
      <c r="J11534" s="7"/>
    </row>
    <row r="11535" spans="10:10" ht="15">
      <c r="J11535" s="7"/>
    </row>
    <row r="11536" spans="10:10" ht="15">
      <c r="J11536" s="7"/>
    </row>
    <row r="11537" spans="10:10" ht="15">
      <c r="J11537" s="7"/>
    </row>
    <row r="11538" spans="10:10" ht="15">
      <c r="J11538" s="7"/>
    </row>
    <row r="11539" spans="10:10" ht="15">
      <c r="J11539" s="7"/>
    </row>
    <row r="11540" spans="10:10" ht="15">
      <c r="J11540" s="7"/>
    </row>
    <row r="11541" spans="10:10" ht="15">
      <c r="J11541" s="7"/>
    </row>
    <row r="11542" spans="10:10" ht="15">
      <c r="J11542" s="7"/>
    </row>
    <row r="11543" spans="10:10" ht="15">
      <c r="J11543" s="7"/>
    </row>
    <row r="11544" spans="10:10" ht="15">
      <c r="J11544" s="7"/>
    </row>
    <row r="11545" spans="10:10" ht="15">
      <c r="J11545" s="7"/>
    </row>
    <row r="11546" spans="10:10" ht="15">
      <c r="J11546" s="7"/>
    </row>
    <row r="11547" spans="10:10" ht="15">
      <c r="J11547" s="7"/>
    </row>
    <row r="11548" spans="10:10" ht="15">
      <c r="J11548" s="7"/>
    </row>
    <row r="11549" spans="10:10" ht="15">
      <c r="J11549" s="7"/>
    </row>
    <row r="11550" spans="10:10" ht="15">
      <c r="J11550" s="7"/>
    </row>
    <row r="11551" spans="10:10" ht="15">
      <c r="J11551" s="7"/>
    </row>
    <row r="11552" spans="10:10" ht="15">
      <c r="J11552" s="7"/>
    </row>
    <row r="11553" spans="10:10" ht="15">
      <c r="J11553" s="7"/>
    </row>
    <row r="11554" spans="10:10" ht="15">
      <c r="J11554" s="7"/>
    </row>
    <row r="11555" spans="10:10" ht="15">
      <c r="J11555" s="7"/>
    </row>
    <row r="11556" spans="10:10" ht="15">
      <c r="J11556" s="7"/>
    </row>
    <row r="11557" spans="10:10" ht="15">
      <c r="J11557" s="7"/>
    </row>
    <row r="11558" spans="10:10" ht="15">
      <c r="J11558" s="7"/>
    </row>
    <row r="11559" spans="10:10" ht="15">
      <c r="J11559" s="7"/>
    </row>
    <row r="11560" spans="10:10" ht="15">
      <c r="J11560" s="7"/>
    </row>
    <row r="11561" spans="10:10" ht="15">
      <c r="J11561" s="7"/>
    </row>
    <row r="11562" spans="10:10" ht="15">
      <c r="J11562" s="7"/>
    </row>
    <row r="11563" spans="10:10" ht="15">
      <c r="J11563" s="7"/>
    </row>
    <row r="11564" spans="10:10" ht="15">
      <c r="J11564" s="7"/>
    </row>
    <row r="11565" spans="10:10" ht="15">
      <c r="J11565" s="7"/>
    </row>
    <row r="11566" spans="10:10" ht="15">
      <c r="J11566" s="7"/>
    </row>
    <row r="11567" spans="10:10" ht="15">
      <c r="J11567" s="7"/>
    </row>
    <row r="11568" spans="10:10" ht="15">
      <c r="J11568" s="7"/>
    </row>
    <row r="11569" spans="10:10" ht="15">
      <c r="J11569" s="7"/>
    </row>
    <row r="11570" spans="10:10" ht="15">
      <c r="J11570" s="7"/>
    </row>
    <row r="11571" spans="10:10" ht="15">
      <c r="J11571" s="7"/>
    </row>
    <row r="11572" spans="10:10" ht="15">
      <c r="J11572" s="7"/>
    </row>
    <row r="11573" spans="10:10" ht="15">
      <c r="J11573" s="7"/>
    </row>
    <row r="11574" spans="10:10" ht="15">
      <c r="J11574" s="7"/>
    </row>
    <row r="11575" spans="10:10" ht="15">
      <c r="J11575" s="7"/>
    </row>
    <row r="11576" spans="10:10" ht="15">
      <c r="J11576" s="7"/>
    </row>
    <row r="11577" spans="10:10" ht="15">
      <c r="J11577" s="7"/>
    </row>
    <row r="11578" spans="10:10" ht="15">
      <c r="J11578" s="7"/>
    </row>
    <row r="11579" spans="10:10" ht="15">
      <c r="J11579" s="7"/>
    </row>
    <row r="11580" spans="10:10" ht="15">
      <c r="J11580" s="7"/>
    </row>
    <row r="11581" spans="10:10" ht="15">
      <c r="J11581" s="7"/>
    </row>
    <row r="11582" spans="10:10" ht="15">
      <c r="J11582" s="7"/>
    </row>
    <row r="11583" spans="10:10" ht="15">
      <c r="J11583" s="7"/>
    </row>
    <row r="11584" spans="10:10" ht="15">
      <c r="J11584" s="7"/>
    </row>
    <row r="11585" spans="10:10" ht="15">
      <c r="J11585" s="7"/>
    </row>
    <row r="11586" spans="10:10" ht="15">
      <c r="J11586" s="7"/>
    </row>
    <row r="11587" spans="10:10" ht="15">
      <c r="J11587" s="7"/>
    </row>
    <row r="11588" spans="10:10" ht="15">
      <c r="J11588" s="7"/>
    </row>
    <row r="11589" spans="10:10" ht="15">
      <c r="J11589" s="7"/>
    </row>
    <row r="11590" spans="10:10" ht="15">
      <c r="J11590" s="7"/>
    </row>
    <row r="11591" spans="10:10" ht="15">
      <c r="J11591" s="7"/>
    </row>
    <row r="11592" spans="10:10" ht="15">
      <c r="J11592" s="7"/>
    </row>
    <row r="11593" spans="10:10" ht="15">
      <c r="J11593" s="7"/>
    </row>
    <row r="11594" spans="10:10" ht="15">
      <c r="J11594" s="7"/>
    </row>
    <row r="11595" spans="10:10" ht="15">
      <c r="J11595" s="7"/>
    </row>
    <row r="11596" spans="10:10" ht="15">
      <c r="J11596" s="7"/>
    </row>
    <row r="11597" spans="10:10" ht="15">
      <c r="J11597" s="7"/>
    </row>
    <row r="11598" spans="10:10" ht="15">
      <c r="J11598" s="7"/>
    </row>
    <row r="11599" spans="10:10" ht="15">
      <c r="J11599" s="7"/>
    </row>
    <row r="11600" spans="10:10" ht="15">
      <c r="J11600" s="7"/>
    </row>
    <row r="11601" spans="10:10" ht="15">
      <c r="J11601" s="7"/>
    </row>
    <row r="11602" spans="10:10" ht="15">
      <c r="J11602" s="7"/>
    </row>
    <row r="11603" spans="10:10" ht="15">
      <c r="J11603" s="7"/>
    </row>
    <row r="11604" spans="10:10" ht="15">
      <c r="J11604" s="7"/>
    </row>
    <row r="11605" spans="10:10" ht="15">
      <c r="J11605" s="7"/>
    </row>
    <row r="11606" spans="10:10" ht="15">
      <c r="J11606" s="7"/>
    </row>
    <row r="11607" spans="10:10" ht="15">
      <c r="J11607" s="7"/>
    </row>
    <row r="11608" spans="10:10" ht="15">
      <c r="J11608" s="7"/>
    </row>
    <row r="11609" spans="10:10" ht="15">
      <c r="J11609" s="7"/>
    </row>
    <row r="11610" spans="10:10" ht="15">
      <c r="J11610" s="7"/>
    </row>
    <row r="11611" spans="10:10" ht="15">
      <c r="J11611" s="7"/>
    </row>
    <row r="11612" spans="10:10" ht="15">
      <c r="J11612" s="7"/>
    </row>
    <row r="11613" spans="10:10" ht="15">
      <c r="J11613" s="7"/>
    </row>
    <row r="11614" spans="10:10" ht="15">
      <c r="J11614" s="7"/>
    </row>
    <row r="11615" spans="10:10" ht="15">
      <c r="J11615" s="7"/>
    </row>
    <row r="11616" spans="10:10" ht="15">
      <c r="J11616" s="7"/>
    </row>
    <row r="11617" spans="10:10" ht="15">
      <c r="J11617" s="7"/>
    </row>
    <row r="11618" spans="10:10" ht="15">
      <c r="J11618" s="7"/>
    </row>
    <row r="11619" spans="10:10" ht="15">
      <c r="J11619" s="7"/>
    </row>
    <row r="11620" spans="10:10" ht="15">
      <c r="J11620" s="7"/>
    </row>
    <row r="11621" spans="10:10" ht="15">
      <c r="J11621" s="7"/>
    </row>
    <row r="11622" spans="10:10" ht="15">
      <c r="J11622" s="7"/>
    </row>
    <row r="11623" spans="10:10" ht="15">
      <c r="J11623" s="7"/>
    </row>
    <row r="11624" spans="10:10" ht="15">
      <c r="J11624" s="7"/>
    </row>
    <row r="11625" spans="10:10" ht="15">
      <c r="J11625" s="7"/>
    </row>
    <row r="11626" spans="10:10" ht="15">
      <c r="J11626" s="7"/>
    </row>
    <row r="11627" spans="10:10" ht="15">
      <c r="J11627" s="7"/>
    </row>
    <row r="11628" spans="10:10" ht="15">
      <c r="J11628" s="7"/>
    </row>
    <row r="11629" spans="10:10" ht="15">
      <c r="J11629" s="7"/>
    </row>
    <row r="11630" spans="10:10" ht="15">
      <c r="J11630" s="7"/>
    </row>
    <row r="11631" spans="10:10" ht="15">
      <c r="J11631" s="7"/>
    </row>
    <row r="11632" spans="10:10" ht="15">
      <c r="J11632" s="7"/>
    </row>
    <row r="11633" spans="10:10" ht="15">
      <c r="J11633" s="7"/>
    </row>
    <row r="11634" spans="10:10" ht="15">
      <c r="J11634" s="7"/>
    </row>
    <row r="11635" spans="10:10" ht="15">
      <c r="J11635" s="7"/>
    </row>
    <row r="11636" spans="10:10" ht="15">
      <c r="J11636" s="7"/>
    </row>
    <row r="11637" spans="10:10" ht="15">
      <c r="J11637" s="7"/>
    </row>
    <row r="11638" spans="10:10" ht="15">
      <c r="J11638" s="7"/>
    </row>
    <row r="11639" spans="10:10" ht="15">
      <c r="J11639" s="7"/>
    </row>
    <row r="11640" spans="10:10" ht="15">
      <c r="J11640" s="7"/>
    </row>
    <row r="11641" spans="10:10" ht="15">
      <c r="J11641" s="7"/>
    </row>
    <row r="11642" spans="10:10" ht="15">
      <c r="J11642" s="7"/>
    </row>
    <row r="11643" spans="10:10" ht="15">
      <c r="J11643" s="7"/>
    </row>
    <row r="11644" spans="10:10" ht="15">
      <c r="J11644" s="7"/>
    </row>
    <row r="11645" spans="10:10" ht="15">
      <c r="J11645" s="7"/>
    </row>
    <row r="11646" spans="10:10" ht="15">
      <c r="J11646" s="7"/>
    </row>
    <row r="11647" spans="10:10" ht="15">
      <c r="J11647" s="7"/>
    </row>
    <row r="11648" spans="10:10" ht="15">
      <c r="J11648" s="7"/>
    </row>
    <row r="11649" spans="10:10" ht="15">
      <c r="J11649" s="7"/>
    </row>
    <row r="11650" spans="10:10" ht="15">
      <c r="J11650" s="7"/>
    </row>
    <row r="11651" spans="10:10" ht="15">
      <c r="J11651" s="7"/>
    </row>
    <row r="11652" spans="10:10" ht="15">
      <c r="J11652" s="7"/>
    </row>
    <row r="11653" spans="10:10" ht="15">
      <c r="J11653" s="7"/>
    </row>
    <row r="11654" spans="10:10" ht="15">
      <c r="J11654" s="7"/>
    </row>
    <row r="11655" spans="10:10" ht="15">
      <c r="J11655" s="7"/>
    </row>
    <row r="11656" spans="10:10" ht="15">
      <c r="J11656" s="7"/>
    </row>
    <row r="11657" spans="10:10" ht="15">
      <c r="J11657" s="7"/>
    </row>
    <row r="11658" spans="10:10" ht="15">
      <c r="J11658" s="7"/>
    </row>
    <row r="11659" spans="10:10" ht="15">
      <c r="J11659" s="7"/>
    </row>
    <row r="11660" spans="10:10" ht="15">
      <c r="J11660" s="7"/>
    </row>
    <row r="11661" spans="10:10" ht="15">
      <c r="J11661" s="7"/>
    </row>
    <row r="11662" spans="10:10" ht="15">
      <c r="J11662" s="7"/>
    </row>
    <row r="11663" spans="10:10" ht="15">
      <c r="J11663" s="7"/>
    </row>
    <row r="11664" spans="10:10" ht="15">
      <c r="J11664" s="7"/>
    </row>
    <row r="11665" spans="10:10" ht="15">
      <c r="J11665" s="7"/>
    </row>
    <row r="11666" spans="10:10" ht="15">
      <c r="J11666" s="7"/>
    </row>
    <row r="11667" spans="10:10" ht="15">
      <c r="J11667" s="7"/>
    </row>
    <row r="11668" spans="10:10" ht="15">
      <c r="J11668" s="7"/>
    </row>
    <row r="11669" spans="10:10" ht="15">
      <c r="J11669" s="7"/>
    </row>
    <row r="11670" spans="10:10" ht="15">
      <c r="J11670" s="7"/>
    </row>
    <row r="11671" spans="10:10" ht="15">
      <c r="J11671" s="7"/>
    </row>
    <row r="11672" spans="10:10" ht="15">
      <c r="J11672" s="7"/>
    </row>
    <row r="11673" spans="10:10" ht="15">
      <c r="J11673" s="7"/>
    </row>
    <row r="11674" spans="10:10" ht="15">
      <c r="J11674" s="7"/>
    </row>
    <row r="11675" spans="10:10" ht="15">
      <c r="J11675" s="7"/>
    </row>
    <row r="11676" spans="10:10" ht="15">
      <c r="J11676" s="7"/>
    </row>
    <row r="11677" spans="10:10" ht="15">
      <c r="J11677" s="7"/>
    </row>
    <row r="11678" spans="10:10" ht="15">
      <c r="J11678" s="7"/>
    </row>
    <row r="11679" spans="10:10" ht="15">
      <c r="J11679" s="7"/>
    </row>
    <row r="11680" spans="10:10" ht="15">
      <c r="J11680" s="7"/>
    </row>
    <row r="11681" spans="10:10" ht="15">
      <c r="J11681" s="7"/>
    </row>
    <row r="11682" spans="10:10" ht="15">
      <c r="J11682" s="7"/>
    </row>
    <row r="11683" spans="10:10" ht="15">
      <c r="J11683" s="7"/>
    </row>
    <row r="11684" spans="10:10" ht="15">
      <c r="J11684" s="7"/>
    </row>
    <row r="11685" spans="10:10" ht="15">
      <c r="J11685" s="7"/>
    </row>
    <row r="11686" spans="10:10" ht="15">
      <c r="J11686" s="7"/>
    </row>
    <row r="11687" spans="10:10" ht="15">
      <c r="J11687" s="7"/>
    </row>
    <row r="11688" spans="10:10" ht="15">
      <c r="J11688" s="7"/>
    </row>
    <row r="11689" spans="10:10" ht="15">
      <c r="J11689" s="7"/>
    </row>
    <row r="11690" spans="10:10" ht="15">
      <c r="J11690" s="7"/>
    </row>
    <row r="11691" spans="10:10" ht="15">
      <c r="J11691" s="7"/>
    </row>
    <row r="11692" spans="10:10" ht="15">
      <c r="J11692" s="7"/>
    </row>
    <row r="11693" spans="10:10" ht="15">
      <c r="J11693" s="7"/>
    </row>
    <row r="11694" spans="10:10" ht="15">
      <c r="J11694" s="7"/>
    </row>
    <row r="11695" spans="10:10" ht="15">
      <c r="J11695" s="7"/>
    </row>
    <row r="11696" spans="10:10" ht="15">
      <c r="J11696" s="7"/>
    </row>
    <row r="11697" spans="10:10" ht="15">
      <c r="J11697" s="7"/>
    </row>
    <row r="11698" spans="10:10" ht="15">
      <c r="J11698" s="7"/>
    </row>
    <row r="11699" spans="10:10" ht="15">
      <c r="J11699" s="7"/>
    </row>
    <row r="11700" spans="10:10" ht="15">
      <c r="J11700" s="7"/>
    </row>
    <row r="11701" spans="10:10" ht="15">
      <c r="J11701" s="7"/>
    </row>
    <row r="11702" spans="10:10" ht="15">
      <c r="J11702" s="7"/>
    </row>
    <row r="11703" spans="10:10" ht="15">
      <c r="J11703" s="7"/>
    </row>
    <row r="11704" spans="10:10" ht="15">
      <c r="J11704" s="7"/>
    </row>
    <row r="11705" spans="10:10" ht="15">
      <c r="J11705" s="7"/>
    </row>
    <row r="11706" spans="10:10" ht="15">
      <c r="J11706" s="7"/>
    </row>
    <row r="11707" spans="10:10" ht="15">
      <c r="J11707" s="7"/>
    </row>
    <row r="11708" spans="10:10" ht="15">
      <c r="J11708" s="7"/>
    </row>
    <row r="11709" spans="10:10" ht="15">
      <c r="J11709" s="7"/>
    </row>
    <row r="11710" spans="10:10" ht="15">
      <c r="J11710" s="7"/>
    </row>
    <row r="11711" spans="10:10" ht="15">
      <c r="J11711" s="7"/>
    </row>
    <row r="11712" spans="10:10" ht="15">
      <c r="J11712" s="7"/>
    </row>
    <row r="11713" spans="10:10" ht="15">
      <c r="J11713" s="7"/>
    </row>
    <row r="11714" spans="10:10" ht="15">
      <c r="J11714" s="7"/>
    </row>
    <row r="11715" spans="10:10" ht="15">
      <c r="J11715" s="7"/>
    </row>
    <row r="11716" spans="10:10" ht="15">
      <c r="J11716" s="7"/>
    </row>
    <row r="11717" spans="10:10" ht="15">
      <c r="J11717" s="7"/>
    </row>
    <row r="11718" spans="10:10" ht="15">
      <c r="J11718" s="7"/>
    </row>
    <row r="11719" spans="10:10" ht="15">
      <c r="J11719" s="7"/>
    </row>
    <row r="11720" spans="10:10" ht="15">
      <c r="J11720" s="7"/>
    </row>
    <row r="11721" spans="10:10" ht="15">
      <c r="J11721" s="7"/>
    </row>
    <row r="11722" spans="10:10" ht="15">
      <c r="J11722" s="7"/>
    </row>
    <row r="11723" spans="10:10" ht="15">
      <c r="J11723" s="7"/>
    </row>
    <row r="11724" spans="10:10" ht="15">
      <c r="J11724" s="7"/>
    </row>
    <row r="11725" spans="10:10" ht="15">
      <c r="J11725" s="7"/>
    </row>
    <row r="11726" spans="10:10" ht="15">
      <c r="J11726" s="7"/>
    </row>
    <row r="11727" spans="10:10" ht="15">
      <c r="J11727" s="7"/>
    </row>
    <row r="11728" spans="10:10" ht="15">
      <c r="J11728" s="7"/>
    </row>
    <row r="11729" spans="10:10" ht="15">
      <c r="J11729" s="7"/>
    </row>
    <row r="11730" spans="10:10" ht="15">
      <c r="J11730" s="7"/>
    </row>
    <row r="11731" spans="10:10" ht="15">
      <c r="J11731" s="7"/>
    </row>
    <row r="11732" spans="10:10" ht="15">
      <c r="J11732" s="7"/>
    </row>
    <row r="11733" spans="10:10" ht="15">
      <c r="J11733" s="7"/>
    </row>
    <row r="11734" spans="10:10" ht="15">
      <c r="J11734" s="7"/>
    </row>
    <row r="11735" spans="10:10" ht="15">
      <c r="J11735" s="7"/>
    </row>
    <row r="11736" spans="10:10" ht="15">
      <c r="J11736" s="7"/>
    </row>
    <row r="11737" spans="10:10" ht="15">
      <c r="J11737" s="7"/>
    </row>
    <row r="11738" spans="10:10" ht="15">
      <c r="J11738" s="7"/>
    </row>
    <row r="11739" spans="10:10" ht="15">
      <c r="J11739" s="7"/>
    </row>
    <row r="11740" spans="10:10" ht="15">
      <c r="J11740" s="7"/>
    </row>
    <row r="11741" spans="10:10" ht="15">
      <c r="J11741" s="7"/>
    </row>
    <row r="11742" spans="10:10" ht="15">
      <c r="J11742" s="7"/>
    </row>
    <row r="11743" spans="10:10" ht="15">
      <c r="J11743" s="7"/>
    </row>
    <row r="11744" spans="10:10" ht="15">
      <c r="J11744" s="7"/>
    </row>
    <row r="11745" spans="10:10" ht="15">
      <c r="J11745" s="7"/>
    </row>
    <row r="11746" spans="10:10" ht="15">
      <c r="J11746" s="7"/>
    </row>
    <row r="11747" spans="10:10" ht="15">
      <c r="J11747" s="7"/>
    </row>
    <row r="11748" spans="10:10" ht="15">
      <c r="J11748" s="7"/>
    </row>
    <row r="11749" spans="10:10" ht="15">
      <c r="J11749" s="7"/>
    </row>
    <row r="11750" spans="10:10" ht="15">
      <c r="J11750" s="7"/>
    </row>
    <row r="11751" spans="10:10" ht="15">
      <c r="J11751" s="7"/>
    </row>
    <row r="11752" spans="10:10" ht="15">
      <c r="J11752" s="7"/>
    </row>
    <row r="11753" spans="10:10" ht="15">
      <c r="J11753" s="7"/>
    </row>
    <row r="11754" spans="10:10" ht="15">
      <c r="J11754" s="7"/>
    </row>
    <row r="11755" spans="10:10" ht="15">
      <c r="J11755" s="7"/>
    </row>
    <row r="11756" spans="10:10" ht="15">
      <c r="J11756" s="7"/>
    </row>
    <row r="11757" spans="10:10" ht="15">
      <c r="J11757" s="7"/>
    </row>
    <row r="11758" spans="10:10" ht="15">
      <c r="J11758" s="7"/>
    </row>
    <row r="11759" spans="10:10" ht="15">
      <c r="J11759" s="7"/>
    </row>
    <row r="11760" spans="10:10" ht="15">
      <c r="J11760" s="7"/>
    </row>
    <row r="11761" spans="10:10" ht="15">
      <c r="J11761" s="7"/>
    </row>
    <row r="11762" spans="10:10" ht="15">
      <c r="J11762" s="7"/>
    </row>
    <row r="11763" spans="10:10" ht="15">
      <c r="J11763" s="7"/>
    </row>
    <row r="11764" spans="10:10" ht="15">
      <c r="J11764" s="7"/>
    </row>
    <row r="11765" spans="10:10" ht="15">
      <c r="J11765" s="7"/>
    </row>
    <row r="11766" spans="10:10" ht="15">
      <c r="J11766" s="7"/>
    </row>
    <row r="11767" spans="10:10" ht="15">
      <c r="J11767" s="7"/>
    </row>
    <row r="11768" spans="10:10" ht="15">
      <c r="J11768" s="7"/>
    </row>
    <row r="11769" spans="10:10" ht="15">
      <c r="J11769" s="7"/>
    </row>
    <row r="11770" spans="10:10" ht="15">
      <c r="J11770" s="7"/>
    </row>
    <row r="11771" spans="10:10" ht="15">
      <c r="J11771" s="7"/>
    </row>
    <row r="11772" spans="10:10" ht="15">
      <c r="J11772" s="7"/>
    </row>
    <row r="11773" spans="10:10" ht="15">
      <c r="J11773" s="7"/>
    </row>
    <row r="11774" spans="10:10" ht="15">
      <c r="J11774" s="7"/>
    </row>
    <row r="11775" spans="10:10" ht="15">
      <c r="J11775" s="7"/>
    </row>
    <row r="11776" spans="10:10" ht="15">
      <c r="J11776" s="7"/>
    </row>
    <row r="11777" spans="10:10" ht="15">
      <c r="J11777" s="7"/>
    </row>
    <row r="11778" spans="10:10" ht="15">
      <c r="J11778" s="7"/>
    </row>
    <row r="11779" spans="10:10" ht="15">
      <c r="J11779" s="7"/>
    </row>
    <row r="11780" spans="10:10" ht="15">
      <c r="J11780" s="7"/>
    </row>
    <row r="11781" spans="10:10" ht="15">
      <c r="J11781" s="7"/>
    </row>
    <row r="11782" spans="10:10" ht="15">
      <c r="J11782" s="7"/>
    </row>
    <row r="11783" spans="10:10" ht="15">
      <c r="J11783" s="7"/>
    </row>
    <row r="11784" spans="10:10" ht="15">
      <c r="J11784" s="7"/>
    </row>
    <row r="11785" spans="10:10" ht="15">
      <c r="J11785" s="7"/>
    </row>
    <row r="11786" spans="10:10" ht="15">
      <c r="J11786" s="7"/>
    </row>
    <row r="11787" spans="10:10" ht="15">
      <c r="J11787" s="7"/>
    </row>
    <row r="11788" spans="10:10" ht="15">
      <c r="J11788" s="7"/>
    </row>
    <row r="11789" spans="10:10" ht="15">
      <c r="J11789" s="7"/>
    </row>
    <row r="11790" spans="10:10" ht="15">
      <c r="J11790" s="7"/>
    </row>
    <row r="11791" spans="10:10" ht="15">
      <c r="J11791" s="7"/>
    </row>
    <row r="11792" spans="10:10" ht="15">
      <c r="J11792" s="7"/>
    </row>
    <row r="11793" spans="10:10" ht="15">
      <c r="J11793" s="7"/>
    </row>
    <row r="11794" spans="10:10" ht="15">
      <c r="J11794" s="7"/>
    </row>
    <row r="11795" spans="10:10" ht="15">
      <c r="J11795" s="7"/>
    </row>
    <row r="11796" spans="10:10" ht="15">
      <c r="J11796" s="7"/>
    </row>
    <row r="11797" spans="10:10" ht="15">
      <c r="J11797" s="7"/>
    </row>
    <row r="11798" spans="10:10" ht="15">
      <c r="J11798" s="7"/>
    </row>
    <row r="11799" spans="10:10" ht="15">
      <c r="J11799" s="7"/>
    </row>
    <row r="11800" spans="10:10" ht="15">
      <c r="J11800" s="7"/>
    </row>
    <row r="11801" spans="10:10" ht="15">
      <c r="J11801" s="7"/>
    </row>
    <row r="11802" spans="10:10" ht="15">
      <c r="J11802" s="7"/>
    </row>
    <row r="11803" spans="10:10" ht="15">
      <c r="J11803" s="7"/>
    </row>
    <row r="11804" spans="10:10" ht="15">
      <c r="J11804" s="7"/>
    </row>
    <row r="11805" spans="10:10" ht="15">
      <c r="J11805" s="7"/>
    </row>
    <row r="11806" spans="10:10" ht="15">
      <c r="J11806" s="7"/>
    </row>
    <row r="11807" spans="10:10" ht="15">
      <c r="J11807" s="7"/>
    </row>
    <row r="11808" spans="10:10" ht="15">
      <c r="J11808" s="7"/>
    </row>
    <row r="11809" spans="10:10" ht="15">
      <c r="J11809" s="7"/>
    </row>
    <row r="11810" spans="10:10" ht="15">
      <c r="J11810" s="7"/>
    </row>
    <row r="11811" spans="10:10" ht="15">
      <c r="J11811" s="7"/>
    </row>
    <row r="11812" spans="10:10" ht="15">
      <c r="J11812" s="7"/>
    </row>
    <row r="11813" spans="10:10" ht="15">
      <c r="J11813" s="7"/>
    </row>
    <row r="11814" spans="10:10" ht="15">
      <c r="J11814" s="7"/>
    </row>
    <row r="11815" spans="10:10" ht="15">
      <c r="J11815" s="7"/>
    </row>
    <row r="11816" spans="10:10" ht="15">
      <c r="J11816" s="7"/>
    </row>
    <row r="11817" spans="10:10" ht="15">
      <c r="J11817" s="7"/>
    </row>
    <row r="11818" spans="10:10" ht="15">
      <c r="J11818" s="7"/>
    </row>
    <row r="11819" spans="10:10" ht="15">
      <c r="J11819" s="7"/>
    </row>
    <row r="11820" spans="10:10" ht="15">
      <c r="J11820" s="7"/>
    </row>
    <row r="11821" spans="10:10" ht="15">
      <c r="J11821" s="7"/>
    </row>
    <row r="11822" spans="10:10" ht="15">
      <c r="J11822" s="7"/>
    </row>
    <row r="11823" spans="10:10" ht="15">
      <c r="J11823" s="7"/>
    </row>
    <row r="11824" spans="10:10" ht="15">
      <c r="J11824" s="7"/>
    </row>
    <row r="11825" spans="10:10" ht="15">
      <c r="J11825" s="7"/>
    </row>
    <row r="11826" spans="10:10" ht="15">
      <c r="J11826" s="7"/>
    </row>
    <row r="11827" spans="10:10" ht="15">
      <c r="J11827" s="7"/>
    </row>
    <row r="11828" spans="10:10" ht="15">
      <c r="J11828" s="7"/>
    </row>
    <row r="11829" spans="10:10" ht="15">
      <c r="J11829" s="7"/>
    </row>
    <row r="11830" spans="10:10" ht="15">
      <c r="J11830" s="7"/>
    </row>
    <row r="11831" spans="10:10" ht="15">
      <c r="J11831" s="7"/>
    </row>
    <row r="11832" spans="10:10" ht="15">
      <c r="J11832" s="7"/>
    </row>
    <row r="11833" spans="10:10" ht="15">
      <c r="J11833" s="7"/>
    </row>
    <row r="11834" spans="10:10" ht="15">
      <c r="J11834" s="7"/>
    </row>
    <row r="11835" spans="10:10" ht="15">
      <c r="J11835" s="7"/>
    </row>
    <row r="11836" spans="10:10" ht="15">
      <c r="J11836" s="7"/>
    </row>
    <row r="11837" spans="10:10" ht="15">
      <c r="J11837" s="7"/>
    </row>
    <row r="11838" spans="10:10" ht="15">
      <c r="J11838" s="7"/>
    </row>
    <row r="11839" spans="10:10" ht="15">
      <c r="J11839" s="7"/>
    </row>
    <row r="11840" spans="10:10" ht="15">
      <c r="J11840" s="7"/>
    </row>
    <row r="11841" spans="10:10" ht="15">
      <c r="J11841" s="7"/>
    </row>
    <row r="11842" spans="10:10" ht="15">
      <c r="J11842" s="7"/>
    </row>
    <row r="11843" spans="10:10" ht="15">
      <c r="J11843" s="7"/>
    </row>
    <row r="11844" spans="10:10" ht="15">
      <c r="J11844" s="7"/>
    </row>
    <row r="11845" spans="10:10" ht="15">
      <c r="J11845" s="7"/>
    </row>
    <row r="11846" spans="10:10" ht="15">
      <c r="J11846" s="7"/>
    </row>
    <row r="11847" spans="10:10" ht="15">
      <c r="J11847" s="7"/>
    </row>
    <row r="11848" spans="10:10" ht="15">
      <c r="J11848" s="7"/>
    </row>
    <row r="11849" spans="10:10" ht="15">
      <c r="J11849" s="7"/>
    </row>
    <row r="11850" spans="10:10" ht="15">
      <c r="J11850" s="7"/>
    </row>
    <row r="11851" spans="10:10" ht="15">
      <c r="J11851" s="7"/>
    </row>
    <row r="11852" spans="10:10" ht="15">
      <c r="J11852" s="7"/>
    </row>
    <row r="11853" spans="10:10" ht="15">
      <c r="J11853" s="7"/>
    </row>
    <row r="11854" spans="10:10" ht="15">
      <c r="J11854" s="7"/>
    </row>
    <row r="11855" spans="10:10" ht="15">
      <c r="J11855" s="7"/>
    </row>
    <row r="11856" spans="10:10" ht="15">
      <c r="J11856" s="7"/>
    </row>
    <row r="11857" spans="10:10" ht="15">
      <c r="J11857" s="7"/>
    </row>
    <row r="11858" spans="10:10" ht="15">
      <c r="J11858" s="7"/>
    </row>
    <row r="11859" spans="10:10" ht="15">
      <c r="J11859" s="7"/>
    </row>
    <row r="11860" spans="10:10" ht="15">
      <c r="J11860" s="7"/>
    </row>
    <row r="11861" spans="10:10" ht="15">
      <c r="J11861" s="7"/>
    </row>
    <row r="11862" spans="10:10" ht="15">
      <c r="J11862" s="7"/>
    </row>
    <row r="11863" spans="10:10" ht="15">
      <c r="J11863" s="7"/>
    </row>
    <row r="11864" spans="10:10" ht="15">
      <c r="J11864" s="7"/>
    </row>
    <row r="11865" spans="10:10" ht="15">
      <c r="J11865" s="7"/>
    </row>
    <row r="11866" spans="10:10" ht="15">
      <c r="J11866" s="7"/>
    </row>
    <row r="11867" spans="10:10" ht="15">
      <c r="J11867" s="7"/>
    </row>
    <row r="11868" spans="10:10" ht="15">
      <c r="J11868" s="7"/>
    </row>
    <row r="11869" spans="10:10" ht="15">
      <c r="J11869" s="7"/>
    </row>
    <row r="11870" spans="10:10" ht="15">
      <c r="J11870" s="7"/>
    </row>
    <row r="11871" spans="10:10" ht="15">
      <c r="J11871" s="7"/>
    </row>
    <row r="11872" spans="10:10" ht="15">
      <c r="J11872" s="7"/>
    </row>
    <row r="11873" spans="10:10" ht="15">
      <c r="J11873" s="7"/>
    </row>
    <row r="11874" spans="10:10" ht="15">
      <c r="J11874" s="7"/>
    </row>
    <row r="11875" spans="10:10" ht="15">
      <c r="J11875" s="7"/>
    </row>
    <row r="11876" spans="10:10" ht="15">
      <c r="J11876" s="7"/>
    </row>
    <row r="11877" spans="10:10" ht="15">
      <c r="J11877" s="7"/>
    </row>
    <row r="11878" spans="10:10" ht="15">
      <c r="J11878" s="7"/>
    </row>
    <row r="11879" spans="10:10" ht="15">
      <c r="J11879" s="7"/>
    </row>
    <row r="11880" spans="10:10" ht="15">
      <c r="J11880" s="7"/>
    </row>
    <row r="11881" spans="10:10" ht="15">
      <c r="J11881" s="7"/>
    </row>
    <row r="11882" spans="10:10" ht="15">
      <c r="J11882" s="7"/>
    </row>
    <row r="11883" spans="10:10" ht="15">
      <c r="J11883" s="7"/>
    </row>
    <row r="11884" spans="10:10" ht="15">
      <c r="J11884" s="7"/>
    </row>
    <row r="11885" spans="10:10" ht="15">
      <c r="J11885" s="7"/>
    </row>
    <row r="11886" spans="10:10" ht="15">
      <c r="J11886" s="7"/>
    </row>
    <row r="11887" spans="10:10" ht="15">
      <c r="J11887" s="7"/>
    </row>
    <row r="11888" spans="10:10" ht="15">
      <c r="J11888" s="7"/>
    </row>
    <row r="11889" spans="10:10" ht="15">
      <c r="J11889" s="7"/>
    </row>
    <row r="11890" spans="10:10" ht="15">
      <c r="J11890" s="7"/>
    </row>
    <row r="11891" spans="10:10" ht="15">
      <c r="J11891" s="7"/>
    </row>
    <row r="11892" spans="10:10" ht="15">
      <c r="J11892" s="7"/>
    </row>
    <row r="11893" spans="10:10" ht="15">
      <c r="J11893" s="7"/>
    </row>
    <row r="11894" spans="10:10" ht="15">
      <c r="J11894" s="7"/>
    </row>
    <row r="11895" spans="10:10" ht="15">
      <c r="J11895" s="7"/>
    </row>
    <row r="11896" spans="10:10" ht="15">
      <c r="J11896" s="7"/>
    </row>
    <row r="11897" spans="10:10" ht="15">
      <c r="J11897" s="7"/>
    </row>
    <row r="11898" spans="10:10" ht="15">
      <c r="J11898" s="7"/>
    </row>
    <row r="11899" spans="10:10" ht="15">
      <c r="J11899" s="7"/>
    </row>
    <row r="11900" spans="10:10" ht="15">
      <c r="J11900" s="7"/>
    </row>
    <row r="11901" spans="10:10" ht="15">
      <c r="J11901" s="7"/>
    </row>
    <row r="11902" spans="10:10" ht="15">
      <c r="J11902" s="7"/>
    </row>
    <row r="11903" spans="10:10" ht="15">
      <c r="J11903" s="7"/>
    </row>
    <row r="11904" spans="10:10" ht="15">
      <c r="J11904" s="7"/>
    </row>
    <row r="11905" spans="10:10" ht="15">
      <c r="J11905" s="7"/>
    </row>
    <row r="11906" spans="10:10" ht="15">
      <c r="J11906" s="7"/>
    </row>
    <row r="11907" spans="10:10" ht="15">
      <c r="J11907" s="7"/>
    </row>
    <row r="11908" spans="10:10" ht="15">
      <c r="J11908" s="7"/>
    </row>
    <row r="11909" spans="10:10" ht="15">
      <c r="J11909" s="7"/>
    </row>
    <row r="11910" spans="10:10" ht="15">
      <c r="J11910" s="7"/>
    </row>
    <row r="11911" spans="10:10" ht="15">
      <c r="J11911" s="7"/>
    </row>
    <row r="11912" spans="10:10" ht="15">
      <c r="J11912" s="7"/>
    </row>
    <row r="11913" spans="10:10" ht="15">
      <c r="J11913" s="7"/>
    </row>
    <row r="11914" spans="10:10" ht="15">
      <c r="J11914" s="7"/>
    </row>
    <row r="11915" spans="10:10" ht="15">
      <c r="J11915" s="7"/>
    </row>
    <row r="11916" spans="10:10" ht="15">
      <c r="J11916" s="7"/>
    </row>
    <row r="11917" spans="10:10" ht="15">
      <c r="J11917" s="7"/>
    </row>
    <row r="11918" spans="10:10" ht="15">
      <c r="J11918" s="7"/>
    </row>
    <row r="11919" spans="10:10" ht="15">
      <c r="J11919" s="7"/>
    </row>
    <row r="11920" spans="10:10" ht="15">
      <c r="J11920" s="7"/>
    </row>
    <row r="11921" spans="10:10" ht="15">
      <c r="J11921" s="7"/>
    </row>
    <row r="11922" spans="10:10" ht="15">
      <c r="J11922" s="7"/>
    </row>
    <row r="11923" spans="10:10" ht="15">
      <c r="J11923" s="7"/>
    </row>
    <row r="11924" spans="10:10" ht="15">
      <c r="J11924" s="7"/>
    </row>
    <row r="11925" spans="10:10" ht="15">
      <c r="J11925" s="7"/>
    </row>
    <row r="11926" spans="10:10" ht="15">
      <c r="J11926" s="7"/>
    </row>
    <row r="11927" spans="10:10" ht="15">
      <c r="J11927" s="7"/>
    </row>
    <row r="11928" spans="10:10" ht="15">
      <c r="J11928" s="7"/>
    </row>
    <row r="11929" spans="10:10" ht="15">
      <c r="J11929" s="7"/>
    </row>
    <row r="11930" spans="10:10" ht="15">
      <c r="J11930" s="7"/>
    </row>
    <row r="11931" spans="10:10" ht="15">
      <c r="J11931" s="7"/>
    </row>
    <row r="11932" spans="10:10" ht="15">
      <c r="J11932" s="7"/>
    </row>
    <row r="11933" spans="10:10" ht="15">
      <c r="J11933" s="7"/>
    </row>
    <row r="11934" spans="10:10" ht="15">
      <c r="J11934" s="7"/>
    </row>
    <row r="11935" spans="10:10" ht="15">
      <c r="J11935" s="7"/>
    </row>
    <row r="11936" spans="10:10" ht="15">
      <c r="J11936" s="7"/>
    </row>
    <row r="11937" spans="10:10" ht="15">
      <c r="J11937" s="7"/>
    </row>
    <row r="11938" spans="10:10" ht="15">
      <c r="J11938" s="7"/>
    </row>
    <row r="11939" spans="10:10" ht="15">
      <c r="J11939" s="7"/>
    </row>
    <row r="11940" spans="10:10" ht="15">
      <c r="J11940" s="7"/>
    </row>
    <row r="11941" spans="10:10" ht="15">
      <c r="J11941" s="7"/>
    </row>
    <row r="11942" spans="10:10" ht="15">
      <c r="J11942" s="7"/>
    </row>
    <row r="11943" spans="10:10" ht="15">
      <c r="J11943" s="7"/>
    </row>
    <row r="11944" spans="10:10" ht="15">
      <c r="J11944" s="7"/>
    </row>
    <row r="11945" spans="10:10" ht="15">
      <c r="J11945" s="7"/>
    </row>
    <row r="11946" spans="10:10" ht="15">
      <c r="J11946" s="7"/>
    </row>
    <row r="11947" spans="10:10" ht="15">
      <c r="J11947" s="7"/>
    </row>
    <row r="11948" spans="10:10" ht="15">
      <c r="J11948" s="7"/>
    </row>
    <row r="11949" spans="10:10" ht="15">
      <c r="J11949" s="7"/>
    </row>
    <row r="11950" spans="10:10" ht="15">
      <c r="J11950" s="7"/>
    </row>
    <row r="11951" spans="10:10" ht="15">
      <c r="J11951" s="7"/>
    </row>
    <row r="11952" spans="10:10" ht="15">
      <c r="J11952" s="7"/>
    </row>
    <row r="11953" spans="10:10" ht="15">
      <c r="J11953" s="7"/>
    </row>
    <row r="11954" spans="10:10" ht="15">
      <c r="J11954" s="7"/>
    </row>
    <row r="11955" spans="10:10" ht="15">
      <c r="J11955" s="7"/>
    </row>
    <row r="11956" spans="10:10" ht="15">
      <c r="J11956" s="7"/>
    </row>
    <row r="11957" spans="10:10" ht="15">
      <c r="J11957" s="7"/>
    </row>
    <row r="11958" spans="10:10" ht="15">
      <c r="J11958" s="7"/>
    </row>
    <row r="11959" spans="10:10" ht="15">
      <c r="J11959" s="7"/>
    </row>
    <row r="11960" spans="10:10" ht="15">
      <c r="J11960" s="7"/>
    </row>
    <row r="11961" spans="10:10" ht="15">
      <c r="J11961" s="7"/>
    </row>
    <row r="11962" spans="10:10" ht="15">
      <c r="J11962" s="7"/>
    </row>
    <row r="11963" spans="10:10" ht="15">
      <c r="J11963" s="7"/>
    </row>
    <row r="11964" spans="10:10" ht="15">
      <c r="J11964" s="7"/>
    </row>
    <row r="11965" spans="10:10" ht="15">
      <c r="J11965" s="7"/>
    </row>
    <row r="11966" spans="10:10" ht="15">
      <c r="J11966" s="7"/>
    </row>
    <row r="11967" spans="10:10" ht="15">
      <c r="J11967" s="7"/>
    </row>
    <row r="11968" spans="10:10" ht="15">
      <c r="J11968" s="7"/>
    </row>
    <row r="11969" spans="10:10" ht="15">
      <c r="J11969" s="7"/>
    </row>
    <row r="11970" spans="10:10" ht="15">
      <c r="J11970" s="7"/>
    </row>
    <row r="11971" spans="10:10" ht="15">
      <c r="J11971" s="7"/>
    </row>
    <row r="11972" spans="10:10" ht="15">
      <c r="J11972" s="7"/>
    </row>
    <row r="11973" spans="10:10" ht="15">
      <c r="J11973" s="7"/>
    </row>
    <row r="11974" spans="10:10" ht="15">
      <c r="J11974" s="7"/>
    </row>
    <row r="11975" spans="10:10" ht="15">
      <c r="J11975" s="7"/>
    </row>
    <row r="11976" spans="10:10" ht="15">
      <c r="J11976" s="7"/>
    </row>
    <row r="11977" spans="10:10" ht="15">
      <c r="J11977" s="7"/>
    </row>
    <row r="11978" spans="10:10" ht="15">
      <c r="J11978" s="7"/>
    </row>
    <row r="11979" spans="10:10" ht="15">
      <c r="J11979" s="7"/>
    </row>
    <row r="11980" spans="10:10" ht="15">
      <c r="J11980" s="7"/>
    </row>
    <row r="11981" spans="10:10" ht="15">
      <c r="J11981" s="7"/>
    </row>
    <row r="11982" spans="10:10" ht="15">
      <c r="J11982" s="7"/>
    </row>
    <row r="11983" spans="10:10" ht="15">
      <c r="J11983" s="7"/>
    </row>
    <row r="11984" spans="10:10" ht="15">
      <c r="J11984" s="7"/>
    </row>
    <row r="11985" spans="10:10" ht="15">
      <c r="J11985" s="7"/>
    </row>
    <row r="11986" spans="10:10" ht="15">
      <c r="J11986" s="7"/>
    </row>
    <row r="11987" spans="10:10" ht="15">
      <c r="J11987" s="7"/>
    </row>
    <row r="11988" spans="10:10" ht="15">
      <c r="J11988" s="7"/>
    </row>
    <row r="11989" spans="10:10" ht="15">
      <c r="J11989" s="7"/>
    </row>
    <row r="11990" spans="10:10" ht="15">
      <c r="J11990" s="7"/>
    </row>
    <row r="11991" spans="10:10" ht="15">
      <c r="J11991" s="7"/>
    </row>
    <row r="11992" spans="10:10" ht="15">
      <c r="J11992" s="7"/>
    </row>
    <row r="11993" spans="10:10" ht="15">
      <c r="J11993" s="7"/>
    </row>
    <row r="11994" spans="10:10" ht="15">
      <c r="J11994" s="7"/>
    </row>
    <row r="11995" spans="10:10" ht="15">
      <c r="J11995" s="7"/>
    </row>
    <row r="11996" spans="10:10" ht="15">
      <c r="J11996" s="7"/>
    </row>
    <row r="11997" spans="10:10" ht="15">
      <c r="J11997" s="7"/>
    </row>
    <row r="11998" spans="10:10" ht="15">
      <c r="J11998" s="7"/>
    </row>
    <row r="11999" spans="10:10" ht="15">
      <c r="J11999" s="7"/>
    </row>
    <row r="12000" spans="10:10" ht="15">
      <c r="J12000" s="7"/>
    </row>
    <row r="12001" spans="10:10" ht="15">
      <c r="J12001" s="7"/>
    </row>
    <row r="12002" spans="10:10" ht="15">
      <c r="J12002" s="7"/>
    </row>
    <row r="12003" spans="10:10" ht="15">
      <c r="J12003" s="7"/>
    </row>
    <row r="12004" spans="10:10" ht="15">
      <c r="J12004" s="7"/>
    </row>
    <row r="12005" spans="10:10" ht="15">
      <c r="J12005" s="7"/>
    </row>
    <row r="12006" spans="10:10" ht="15">
      <c r="J12006" s="7"/>
    </row>
    <row r="12007" spans="10:10" ht="15">
      <c r="J12007" s="7"/>
    </row>
    <row r="12008" spans="10:10" ht="15">
      <c r="J12008" s="7"/>
    </row>
    <row r="12009" spans="10:10" ht="15">
      <c r="J12009" s="7"/>
    </row>
    <row r="12010" spans="10:10" ht="15">
      <c r="J12010" s="7"/>
    </row>
    <row r="12011" spans="10:10" ht="15">
      <c r="J12011" s="7"/>
    </row>
    <row r="12012" spans="10:10" ht="15">
      <c r="J12012" s="7"/>
    </row>
    <row r="12013" spans="10:10" ht="15">
      <c r="J12013" s="7"/>
    </row>
    <row r="12014" spans="10:10" ht="15">
      <c r="J12014" s="7"/>
    </row>
    <row r="12015" spans="10:10" ht="15">
      <c r="J12015" s="7"/>
    </row>
    <row r="12016" spans="10:10" ht="15">
      <c r="J12016" s="7"/>
    </row>
    <row r="12017" spans="10:10" ht="15">
      <c r="J12017" s="7"/>
    </row>
    <row r="12018" spans="10:10" ht="15">
      <c r="J12018" s="7"/>
    </row>
    <row r="12019" spans="10:10" ht="15">
      <c r="J12019" s="7"/>
    </row>
    <row r="12020" spans="10:10" ht="15">
      <c r="J12020" s="7"/>
    </row>
    <row r="12021" spans="10:10" ht="15">
      <c r="J12021" s="7"/>
    </row>
    <row r="12022" spans="10:10" ht="15">
      <c r="J12022" s="7"/>
    </row>
    <row r="12023" spans="10:10" ht="15">
      <c r="J12023" s="7"/>
    </row>
    <row r="12024" spans="10:10" ht="15">
      <c r="J12024" s="7"/>
    </row>
    <row r="12025" spans="10:10" ht="15">
      <c r="J12025" s="7"/>
    </row>
    <row r="12026" spans="10:10" ht="15">
      <c r="J12026" s="7"/>
    </row>
    <row r="12027" spans="10:10" ht="15">
      <c r="J12027" s="7"/>
    </row>
    <row r="12028" spans="10:10" ht="15">
      <c r="J12028" s="7"/>
    </row>
    <row r="12029" spans="10:10" ht="15">
      <c r="J12029" s="7"/>
    </row>
    <row r="12030" spans="10:10" ht="15">
      <c r="J12030" s="7"/>
    </row>
    <row r="12031" spans="10:10" ht="15">
      <c r="J12031" s="7"/>
    </row>
    <row r="12032" spans="10:10" ht="15">
      <c r="J12032" s="7"/>
    </row>
    <row r="12033" spans="10:10" ht="15">
      <c r="J12033" s="7"/>
    </row>
    <row r="12034" spans="10:10" ht="15">
      <c r="J12034" s="7"/>
    </row>
    <row r="12035" spans="10:10" ht="15">
      <c r="J12035" s="7"/>
    </row>
    <row r="12036" spans="10:10" ht="15">
      <c r="J12036" s="7"/>
    </row>
    <row r="12037" spans="10:10" ht="15">
      <c r="J12037" s="7"/>
    </row>
    <row r="12038" spans="10:10" ht="15">
      <c r="J12038" s="7"/>
    </row>
    <row r="12039" spans="10:10" ht="15">
      <c r="J12039" s="7"/>
    </row>
    <row r="12040" spans="10:10" ht="15">
      <c r="J12040" s="7"/>
    </row>
    <row r="12041" spans="10:10" ht="15">
      <c r="J12041" s="7"/>
    </row>
    <row r="12042" spans="10:10" ht="15">
      <c r="J12042" s="7"/>
    </row>
    <row r="12043" spans="10:10" ht="15">
      <c r="J12043" s="7"/>
    </row>
    <row r="12044" spans="10:10" ht="15">
      <c r="J12044" s="7"/>
    </row>
    <row r="12045" spans="10:10" ht="15">
      <c r="J12045" s="7"/>
    </row>
    <row r="12046" spans="10:10" ht="15">
      <c r="J12046" s="7"/>
    </row>
    <row r="12047" spans="10:10" ht="15">
      <c r="J12047" s="7"/>
    </row>
    <row r="12048" spans="10:10" ht="15">
      <c r="J12048" s="7"/>
    </row>
    <row r="12049" spans="10:10" ht="15">
      <c r="J12049" s="7"/>
    </row>
    <row r="12050" spans="10:10" ht="15">
      <c r="J12050" s="7"/>
    </row>
    <row r="12051" spans="10:10" ht="15">
      <c r="J12051" s="7"/>
    </row>
    <row r="12052" spans="10:10" ht="15">
      <c r="J12052" s="7"/>
    </row>
    <row r="12053" spans="10:10" ht="15">
      <c r="J12053" s="7"/>
    </row>
    <row r="12054" spans="10:10" ht="15">
      <c r="J12054" s="7"/>
    </row>
    <row r="12055" spans="10:10" ht="15">
      <c r="J12055" s="7"/>
    </row>
    <row r="12056" spans="10:10" ht="15">
      <c r="J12056" s="7"/>
    </row>
    <row r="12057" spans="10:10" ht="15">
      <c r="J12057" s="7"/>
    </row>
    <row r="12058" spans="10:10" ht="15">
      <c r="J12058" s="7"/>
    </row>
    <row r="12059" spans="10:10" ht="15">
      <c r="J12059" s="7"/>
    </row>
    <row r="12060" spans="10:10" ht="15">
      <c r="J12060" s="7"/>
    </row>
    <row r="12061" spans="10:10" ht="15">
      <c r="J12061" s="7"/>
    </row>
    <row r="12062" spans="10:10" ht="15">
      <c r="J12062" s="7"/>
    </row>
    <row r="12063" spans="10:10" ht="15">
      <c r="J12063" s="7"/>
    </row>
    <row r="12064" spans="10:10" ht="15">
      <c r="J12064" s="7"/>
    </row>
    <row r="12065" spans="10:10" ht="15">
      <c r="J12065" s="7"/>
    </row>
    <row r="12066" spans="10:10" ht="15">
      <c r="J12066" s="7"/>
    </row>
    <row r="12067" spans="10:10" ht="15">
      <c r="J12067" s="7"/>
    </row>
    <row r="12068" spans="10:10" ht="15">
      <c r="J12068" s="7"/>
    </row>
    <row r="12069" spans="10:10" ht="15">
      <c r="J12069" s="7"/>
    </row>
    <row r="12070" spans="10:10" ht="15">
      <c r="J12070" s="7"/>
    </row>
    <row r="12071" spans="10:10" ht="15">
      <c r="J12071" s="7"/>
    </row>
    <row r="12072" spans="10:10" ht="15">
      <c r="J12072" s="7"/>
    </row>
    <row r="12073" spans="10:10" ht="15">
      <c r="J12073" s="7"/>
    </row>
    <row r="12074" spans="10:10" ht="15">
      <c r="J12074" s="7"/>
    </row>
    <row r="12075" spans="10:10" ht="15">
      <c r="J12075" s="7"/>
    </row>
    <row r="12076" spans="10:10" ht="15">
      <c r="J12076" s="7"/>
    </row>
    <row r="12077" spans="10:10" ht="15">
      <c r="J12077" s="7"/>
    </row>
    <row r="12078" spans="10:10" ht="15">
      <c r="J12078" s="7"/>
    </row>
    <row r="12079" spans="10:10" ht="15">
      <c r="J12079" s="7"/>
    </row>
    <row r="12080" spans="10:10" ht="15">
      <c r="J12080" s="7"/>
    </row>
    <row r="12081" spans="10:10" ht="15">
      <c r="J12081" s="7"/>
    </row>
    <row r="12082" spans="10:10" ht="15">
      <c r="J12082" s="7"/>
    </row>
    <row r="12083" spans="10:10" ht="15">
      <c r="J12083" s="7"/>
    </row>
    <row r="12084" spans="10:10" ht="15">
      <c r="J12084" s="7"/>
    </row>
    <row r="12085" spans="10:10" ht="15">
      <c r="J12085" s="7"/>
    </row>
    <row r="12086" spans="10:10" ht="15">
      <c r="J12086" s="7"/>
    </row>
    <row r="12087" spans="10:10" ht="15">
      <c r="J12087" s="7"/>
    </row>
    <row r="12088" spans="10:10" ht="15">
      <c r="J12088" s="7"/>
    </row>
    <row r="12089" spans="10:10" ht="15">
      <c r="J12089" s="7"/>
    </row>
    <row r="12090" spans="10:10" ht="15">
      <c r="J12090" s="7"/>
    </row>
    <row r="12091" spans="10:10" ht="15">
      <c r="J12091" s="7"/>
    </row>
    <row r="12092" spans="10:10" ht="15">
      <c r="J12092" s="7"/>
    </row>
    <row r="12093" spans="10:10" ht="15">
      <c r="J12093" s="7"/>
    </row>
    <row r="12094" spans="10:10" ht="15">
      <c r="J12094" s="7"/>
    </row>
    <row r="12095" spans="10:10" ht="15">
      <c r="J12095" s="7"/>
    </row>
    <row r="12096" spans="10:10" ht="15">
      <c r="J12096" s="7"/>
    </row>
    <row r="12097" spans="10:10" ht="15">
      <c r="J12097" s="7"/>
    </row>
    <row r="12098" spans="10:10" ht="15">
      <c r="J12098" s="7"/>
    </row>
    <row r="12099" spans="10:10" ht="15">
      <c r="J12099" s="7"/>
    </row>
    <row r="12100" spans="10:10" ht="15">
      <c r="J12100" s="7"/>
    </row>
    <row r="12101" spans="10:10" ht="15">
      <c r="J12101" s="7"/>
    </row>
    <row r="12102" spans="10:10" ht="15">
      <c r="J12102" s="7"/>
    </row>
    <row r="12103" spans="10:10" ht="15">
      <c r="J12103" s="7"/>
    </row>
    <row r="12104" spans="10:10" ht="15">
      <c r="J12104" s="7"/>
    </row>
    <row r="12105" spans="10:10" ht="15">
      <c r="J12105" s="7"/>
    </row>
    <row r="12106" spans="10:10" ht="15">
      <c r="J12106" s="7"/>
    </row>
    <row r="12107" spans="10:10" ht="15">
      <c r="J12107" s="7"/>
    </row>
    <row r="12108" spans="10:10" ht="15">
      <c r="J12108" s="7"/>
    </row>
    <row r="12109" spans="10:10" ht="15">
      <c r="J12109" s="7"/>
    </row>
    <row r="12110" spans="10:10" ht="15">
      <c r="J12110" s="7"/>
    </row>
    <row r="12111" spans="10:10" ht="15">
      <c r="J12111" s="7"/>
    </row>
    <row r="12112" spans="10:10" ht="15">
      <c r="J12112" s="7"/>
    </row>
    <row r="12113" spans="10:10" ht="15">
      <c r="J12113" s="7"/>
    </row>
    <row r="12114" spans="10:10" ht="15">
      <c r="J12114" s="7"/>
    </row>
    <row r="12115" spans="10:10" ht="15">
      <c r="J12115" s="7"/>
    </row>
    <row r="12116" spans="10:10" ht="15">
      <c r="J12116" s="7"/>
    </row>
    <row r="12117" spans="10:10" ht="15">
      <c r="J12117" s="7"/>
    </row>
    <row r="12118" spans="10:10" ht="15">
      <c r="J12118" s="7"/>
    </row>
    <row r="12119" spans="10:10" ht="15">
      <c r="J12119" s="7"/>
    </row>
    <row r="12120" spans="10:10" ht="15">
      <c r="J12120" s="7"/>
    </row>
    <row r="12121" spans="10:10" ht="15">
      <c r="J12121" s="7"/>
    </row>
    <row r="12122" spans="10:10" ht="15">
      <c r="J12122" s="7"/>
    </row>
    <row r="12123" spans="10:10" ht="15">
      <c r="J12123" s="7"/>
    </row>
    <row r="12124" spans="10:10" ht="15">
      <c r="J12124" s="7"/>
    </row>
    <row r="12125" spans="10:10" ht="15">
      <c r="J12125" s="7"/>
    </row>
    <row r="12126" spans="10:10" ht="15">
      <c r="J12126" s="7"/>
    </row>
    <row r="12127" spans="10:10" ht="15">
      <c r="J12127" s="7"/>
    </row>
    <row r="12128" spans="10:10" ht="15">
      <c r="J12128" s="7"/>
    </row>
    <row r="12129" spans="10:10" ht="15">
      <c r="J12129" s="7"/>
    </row>
    <row r="12130" spans="10:10" ht="15">
      <c r="J12130" s="7"/>
    </row>
    <row r="12131" spans="10:10" ht="15">
      <c r="J12131" s="7"/>
    </row>
    <row r="12132" spans="10:10" ht="15">
      <c r="J12132" s="7"/>
    </row>
    <row r="12133" spans="10:10" ht="15">
      <c r="J12133" s="7"/>
    </row>
    <row r="12134" spans="10:10" ht="15">
      <c r="J12134" s="7"/>
    </row>
    <row r="12135" spans="10:10" ht="15">
      <c r="J12135" s="7"/>
    </row>
    <row r="12136" spans="10:10" ht="15">
      <c r="J12136" s="7"/>
    </row>
    <row r="12137" spans="10:10" ht="15">
      <c r="J12137" s="7"/>
    </row>
    <row r="12138" spans="10:10" ht="15">
      <c r="J12138" s="7"/>
    </row>
    <row r="12139" spans="10:10" ht="15">
      <c r="J12139" s="7"/>
    </row>
    <row r="12140" spans="10:10" ht="15">
      <c r="J12140" s="7"/>
    </row>
    <row r="12141" spans="10:10" ht="15">
      <c r="J12141" s="7"/>
    </row>
    <row r="12142" spans="10:10" ht="15">
      <c r="J12142" s="7"/>
    </row>
    <row r="12143" spans="10:10" ht="15">
      <c r="J12143" s="7"/>
    </row>
    <row r="12144" spans="10:10" ht="15">
      <c r="J12144" s="7"/>
    </row>
    <row r="12145" spans="10:10" ht="15">
      <c r="J12145" s="7"/>
    </row>
    <row r="12146" spans="10:10" ht="15">
      <c r="J12146" s="7"/>
    </row>
    <row r="12147" spans="10:10" ht="15">
      <c r="J12147" s="7"/>
    </row>
    <row r="12148" spans="10:10" ht="15">
      <c r="J12148" s="7"/>
    </row>
    <row r="12149" spans="10:10" ht="15">
      <c r="J12149" s="7"/>
    </row>
    <row r="12150" spans="10:10" ht="15">
      <c r="J12150" s="7"/>
    </row>
    <row r="12151" spans="10:10" ht="15">
      <c r="J12151" s="7"/>
    </row>
    <row r="12152" spans="10:10" ht="15">
      <c r="J12152" s="7"/>
    </row>
    <row r="12153" spans="10:10" ht="15">
      <c r="J12153" s="7"/>
    </row>
    <row r="12154" spans="10:10" ht="15">
      <c r="J12154" s="7"/>
    </row>
    <row r="12155" spans="10:10" ht="15">
      <c r="J12155" s="7"/>
    </row>
    <row r="12156" spans="10:10" ht="15">
      <c r="J12156" s="7"/>
    </row>
    <row r="12157" spans="10:10" ht="15">
      <c r="J12157" s="7"/>
    </row>
    <row r="12158" spans="10:10" ht="15">
      <c r="J12158" s="7"/>
    </row>
    <row r="12159" spans="10:10" ht="15">
      <c r="J12159" s="7"/>
    </row>
    <row r="12160" spans="10:10" ht="15">
      <c r="J12160" s="7"/>
    </row>
    <row r="12161" spans="10:10" ht="15">
      <c r="J12161" s="7"/>
    </row>
    <row r="12162" spans="10:10" ht="15">
      <c r="J12162" s="7"/>
    </row>
    <row r="12163" spans="10:10" ht="15">
      <c r="J12163" s="7"/>
    </row>
    <row r="12164" spans="10:10" ht="15">
      <c r="J12164" s="7"/>
    </row>
    <row r="12165" spans="10:10" ht="15">
      <c r="J12165" s="7"/>
    </row>
    <row r="12166" spans="10:10" ht="15">
      <c r="J12166" s="7"/>
    </row>
    <row r="12167" spans="10:10" ht="15">
      <c r="J12167" s="7"/>
    </row>
    <row r="12168" spans="10:10" ht="15">
      <c r="J12168" s="7"/>
    </row>
    <row r="12169" spans="10:10" ht="15">
      <c r="J12169" s="7"/>
    </row>
    <row r="12170" spans="10:10" ht="15">
      <c r="J12170" s="7"/>
    </row>
    <row r="12171" spans="10:10" ht="15">
      <c r="J12171" s="7"/>
    </row>
    <row r="12172" spans="10:10" ht="15">
      <c r="J12172" s="7"/>
    </row>
    <row r="12173" spans="10:10" ht="15">
      <c r="J12173" s="7"/>
    </row>
    <row r="12174" spans="10:10" ht="15">
      <c r="J12174" s="7"/>
    </row>
    <row r="12175" spans="10:10" ht="15">
      <c r="J12175" s="7"/>
    </row>
    <row r="12176" spans="10:10" ht="15">
      <c r="J12176" s="7"/>
    </row>
    <row r="12177" spans="10:10" ht="15">
      <c r="J12177" s="7"/>
    </row>
    <row r="12178" spans="10:10" ht="15">
      <c r="J12178" s="7"/>
    </row>
    <row r="12179" spans="10:10" ht="15">
      <c r="J12179" s="7"/>
    </row>
    <row r="12180" spans="10:10" ht="15">
      <c r="J12180" s="7"/>
    </row>
    <row r="12181" spans="10:10" ht="15">
      <c r="J12181" s="7"/>
    </row>
    <row r="12182" spans="10:10" ht="15">
      <c r="J12182" s="7"/>
    </row>
    <row r="12183" spans="10:10" ht="15">
      <c r="J12183" s="7"/>
    </row>
    <row r="12184" spans="10:10" ht="15">
      <c r="J12184" s="7"/>
    </row>
    <row r="12185" spans="10:10" ht="15">
      <c r="J12185" s="7"/>
    </row>
    <row r="12186" spans="10:10" ht="15">
      <c r="J12186" s="7"/>
    </row>
    <row r="12187" spans="10:10" ht="15">
      <c r="J12187" s="7"/>
    </row>
    <row r="12188" spans="10:10" ht="15">
      <c r="J12188" s="7"/>
    </row>
    <row r="12189" spans="10:10" ht="15">
      <c r="J12189" s="7"/>
    </row>
    <row r="12190" spans="10:10" ht="15">
      <c r="J12190" s="7"/>
    </row>
    <row r="12191" spans="10:10" ht="15">
      <c r="J12191" s="7"/>
    </row>
    <row r="12192" spans="10:10" ht="15">
      <c r="J12192" s="7"/>
    </row>
    <row r="12193" spans="10:10" ht="15">
      <c r="J12193" s="7"/>
    </row>
    <row r="12194" spans="10:10" ht="15">
      <c r="J12194" s="7"/>
    </row>
    <row r="12195" spans="10:10" ht="15">
      <c r="J12195" s="7"/>
    </row>
    <row r="12196" spans="10:10" ht="15">
      <c r="J12196" s="7"/>
    </row>
    <row r="12197" spans="10:10" ht="15">
      <c r="J12197" s="7"/>
    </row>
    <row r="12198" spans="10:10" ht="15">
      <c r="J12198" s="7"/>
    </row>
    <row r="12199" spans="10:10" ht="15">
      <c r="J12199" s="7"/>
    </row>
    <row r="12200" spans="10:10" ht="15">
      <c r="J12200" s="7"/>
    </row>
    <row r="12201" spans="10:10" ht="15">
      <c r="J12201" s="7"/>
    </row>
    <row r="12202" spans="10:10" ht="15">
      <c r="J12202" s="7"/>
    </row>
    <row r="12203" spans="10:10" ht="15">
      <c r="J12203" s="7"/>
    </row>
    <row r="12204" spans="10:10" ht="15">
      <c r="J12204" s="7"/>
    </row>
    <row r="12205" spans="10:10" ht="15">
      <c r="J12205" s="7"/>
    </row>
    <row r="12206" spans="10:10" ht="15">
      <c r="J12206" s="7"/>
    </row>
    <row r="12207" spans="10:10" ht="15">
      <c r="J12207" s="7"/>
    </row>
    <row r="12208" spans="10:10" ht="15">
      <c r="J12208" s="7"/>
    </row>
    <row r="12209" spans="10:10" ht="15">
      <c r="J12209" s="7"/>
    </row>
    <row r="12210" spans="10:10" ht="15">
      <c r="J12210" s="7"/>
    </row>
    <row r="12211" spans="10:10" ht="15">
      <c r="J12211" s="7"/>
    </row>
    <row r="12212" spans="10:10" ht="15">
      <c r="J12212" s="7"/>
    </row>
    <row r="12213" spans="10:10" ht="15">
      <c r="J12213" s="7"/>
    </row>
    <row r="12214" spans="10:10" ht="15">
      <c r="J12214" s="7"/>
    </row>
    <row r="12215" spans="10:10" ht="15">
      <c r="J12215" s="7"/>
    </row>
    <row r="12216" spans="10:10" ht="15">
      <c r="J12216" s="7"/>
    </row>
    <row r="12217" spans="10:10" ht="15">
      <c r="J12217" s="7"/>
    </row>
    <row r="12218" spans="10:10" ht="15">
      <c r="J12218" s="7"/>
    </row>
    <row r="12219" spans="10:10" ht="15">
      <c r="J12219" s="7"/>
    </row>
    <row r="12220" spans="10:10" ht="15">
      <c r="J12220" s="7"/>
    </row>
    <row r="12221" spans="10:10" ht="15">
      <c r="J12221" s="7"/>
    </row>
    <row r="12222" spans="10:10" ht="15">
      <c r="J12222" s="7"/>
    </row>
    <row r="12223" spans="10:10" ht="15">
      <c r="J12223" s="7"/>
    </row>
    <row r="12224" spans="10:10" ht="15">
      <c r="J12224" s="7"/>
    </row>
    <row r="12225" spans="10:10" ht="15">
      <c r="J12225" s="7"/>
    </row>
    <row r="12226" spans="10:10" ht="15">
      <c r="J12226" s="7"/>
    </row>
    <row r="12227" spans="10:10" ht="15">
      <c r="J12227" s="7"/>
    </row>
    <row r="12228" spans="10:10" ht="15">
      <c r="J12228" s="7"/>
    </row>
    <row r="12229" spans="10:10" ht="15">
      <c r="J12229" s="7"/>
    </row>
    <row r="12230" spans="10:10" ht="15">
      <c r="J12230" s="7"/>
    </row>
    <row r="12231" spans="10:10" ht="15">
      <c r="J12231" s="7"/>
    </row>
    <row r="12232" spans="10:10" ht="15">
      <c r="J12232" s="7"/>
    </row>
    <row r="12233" spans="10:10" ht="15">
      <c r="J12233" s="7"/>
    </row>
    <row r="12234" spans="10:10" ht="15">
      <c r="J12234" s="7"/>
    </row>
    <row r="12235" spans="10:10" ht="15">
      <c r="J12235" s="7"/>
    </row>
    <row r="12236" spans="10:10" ht="15">
      <c r="J12236" s="7"/>
    </row>
    <row r="12237" spans="10:10" ht="15">
      <c r="J12237" s="7"/>
    </row>
    <row r="12238" spans="10:10" ht="15">
      <c r="J12238" s="7"/>
    </row>
    <row r="12239" spans="10:10" ht="15">
      <c r="J12239" s="7"/>
    </row>
    <row r="12240" spans="10:10" ht="15">
      <c r="J12240" s="7"/>
    </row>
    <row r="12241" spans="10:10" ht="15">
      <c r="J12241" s="7"/>
    </row>
    <row r="12242" spans="10:10" ht="15">
      <c r="J12242" s="7"/>
    </row>
    <row r="12243" spans="10:10" ht="15">
      <c r="J12243" s="7"/>
    </row>
    <row r="12244" spans="10:10" ht="15">
      <c r="J12244" s="7"/>
    </row>
    <row r="12245" spans="10:10" ht="15">
      <c r="J12245" s="7"/>
    </row>
    <row r="12246" spans="10:10" ht="15">
      <c r="J12246" s="7"/>
    </row>
    <row r="12247" spans="10:10" ht="15">
      <c r="J12247" s="7"/>
    </row>
    <row r="12248" spans="10:10" ht="15">
      <c r="J12248" s="7"/>
    </row>
    <row r="12249" spans="10:10" ht="15">
      <c r="J12249" s="7"/>
    </row>
    <row r="12250" spans="10:10" ht="15">
      <c r="J12250" s="7"/>
    </row>
    <row r="12251" spans="10:10" ht="15">
      <c r="J12251" s="7"/>
    </row>
    <row r="12252" spans="10:10" ht="15">
      <c r="J12252" s="7"/>
    </row>
    <row r="12253" spans="10:10" ht="15">
      <c r="J12253" s="7"/>
    </row>
    <row r="12254" spans="10:10" ht="15">
      <c r="J12254" s="7"/>
    </row>
    <row r="12255" spans="10:10" ht="15">
      <c r="J12255" s="7"/>
    </row>
    <row r="12256" spans="10:10" ht="15">
      <c r="J12256" s="7"/>
    </row>
    <row r="12257" spans="10:10" ht="15">
      <c r="J12257" s="7"/>
    </row>
    <row r="12258" spans="10:10" ht="15">
      <c r="J12258" s="7"/>
    </row>
    <row r="12259" spans="10:10" ht="15">
      <c r="J12259" s="7"/>
    </row>
    <row r="12260" spans="10:10" ht="15">
      <c r="J12260" s="7"/>
    </row>
    <row r="12261" spans="10:10" ht="15">
      <c r="J12261" s="7"/>
    </row>
    <row r="12262" spans="10:10" ht="15">
      <c r="J12262" s="7"/>
    </row>
    <row r="12263" spans="10:10" ht="15">
      <c r="J12263" s="7"/>
    </row>
    <row r="12264" spans="10:10" ht="15">
      <c r="J12264" s="7"/>
    </row>
    <row r="12265" spans="10:10" ht="15">
      <c r="J12265" s="7"/>
    </row>
    <row r="12266" spans="10:10" ht="15">
      <c r="J12266" s="7"/>
    </row>
    <row r="12267" spans="10:10" ht="15">
      <c r="J12267" s="7"/>
    </row>
    <row r="12268" spans="10:10" ht="15">
      <c r="J12268" s="7"/>
    </row>
    <row r="12269" spans="10:10" ht="15">
      <c r="J12269" s="7"/>
    </row>
    <row r="12270" spans="10:10" ht="15">
      <c r="J12270" s="7"/>
    </row>
    <row r="12271" spans="10:10" ht="15">
      <c r="J12271" s="7"/>
    </row>
    <row r="12272" spans="10:10" ht="15">
      <c r="J12272" s="7"/>
    </row>
    <row r="12273" spans="10:10" ht="15">
      <c r="J12273" s="7"/>
    </row>
    <row r="12274" spans="10:10" ht="15">
      <c r="J12274" s="7"/>
    </row>
    <row r="12275" spans="10:10" ht="15">
      <c r="J12275" s="7"/>
    </row>
    <row r="12276" spans="10:10" ht="15">
      <c r="J12276" s="7"/>
    </row>
    <row r="12277" spans="10:10" ht="15">
      <c r="J12277" s="7"/>
    </row>
    <row r="12278" spans="10:10" ht="15">
      <c r="J12278" s="7"/>
    </row>
    <row r="12279" spans="10:10" ht="15">
      <c r="J12279" s="7"/>
    </row>
    <row r="12280" spans="10:10" ht="15">
      <c r="J12280" s="7"/>
    </row>
    <row r="12281" spans="10:10" ht="15">
      <c r="J12281" s="7"/>
    </row>
    <row r="12282" spans="10:10" ht="15">
      <c r="J12282" s="7"/>
    </row>
    <row r="12283" spans="10:10" ht="15">
      <c r="J12283" s="7"/>
    </row>
    <row r="12284" spans="10:10" ht="15">
      <c r="J12284" s="7"/>
    </row>
    <row r="12285" spans="10:10" ht="15">
      <c r="J12285" s="7"/>
    </row>
    <row r="12286" spans="10:10" ht="15">
      <c r="J12286" s="7"/>
    </row>
    <row r="12287" spans="10:10" ht="15">
      <c r="J12287" s="7"/>
    </row>
    <row r="12288" spans="10:10" ht="15">
      <c r="J12288" s="7"/>
    </row>
    <row r="12289" spans="10:10" ht="15">
      <c r="J12289" s="7"/>
    </row>
    <row r="12290" spans="10:10" ht="15">
      <c r="J12290" s="7"/>
    </row>
    <row r="12291" spans="10:10" ht="15">
      <c r="J12291" s="7"/>
    </row>
    <row r="12292" spans="10:10" ht="15">
      <c r="J12292" s="7"/>
    </row>
    <row r="12293" spans="10:10" ht="15">
      <c r="J12293" s="7"/>
    </row>
    <row r="12294" spans="10:10" ht="15">
      <c r="J12294" s="7"/>
    </row>
    <row r="12295" spans="10:10" ht="15">
      <c r="J12295" s="7"/>
    </row>
    <row r="12296" spans="10:10" ht="15">
      <c r="J12296" s="7"/>
    </row>
    <row r="12297" spans="10:10" ht="15">
      <c r="J12297" s="7"/>
    </row>
    <row r="12298" spans="10:10" ht="15">
      <c r="J12298" s="7"/>
    </row>
    <row r="12299" spans="10:10" ht="15">
      <c r="J12299" s="7"/>
    </row>
    <row r="12300" spans="10:10" ht="15">
      <c r="J12300" s="7"/>
    </row>
    <row r="12301" spans="10:10" ht="15">
      <c r="J12301" s="7"/>
    </row>
    <row r="12302" spans="10:10" ht="15">
      <c r="J12302" s="7"/>
    </row>
    <row r="12303" spans="10:10" ht="15">
      <c r="J12303" s="7"/>
    </row>
    <row r="12304" spans="10:10" ht="15">
      <c r="J12304" s="7"/>
    </row>
    <row r="12305" spans="10:10" ht="15">
      <c r="J12305" s="7"/>
    </row>
    <row r="12306" spans="10:10" ht="15">
      <c r="J12306" s="7"/>
    </row>
    <row r="12307" spans="10:10" ht="15">
      <c r="J12307" s="7"/>
    </row>
    <row r="12308" spans="10:10" ht="15">
      <c r="J12308" s="7"/>
    </row>
    <row r="12309" spans="10:10" ht="15">
      <c r="J12309" s="7"/>
    </row>
    <row r="12310" spans="10:10" ht="15">
      <c r="J12310" s="7"/>
    </row>
    <row r="12311" spans="10:10" ht="15">
      <c r="J12311" s="7"/>
    </row>
    <row r="12312" spans="10:10" ht="15">
      <c r="J12312" s="7"/>
    </row>
    <row r="12313" spans="10:10" ht="15">
      <c r="J12313" s="7"/>
    </row>
    <row r="12314" spans="10:10" ht="15">
      <c r="J12314" s="7"/>
    </row>
    <row r="12315" spans="10:10" ht="15">
      <c r="J12315" s="7"/>
    </row>
    <row r="12316" spans="10:10" ht="15">
      <c r="J12316" s="7"/>
    </row>
    <row r="12317" spans="10:10" ht="15">
      <c r="J12317" s="7"/>
    </row>
    <row r="12318" spans="10:10" ht="15">
      <c r="J12318" s="7"/>
    </row>
    <row r="12319" spans="10:10" ht="15">
      <c r="J12319" s="7"/>
    </row>
    <row r="12320" spans="10:10" ht="15">
      <c r="J12320" s="7"/>
    </row>
    <row r="12321" spans="10:10" ht="15">
      <c r="J12321" s="7"/>
    </row>
    <row r="12322" spans="10:10" ht="15">
      <c r="J12322" s="7"/>
    </row>
    <row r="12323" spans="10:10" ht="15">
      <c r="J12323" s="7"/>
    </row>
    <row r="12324" spans="10:10" ht="15">
      <c r="J12324" s="7"/>
    </row>
    <row r="12325" spans="10:10" ht="15">
      <c r="J12325" s="7"/>
    </row>
    <row r="12326" spans="10:10" ht="15">
      <c r="J12326" s="7"/>
    </row>
    <row r="12327" spans="10:10" ht="15">
      <c r="J12327" s="7"/>
    </row>
    <row r="12328" spans="10:10" ht="15">
      <c r="J12328" s="7"/>
    </row>
    <row r="12329" spans="10:10" ht="15">
      <c r="J12329" s="7"/>
    </row>
    <row r="12330" spans="10:10" ht="15">
      <c r="J12330" s="7"/>
    </row>
    <row r="12331" spans="10:10" ht="15">
      <c r="J12331" s="7"/>
    </row>
    <row r="12332" spans="10:10" ht="15">
      <c r="J12332" s="7"/>
    </row>
    <row r="12333" spans="10:10" ht="15">
      <c r="J12333" s="7"/>
    </row>
    <row r="12334" spans="10:10" ht="15">
      <c r="J12334" s="7"/>
    </row>
    <row r="12335" spans="10:10" ht="15">
      <c r="J12335" s="7"/>
    </row>
    <row r="12336" spans="10:10" ht="15">
      <c r="J12336" s="7"/>
    </row>
    <row r="12337" spans="10:10" ht="15">
      <c r="J12337" s="7"/>
    </row>
    <row r="12338" spans="10:10" ht="15">
      <c r="J12338" s="7"/>
    </row>
    <row r="12339" spans="10:10" ht="15">
      <c r="J12339" s="7"/>
    </row>
    <row r="12340" spans="10:10" ht="15">
      <c r="J12340" s="7"/>
    </row>
    <row r="12341" spans="10:10" ht="15">
      <c r="J12341" s="7"/>
    </row>
    <row r="12342" spans="10:10" ht="15">
      <c r="J12342" s="7"/>
    </row>
    <row r="12343" spans="10:10" ht="15">
      <c r="J12343" s="7"/>
    </row>
    <row r="12344" spans="10:10" ht="15">
      <c r="J12344" s="7"/>
    </row>
    <row r="12345" spans="10:10" ht="15">
      <c r="J12345" s="7"/>
    </row>
    <row r="12346" spans="10:10" ht="15">
      <c r="J12346" s="7"/>
    </row>
    <row r="12347" spans="10:10" ht="15">
      <c r="J12347" s="7"/>
    </row>
    <row r="12348" spans="10:10" ht="15">
      <c r="J12348" s="7"/>
    </row>
    <row r="12349" spans="10:10" ht="15">
      <c r="J12349" s="7"/>
    </row>
    <row r="12350" spans="10:10" ht="15">
      <c r="J12350" s="7"/>
    </row>
    <row r="12351" spans="10:10" ht="15">
      <c r="J12351" s="7"/>
    </row>
    <row r="12352" spans="10:10" ht="15">
      <c r="J12352" s="7"/>
    </row>
    <row r="12353" spans="10:10" ht="15">
      <c r="J12353" s="7"/>
    </row>
    <row r="12354" spans="10:10" ht="15">
      <c r="J12354" s="7"/>
    </row>
    <row r="12355" spans="10:10" ht="15">
      <c r="J12355" s="7"/>
    </row>
    <row r="12356" spans="10:10" ht="15">
      <c r="J12356" s="7"/>
    </row>
    <row r="12357" spans="10:10" ht="15">
      <c r="J12357" s="7"/>
    </row>
    <row r="12358" spans="10:10" ht="15">
      <c r="J12358" s="7"/>
    </row>
    <row r="12359" spans="10:10" ht="15">
      <c r="J12359" s="7"/>
    </row>
    <row r="12360" spans="10:10" ht="15">
      <c r="J12360" s="7"/>
    </row>
    <row r="12361" spans="10:10" ht="15">
      <c r="J12361" s="7"/>
    </row>
    <row r="12362" spans="10:10" ht="15">
      <c r="J12362" s="7"/>
    </row>
    <row r="12363" spans="10:10" ht="15">
      <c r="J12363" s="7"/>
    </row>
    <row r="12364" spans="10:10" ht="15">
      <c r="J12364" s="7"/>
    </row>
    <row r="12365" spans="10:10" ht="15">
      <c r="J12365" s="7"/>
    </row>
    <row r="12366" spans="10:10" ht="15">
      <c r="J12366" s="7"/>
    </row>
    <row r="12367" spans="10:10" ht="15">
      <c r="J12367" s="7"/>
    </row>
    <row r="12368" spans="10:10" ht="15">
      <c r="J12368" s="7"/>
    </row>
    <row r="12369" spans="10:10" ht="15">
      <c r="J12369" s="7"/>
    </row>
    <row r="12370" spans="10:10" ht="15">
      <c r="J12370" s="7"/>
    </row>
    <row r="12371" spans="10:10" ht="15">
      <c r="J12371" s="7"/>
    </row>
    <row r="12372" spans="10:10" ht="15">
      <c r="J12372" s="7"/>
    </row>
    <row r="12373" spans="10:10" ht="15">
      <c r="J12373" s="7"/>
    </row>
    <row r="12374" spans="10:10" ht="15">
      <c r="J12374" s="7"/>
    </row>
    <row r="12375" spans="10:10" ht="15">
      <c r="J12375" s="7"/>
    </row>
    <row r="12376" spans="10:10" ht="15">
      <c r="J12376" s="7"/>
    </row>
    <row r="12377" spans="10:10" ht="15">
      <c r="J12377" s="7"/>
    </row>
    <row r="12378" spans="10:10" ht="15">
      <c r="J12378" s="7"/>
    </row>
    <row r="12379" spans="10:10" ht="15">
      <c r="J12379" s="7"/>
    </row>
    <row r="12380" spans="10:10" ht="15">
      <c r="J12380" s="7"/>
    </row>
    <row r="12381" spans="10:10" ht="15">
      <c r="J12381" s="7"/>
    </row>
    <row r="12382" spans="10:10" ht="15">
      <c r="J12382" s="7"/>
    </row>
    <row r="12383" spans="10:10" ht="15">
      <c r="J12383" s="7"/>
    </row>
    <row r="12384" spans="10:10" ht="15">
      <c r="J12384" s="7"/>
    </row>
    <row r="12385" spans="10:10" ht="15">
      <c r="J12385" s="7"/>
    </row>
    <row r="12386" spans="10:10" ht="15">
      <c r="J12386" s="7"/>
    </row>
    <row r="12387" spans="10:10" ht="15">
      <c r="J12387" s="7"/>
    </row>
    <row r="12388" spans="10:10" ht="15">
      <c r="J12388" s="7"/>
    </row>
    <row r="12389" spans="10:10" ht="15">
      <c r="J12389" s="7"/>
    </row>
    <row r="12390" spans="10:10" ht="15">
      <c r="J12390" s="7"/>
    </row>
    <row r="12391" spans="10:10" ht="15">
      <c r="J12391" s="7"/>
    </row>
    <row r="12392" spans="10:10" ht="15">
      <c r="J12392" s="7"/>
    </row>
    <row r="12393" spans="10:10" ht="15">
      <c r="J12393" s="7"/>
    </row>
    <row r="12394" spans="10:10" ht="15">
      <c r="J12394" s="7"/>
    </row>
    <row r="12395" spans="10:10" ht="15">
      <c r="J12395" s="7"/>
    </row>
    <row r="12396" spans="10:10" ht="15">
      <c r="J12396" s="7"/>
    </row>
    <row r="12397" spans="10:10" ht="15">
      <c r="J12397" s="7"/>
    </row>
    <row r="12398" spans="10:10" ht="15">
      <c r="J12398" s="7"/>
    </row>
    <row r="12399" spans="10:10" ht="15">
      <c r="J12399" s="7"/>
    </row>
    <row r="12400" spans="10:10" ht="15">
      <c r="J12400" s="7"/>
    </row>
    <row r="12401" spans="10:10" ht="15">
      <c r="J12401" s="7"/>
    </row>
    <row r="12402" spans="10:10" ht="15">
      <c r="J12402" s="7"/>
    </row>
    <row r="12403" spans="10:10" ht="15">
      <c r="J12403" s="7"/>
    </row>
    <row r="12404" spans="10:10" ht="15">
      <c r="J12404" s="7"/>
    </row>
    <row r="12405" spans="10:10" ht="15">
      <c r="J12405" s="7"/>
    </row>
    <row r="12406" spans="10:10" ht="15">
      <c r="J12406" s="7"/>
    </row>
    <row r="12407" spans="10:10" ht="15">
      <c r="J12407" s="7"/>
    </row>
    <row r="12408" spans="10:10" ht="15">
      <c r="J12408" s="7"/>
    </row>
    <row r="12409" spans="10:10" ht="15">
      <c r="J12409" s="7"/>
    </row>
    <row r="12410" spans="10:10" ht="15">
      <c r="J12410" s="7"/>
    </row>
    <row r="12411" spans="10:10" ht="15">
      <c r="J12411" s="7"/>
    </row>
    <row r="12412" spans="10:10" ht="15">
      <c r="J12412" s="7"/>
    </row>
    <row r="12413" spans="10:10" ht="15">
      <c r="J12413" s="7"/>
    </row>
    <row r="12414" spans="10:10" ht="15">
      <c r="J12414" s="7"/>
    </row>
    <row r="12415" spans="10:10" ht="15">
      <c r="J12415" s="7"/>
    </row>
    <row r="12416" spans="10:10" ht="15">
      <c r="J12416" s="7"/>
    </row>
    <row r="12417" spans="10:10" ht="15">
      <c r="J12417" s="7"/>
    </row>
    <row r="12418" spans="10:10" ht="15">
      <c r="J12418" s="7"/>
    </row>
    <row r="12419" spans="10:10" ht="15">
      <c r="J12419" s="7"/>
    </row>
    <row r="12420" spans="10:10" ht="15">
      <c r="J12420" s="7"/>
    </row>
    <row r="12421" spans="10:10" ht="15">
      <c r="J12421" s="7"/>
    </row>
    <row r="12422" spans="10:10" ht="15">
      <c r="J12422" s="7"/>
    </row>
    <row r="12423" spans="10:10" ht="15">
      <c r="J12423" s="7"/>
    </row>
    <row r="12424" spans="10:10" ht="15">
      <c r="J12424" s="7"/>
    </row>
    <row r="12425" spans="10:10" ht="15">
      <c r="J12425" s="7"/>
    </row>
    <row r="12426" spans="10:10" ht="15">
      <c r="J12426" s="7"/>
    </row>
    <row r="12427" spans="10:10" ht="15">
      <c r="J12427" s="7"/>
    </row>
    <row r="12428" spans="10:10" ht="15">
      <c r="J12428" s="7"/>
    </row>
    <row r="12429" spans="10:10" ht="15">
      <c r="J12429" s="7"/>
    </row>
    <row r="12430" spans="10:10" ht="15">
      <c r="J12430" s="7"/>
    </row>
    <row r="12431" spans="10:10" ht="15">
      <c r="J12431" s="7"/>
    </row>
    <row r="12432" spans="10:10" ht="15">
      <c r="J12432" s="7"/>
    </row>
    <row r="12433" spans="10:10" ht="15">
      <c r="J12433" s="7"/>
    </row>
    <row r="12434" spans="10:10" ht="15">
      <c r="J12434" s="7"/>
    </row>
    <row r="12435" spans="10:10" ht="15">
      <c r="J12435" s="7"/>
    </row>
    <row r="12436" spans="10:10" ht="15">
      <c r="J12436" s="7"/>
    </row>
    <row r="12437" spans="10:10" ht="15">
      <c r="J12437" s="7"/>
    </row>
    <row r="12438" spans="10:10" ht="15">
      <c r="J12438" s="7"/>
    </row>
    <row r="12439" spans="10:10" ht="15">
      <c r="J12439" s="7"/>
    </row>
    <row r="12440" spans="10:10" ht="15">
      <c r="J12440" s="7"/>
    </row>
    <row r="12441" spans="10:10" ht="15">
      <c r="J12441" s="7"/>
    </row>
    <row r="12442" spans="10:10" ht="15">
      <c r="J12442" s="7"/>
    </row>
    <row r="12443" spans="10:10" ht="15">
      <c r="J12443" s="7"/>
    </row>
    <row r="12444" spans="10:10" ht="15">
      <c r="J12444" s="7"/>
    </row>
    <row r="12445" spans="10:10" ht="15">
      <c r="J12445" s="7"/>
    </row>
    <row r="12446" spans="10:10" ht="15">
      <c r="J12446" s="7"/>
    </row>
    <row r="12447" spans="10:10" ht="15">
      <c r="J12447" s="7"/>
    </row>
    <row r="12448" spans="10:10" ht="15">
      <c r="J12448" s="7"/>
    </row>
    <row r="12449" spans="10:10" ht="15">
      <c r="J12449" s="7"/>
    </row>
    <row r="12450" spans="10:10" ht="15">
      <c r="J12450" s="7"/>
    </row>
    <row r="12451" spans="10:10" ht="15">
      <c r="J12451" s="7"/>
    </row>
    <row r="12452" spans="10:10" ht="15">
      <c r="J12452" s="7"/>
    </row>
    <row r="12453" spans="10:10" ht="15">
      <c r="J12453" s="7"/>
    </row>
    <row r="12454" spans="10:10" ht="15">
      <c r="J12454" s="7"/>
    </row>
    <row r="12455" spans="10:10" ht="15">
      <c r="J12455" s="7"/>
    </row>
    <row r="12456" spans="10:10" ht="15">
      <c r="J12456" s="7"/>
    </row>
    <row r="12457" spans="10:10" ht="15">
      <c r="J12457" s="7"/>
    </row>
    <row r="12458" spans="10:10" ht="15">
      <c r="J12458" s="7"/>
    </row>
    <row r="12459" spans="10:10" ht="15">
      <c r="J12459" s="7"/>
    </row>
    <row r="12460" spans="10:10" ht="15">
      <c r="J12460" s="7"/>
    </row>
    <row r="12461" spans="10:10" ht="15">
      <c r="J12461" s="7"/>
    </row>
    <row r="12462" spans="10:10" ht="15">
      <c r="J12462" s="7"/>
    </row>
    <row r="12463" spans="10:10" ht="15">
      <c r="J12463" s="7"/>
    </row>
    <row r="12464" spans="10:10" ht="15">
      <c r="J12464" s="7"/>
    </row>
    <row r="12465" spans="10:10" ht="15">
      <c r="J12465" s="7"/>
    </row>
    <row r="12466" spans="10:10" ht="15">
      <c r="J12466" s="7"/>
    </row>
    <row r="12467" spans="10:10" ht="15">
      <c r="J12467" s="7"/>
    </row>
    <row r="12468" spans="10:10" ht="15">
      <c r="J12468" s="7"/>
    </row>
    <row r="12469" spans="10:10" ht="15">
      <c r="J12469" s="7"/>
    </row>
    <row r="12470" spans="10:10" ht="15">
      <c r="J12470" s="7"/>
    </row>
    <row r="12471" spans="10:10" ht="15">
      <c r="J12471" s="7"/>
    </row>
    <row r="12472" spans="10:10" ht="15">
      <c r="J12472" s="7"/>
    </row>
    <row r="12473" spans="10:10" ht="15">
      <c r="J12473" s="7"/>
    </row>
    <row r="12474" spans="10:10" ht="15">
      <c r="J12474" s="7"/>
    </row>
    <row r="12475" spans="10:10" ht="15">
      <c r="J12475" s="7"/>
    </row>
    <row r="12476" spans="10:10" ht="15">
      <c r="J12476" s="7"/>
    </row>
    <row r="12477" spans="10:10" ht="15">
      <c r="J12477" s="7"/>
    </row>
    <row r="12478" spans="10:10" ht="15">
      <c r="J12478" s="7"/>
    </row>
    <row r="12479" spans="10:10" ht="15">
      <c r="J12479" s="7"/>
    </row>
    <row r="12480" spans="10:10" ht="15">
      <c r="J12480" s="7"/>
    </row>
    <row r="12481" spans="10:10" ht="15">
      <c r="J12481" s="7"/>
    </row>
    <row r="12482" spans="10:10" ht="15">
      <c r="J12482" s="7"/>
    </row>
    <row r="12483" spans="10:10" ht="15">
      <c r="J12483" s="7"/>
    </row>
    <row r="12484" spans="10:10" ht="15">
      <c r="J12484" s="7"/>
    </row>
    <row r="12485" spans="10:10" ht="15">
      <c r="J12485" s="7"/>
    </row>
    <row r="12486" spans="10:10" ht="15">
      <c r="J12486" s="7"/>
    </row>
    <row r="12487" spans="10:10" ht="15">
      <c r="J12487" s="7"/>
    </row>
    <row r="12488" spans="10:10" ht="15">
      <c r="J12488" s="7"/>
    </row>
    <row r="12489" spans="10:10" ht="15">
      <c r="J12489" s="7"/>
    </row>
    <row r="12490" spans="10:10" ht="15">
      <c r="J12490" s="7"/>
    </row>
    <row r="12491" spans="10:10" ht="15">
      <c r="J12491" s="7"/>
    </row>
    <row r="12492" spans="10:10" ht="15">
      <c r="J12492" s="7"/>
    </row>
    <row r="12493" spans="10:10" ht="15">
      <c r="J12493" s="7"/>
    </row>
    <row r="12494" spans="10:10" ht="15">
      <c r="J12494" s="7"/>
    </row>
    <row r="12495" spans="10:10" ht="15">
      <c r="J12495" s="7"/>
    </row>
    <row r="12496" spans="10:10" ht="15">
      <c r="J12496" s="7"/>
    </row>
    <row r="12497" spans="10:10" ht="15">
      <c r="J12497" s="7"/>
    </row>
    <row r="12498" spans="10:10" ht="15">
      <c r="J12498" s="7"/>
    </row>
    <row r="12499" spans="10:10" ht="15">
      <c r="J12499" s="7"/>
    </row>
    <row r="12500" spans="10:10" ht="15">
      <c r="J12500" s="7"/>
    </row>
    <row r="12501" spans="10:10" ht="15">
      <c r="J12501" s="7"/>
    </row>
    <row r="12502" spans="10:10" ht="15">
      <c r="J12502" s="7"/>
    </row>
    <row r="12503" spans="10:10" ht="15">
      <c r="J12503" s="7"/>
    </row>
    <row r="12504" spans="10:10" ht="15">
      <c r="J12504" s="7"/>
    </row>
    <row r="12505" spans="10:10" ht="15">
      <c r="J12505" s="7"/>
    </row>
    <row r="12506" spans="10:10" ht="15">
      <c r="J12506" s="7"/>
    </row>
    <row r="12507" spans="10:10" ht="15">
      <c r="J12507" s="7"/>
    </row>
    <row r="12508" spans="10:10" ht="15">
      <c r="J12508" s="7"/>
    </row>
    <row r="12509" spans="10:10" ht="15">
      <c r="J12509" s="7"/>
    </row>
    <row r="12510" spans="10:10" ht="15">
      <c r="J12510" s="7"/>
    </row>
    <row r="12511" spans="10:10" ht="15">
      <c r="J12511" s="7"/>
    </row>
    <row r="12512" spans="10:10" ht="15">
      <c r="J12512" s="7"/>
    </row>
    <row r="12513" spans="10:10" ht="15">
      <c r="J12513" s="7"/>
    </row>
    <row r="12514" spans="10:10" ht="15">
      <c r="J12514" s="7"/>
    </row>
    <row r="12515" spans="10:10" ht="15">
      <c r="J12515" s="7"/>
    </row>
    <row r="12516" spans="10:10" ht="15">
      <c r="J12516" s="7"/>
    </row>
    <row r="12517" spans="10:10" ht="15">
      <c r="J12517" s="7"/>
    </row>
    <row r="12518" spans="10:10" ht="15">
      <c r="J12518" s="7"/>
    </row>
    <row r="12519" spans="10:10" ht="15">
      <c r="J12519" s="7"/>
    </row>
    <row r="12520" spans="10:10" ht="15">
      <c r="J12520" s="7"/>
    </row>
    <row r="12521" spans="10:10" ht="15">
      <c r="J12521" s="7"/>
    </row>
    <row r="12522" spans="10:10" ht="15">
      <c r="J12522" s="7"/>
    </row>
    <row r="12523" spans="10:10" ht="15">
      <c r="J12523" s="7"/>
    </row>
    <row r="12524" spans="10:10" ht="15">
      <c r="J12524" s="7"/>
    </row>
    <row r="12525" spans="10:10" ht="15">
      <c r="J12525" s="7"/>
    </row>
    <row r="12526" spans="10:10" ht="15">
      <c r="J12526" s="7"/>
    </row>
    <row r="12527" spans="10:10" ht="15">
      <c r="J12527" s="7"/>
    </row>
    <row r="12528" spans="10:10" ht="15">
      <c r="J12528" s="7"/>
    </row>
    <row r="12529" spans="10:10" ht="15">
      <c r="J12529" s="7"/>
    </row>
    <row r="12530" spans="10:10" ht="15">
      <c r="J12530" s="7"/>
    </row>
    <row r="12531" spans="10:10" ht="15">
      <c r="J12531" s="7"/>
    </row>
    <row r="12532" spans="10:10" ht="15">
      <c r="J12532" s="7"/>
    </row>
    <row r="12533" spans="10:10" ht="15">
      <c r="J12533" s="7"/>
    </row>
    <row r="12534" spans="10:10" ht="15">
      <c r="J12534" s="7"/>
    </row>
    <row r="12535" spans="10:10" ht="15">
      <c r="J12535" s="7"/>
    </row>
    <row r="12536" spans="10:10" ht="15">
      <c r="J12536" s="7"/>
    </row>
    <row r="12537" spans="10:10" ht="15">
      <c r="J12537" s="7"/>
    </row>
    <row r="12538" spans="10:10" ht="15">
      <c r="J12538" s="7"/>
    </row>
    <row r="12539" spans="10:10" ht="15">
      <c r="J12539" s="7"/>
    </row>
    <row r="12540" spans="10:10" ht="15">
      <c r="J12540" s="7"/>
    </row>
    <row r="12541" spans="10:10" ht="15">
      <c r="J12541" s="7"/>
    </row>
    <row r="12542" spans="10:10" ht="15">
      <c r="J12542" s="7"/>
    </row>
    <row r="12543" spans="10:10" ht="15">
      <c r="J12543" s="7"/>
    </row>
    <row r="12544" spans="10:10" ht="15">
      <c r="J12544" s="7"/>
    </row>
    <row r="12545" spans="10:10" ht="15">
      <c r="J12545" s="7"/>
    </row>
    <row r="12546" spans="10:10" ht="15">
      <c r="J12546" s="7"/>
    </row>
    <row r="12547" spans="10:10" ht="15">
      <c r="J12547" s="7"/>
    </row>
    <row r="12548" spans="10:10" ht="15">
      <c r="J12548" s="7"/>
    </row>
    <row r="12549" spans="10:10" ht="15">
      <c r="J12549" s="7"/>
    </row>
    <row r="12550" spans="10:10" ht="15">
      <c r="J12550" s="7"/>
    </row>
    <row r="12551" spans="10:10" ht="15">
      <c r="J12551" s="7"/>
    </row>
    <row r="12552" spans="10:10" ht="15">
      <c r="J12552" s="7"/>
    </row>
    <row r="12553" spans="10:10" ht="15">
      <c r="J12553" s="7"/>
    </row>
    <row r="12554" spans="10:10" ht="15">
      <c r="J12554" s="7"/>
    </row>
    <row r="12555" spans="10:10" ht="15">
      <c r="J12555" s="7"/>
    </row>
    <row r="12556" spans="10:10" ht="15">
      <c r="J12556" s="7"/>
    </row>
    <row r="12557" spans="10:10" ht="15">
      <c r="J12557" s="7"/>
    </row>
    <row r="12558" spans="10:10" ht="15">
      <c r="J12558" s="7"/>
    </row>
    <row r="12559" spans="10:10" ht="15">
      <c r="J12559" s="7"/>
    </row>
    <row r="12560" spans="10:10" ht="15">
      <c r="J12560" s="7"/>
    </row>
    <row r="12561" spans="10:10" ht="15">
      <c r="J12561" s="7"/>
    </row>
    <row r="12562" spans="10:10" ht="15">
      <c r="J12562" s="7"/>
    </row>
    <row r="12563" spans="10:10" ht="15">
      <c r="J12563" s="7"/>
    </row>
    <row r="12564" spans="10:10" ht="15">
      <c r="J12564" s="7"/>
    </row>
    <row r="12565" spans="10:10" ht="15">
      <c r="J12565" s="7"/>
    </row>
    <row r="12566" spans="10:10" ht="15">
      <c r="J12566" s="7"/>
    </row>
    <row r="12567" spans="10:10" ht="15">
      <c r="J12567" s="7"/>
    </row>
    <row r="12568" spans="10:10" ht="15">
      <c r="J12568" s="7"/>
    </row>
    <row r="12569" spans="10:10" ht="15">
      <c r="J12569" s="7"/>
    </row>
    <row r="12570" spans="10:10" ht="15">
      <c r="J12570" s="7"/>
    </row>
    <row r="12571" spans="10:10" ht="15">
      <c r="J12571" s="7"/>
    </row>
    <row r="12572" spans="10:10" ht="15">
      <c r="J12572" s="7"/>
    </row>
    <row r="12573" spans="10:10" ht="15">
      <c r="J12573" s="7"/>
    </row>
    <row r="12574" spans="10:10" ht="15">
      <c r="J12574" s="7"/>
    </row>
    <row r="12575" spans="10:10" ht="15">
      <c r="J12575" s="7"/>
    </row>
    <row r="12576" spans="10:10" ht="15">
      <c r="J12576" s="7"/>
    </row>
    <row r="12577" spans="10:10" ht="15">
      <c r="J12577" s="7"/>
    </row>
    <row r="12578" spans="10:10" ht="15">
      <c r="J12578" s="7"/>
    </row>
    <row r="12579" spans="10:10" ht="15">
      <c r="J12579" s="7"/>
    </row>
    <row r="12580" spans="10:10" ht="15">
      <c r="J12580" s="7"/>
    </row>
    <row r="12581" spans="10:10" ht="15">
      <c r="J12581" s="7"/>
    </row>
    <row r="12582" spans="10:10" ht="15">
      <c r="J12582" s="7"/>
    </row>
    <row r="12583" spans="10:10" ht="15">
      <c r="J12583" s="7"/>
    </row>
    <row r="12584" spans="10:10" ht="15">
      <c r="J12584" s="7"/>
    </row>
    <row r="12585" spans="10:10" ht="15">
      <c r="J12585" s="7"/>
    </row>
    <row r="12586" spans="10:10" ht="15">
      <c r="J12586" s="7"/>
    </row>
    <row r="12587" spans="10:10" ht="15">
      <c r="J12587" s="7"/>
    </row>
    <row r="12588" spans="10:10" ht="15">
      <c r="J12588" s="7"/>
    </row>
    <row r="12589" spans="10:10" ht="15">
      <c r="J12589" s="7"/>
    </row>
    <row r="12590" spans="10:10" ht="15">
      <c r="J12590" s="7"/>
    </row>
    <row r="12591" spans="10:10" ht="15">
      <c r="J12591" s="7"/>
    </row>
    <row r="12592" spans="10:10" ht="15">
      <c r="J12592" s="7"/>
    </row>
    <row r="12593" spans="10:10" ht="15">
      <c r="J12593" s="7"/>
    </row>
    <row r="12594" spans="10:10" ht="15">
      <c r="J12594" s="7"/>
    </row>
    <row r="12595" spans="10:10" ht="15">
      <c r="J12595" s="7"/>
    </row>
    <row r="12596" spans="10:10" ht="15">
      <c r="J12596" s="7"/>
    </row>
    <row r="12597" spans="10:10" ht="15">
      <c r="J12597" s="7"/>
    </row>
    <row r="12598" spans="10:10" ht="15">
      <c r="J12598" s="7"/>
    </row>
    <row r="12599" spans="10:10" ht="15">
      <c r="J12599" s="7"/>
    </row>
    <row r="12600" spans="10:10" ht="15">
      <c r="J12600" s="7"/>
    </row>
    <row r="12601" spans="10:10" ht="15">
      <c r="J12601" s="7"/>
    </row>
    <row r="12602" spans="10:10" ht="15">
      <c r="J12602" s="7"/>
    </row>
    <row r="12603" spans="10:10" ht="15">
      <c r="J12603" s="7"/>
    </row>
    <row r="12604" spans="10:10" ht="15">
      <c r="J12604" s="7"/>
    </row>
    <row r="12605" spans="10:10" ht="15">
      <c r="J12605" s="7"/>
    </row>
    <row r="12606" spans="10:10" ht="15">
      <c r="J12606" s="7"/>
    </row>
    <row r="12607" spans="10:10" ht="15">
      <c r="J12607" s="7"/>
    </row>
    <row r="12608" spans="10:10" ht="15">
      <c r="J12608" s="7"/>
    </row>
    <row r="12609" spans="10:10" ht="15">
      <c r="J12609" s="7"/>
    </row>
    <row r="12610" spans="10:10" ht="15">
      <c r="J12610" s="7"/>
    </row>
    <row r="12611" spans="10:10" ht="15">
      <c r="J12611" s="7"/>
    </row>
    <row r="12612" spans="10:10" ht="15">
      <c r="J12612" s="7"/>
    </row>
    <row r="12613" spans="10:10" ht="15">
      <c r="J12613" s="7"/>
    </row>
    <row r="12614" spans="10:10" ht="15">
      <c r="J12614" s="7"/>
    </row>
    <row r="12615" spans="10:10" ht="15">
      <c r="J12615" s="7"/>
    </row>
    <row r="12616" spans="10:10" ht="15">
      <c r="J12616" s="7"/>
    </row>
    <row r="12617" spans="10:10" ht="15">
      <c r="J12617" s="7"/>
    </row>
    <row r="12618" spans="10:10" ht="15">
      <c r="J12618" s="7"/>
    </row>
    <row r="12619" spans="10:10" ht="15">
      <c r="J12619" s="7"/>
    </row>
    <row r="12620" spans="10:10" ht="15">
      <c r="J12620" s="7"/>
    </row>
    <row r="12621" spans="10:10" ht="15">
      <c r="J12621" s="7"/>
    </row>
    <row r="12622" spans="10:10" ht="15">
      <c r="J12622" s="7"/>
    </row>
    <row r="12623" spans="10:10" ht="15">
      <c r="J12623" s="7"/>
    </row>
    <row r="12624" spans="10:10" ht="15">
      <c r="J12624" s="7"/>
    </row>
    <row r="12625" spans="10:10" ht="15">
      <c r="J12625" s="7"/>
    </row>
    <row r="12626" spans="10:10" ht="15">
      <c r="J12626" s="7"/>
    </row>
    <row r="12627" spans="10:10" ht="15">
      <c r="J12627" s="7"/>
    </row>
    <row r="12628" spans="10:10" ht="15">
      <c r="J12628" s="7"/>
    </row>
    <row r="12629" spans="10:10" ht="15">
      <c r="J12629" s="7"/>
    </row>
    <row r="12630" spans="10:10" ht="15">
      <c r="J12630" s="7"/>
    </row>
    <row r="12631" spans="10:10" ht="15">
      <c r="J12631" s="7"/>
    </row>
    <row r="12632" spans="10:10" ht="15">
      <c r="J12632" s="7"/>
    </row>
    <row r="12633" spans="10:10" ht="15">
      <c r="J12633" s="7"/>
    </row>
    <row r="12634" spans="10:10" ht="15">
      <c r="J12634" s="7"/>
    </row>
    <row r="12635" spans="10:10" ht="15">
      <c r="J12635" s="7"/>
    </row>
    <row r="12636" spans="10:10" ht="15">
      <c r="J12636" s="7"/>
    </row>
    <row r="12637" spans="10:10" ht="15">
      <c r="J12637" s="7"/>
    </row>
    <row r="12638" spans="10:10" ht="15">
      <c r="J12638" s="7"/>
    </row>
    <row r="12639" spans="10:10" ht="15">
      <c r="J12639" s="7"/>
    </row>
    <row r="12640" spans="10:10" ht="15">
      <c r="J12640" s="7"/>
    </row>
    <row r="12641" spans="10:10" ht="15">
      <c r="J12641" s="7"/>
    </row>
    <row r="12642" spans="10:10" ht="15">
      <c r="J12642" s="7"/>
    </row>
    <row r="12643" spans="10:10" ht="15">
      <c r="J12643" s="7"/>
    </row>
    <row r="12644" spans="10:10" ht="15">
      <c r="J12644" s="7"/>
    </row>
    <row r="12645" spans="10:10" ht="15">
      <c r="J12645" s="7"/>
    </row>
    <row r="12646" spans="10:10" ht="15">
      <c r="J12646" s="7"/>
    </row>
    <row r="12647" spans="10:10" ht="15">
      <c r="J12647" s="7"/>
    </row>
    <row r="12648" spans="10:10" ht="15">
      <c r="J12648" s="7"/>
    </row>
    <row r="12649" spans="10:10" ht="15">
      <c r="J12649" s="7"/>
    </row>
    <row r="12650" spans="10:10" ht="15">
      <c r="J12650" s="7"/>
    </row>
    <row r="12651" spans="10:10" ht="15">
      <c r="J12651" s="7"/>
    </row>
    <row r="12652" spans="10:10" ht="15">
      <c r="J12652" s="7"/>
    </row>
    <row r="12653" spans="10:10" ht="15">
      <c r="J12653" s="7"/>
    </row>
    <row r="12654" spans="10:10" ht="15">
      <c r="J12654" s="7"/>
    </row>
    <row r="12655" spans="10:10" ht="15">
      <c r="J12655" s="7"/>
    </row>
    <row r="12656" spans="10:10" ht="15">
      <c r="J12656" s="7"/>
    </row>
    <row r="12657" spans="10:10" ht="15">
      <c r="J12657" s="7"/>
    </row>
    <row r="12658" spans="10:10" ht="15">
      <c r="J12658" s="7"/>
    </row>
    <row r="12659" spans="10:10" ht="15">
      <c r="J12659" s="7"/>
    </row>
    <row r="12660" spans="10:10" ht="15">
      <c r="J12660" s="7"/>
    </row>
    <row r="12661" spans="10:10" ht="15">
      <c r="J12661" s="7"/>
    </row>
    <row r="12662" spans="10:10" ht="15">
      <c r="J12662" s="7"/>
    </row>
    <row r="12663" spans="10:10" ht="15">
      <c r="J12663" s="7"/>
    </row>
    <row r="12664" spans="10:10" ht="15">
      <c r="J12664" s="7"/>
    </row>
    <row r="12665" spans="10:10" ht="15">
      <c r="J12665" s="7"/>
    </row>
    <row r="12666" spans="10:10" ht="15">
      <c r="J12666" s="7"/>
    </row>
    <row r="12667" spans="10:10" ht="15">
      <c r="J12667" s="7"/>
    </row>
    <row r="12668" spans="10:10" ht="15">
      <c r="J12668" s="7"/>
    </row>
    <row r="12669" spans="10:10" ht="15">
      <c r="J12669" s="7"/>
    </row>
    <row r="12670" spans="10:10" ht="15">
      <c r="J12670" s="7"/>
    </row>
    <row r="12671" spans="10:10" ht="15">
      <c r="J12671" s="7"/>
    </row>
    <row r="12672" spans="10:10" ht="15">
      <c r="J12672" s="7"/>
    </row>
    <row r="12673" spans="10:10" ht="15">
      <c r="J12673" s="7"/>
    </row>
    <row r="12674" spans="10:10" ht="15">
      <c r="J12674" s="7"/>
    </row>
    <row r="12675" spans="10:10" ht="15">
      <c r="J12675" s="7"/>
    </row>
    <row r="12676" spans="10:10" ht="15">
      <c r="J12676" s="7"/>
    </row>
    <row r="12677" spans="10:10" ht="15">
      <c r="J12677" s="7"/>
    </row>
    <row r="12678" spans="10:10" ht="15">
      <c r="J12678" s="7"/>
    </row>
    <row r="12679" spans="10:10" ht="15">
      <c r="J12679" s="7"/>
    </row>
    <row r="12680" spans="10:10" ht="15">
      <c r="J12680" s="7"/>
    </row>
    <row r="12681" spans="10:10" ht="15">
      <c r="J12681" s="7"/>
    </row>
    <row r="12682" spans="10:10" ht="15">
      <c r="J12682" s="7"/>
    </row>
    <row r="12683" spans="10:10" ht="15">
      <c r="J12683" s="7"/>
    </row>
    <row r="12684" spans="10:10" ht="15">
      <c r="J12684" s="7"/>
    </row>
    <row r="12685" spans="10:10" ht="15">
      <c r="J12685" s="7"/>
    </row>
    <row r="12686" spans="10:10" ht="15">
      <c r="J12686" s="7"/>
    </row>
    <row r="12687" spans="10:10" ht="15">
      <c r="J12687" s="7"/>
    </row>
    <row r="12688" spans="10:10" ht="15">
      <c r="J12688" s="7"/>
    </row>
    <row r="12689" spans="10:10" ht="15">
      <c r="J12689" s="7"/>
    </row>
    <row r="12690" spans="10:10" ht="15">
      <c r="J12690" s="7"/>
    </row>
    <row r="12691" spans="10:10" ht="15">
      <c r="J12691" s="7"/>
    </row>
    <row r="12692" spans="10:10" ht="15">
      <c r="J12692" s="7"/>
    </row>
    <row r="12693" spans="10:10" ht="15">
      <c r="J12693" s="7"/>
    </row>
    <row r="12694" spans="10:10" ht="15">
      <c r="J12694" s="7"/>
    </row>
    <row r="12695" spans="10:10" ht="15">
      <c r="J12695" s="7"/>
    </row>
    <row r="12696" spans="10:10" ht="15">
      <c r="J12696" s="7"/>
    </row>
    <row r="12697" spans="10:10" ht="15">
      <c r="J12697" s="7"/>
    </row>
    <row r="12698" spans="10:10" ht="15">
      <c r="J12698" s="7"/>
    </row>
    <row r="12699" spans="10:10" ht="15">
      <c r="J12699" s="7"/>
    </row>
    <row r="12700" spans="10:10" ht="15">
      <c r="J12700" s="7"/>
    </row>
    <row r="12701" spans="10:10" ht="15">
      <c r="J12701" s="7"/>
    </row>
    <row r="12702" spans="10:10" ht="15">
      <c r="J12702" s="7"/>
    </row>
    <row r="12703" spans="10:10" ht="15">
      <c r="J12703" s="7"/>
    </row>
    <row r="12704" spans="10:10" ht="15">
      <c r="J12704" s="7"/>
    </row>
    <row r="12705" spans="10:10" ht="15">
      <c r="J12705" s="7"/>
    </row>
    <row r="12706" spans="10:10" ht="15">
      <c r="J12706" s="7"/>
    </row>
    <row r="12707" spans="10:10" ht="15">
      <c r="J12707" s="7"/>
    </row>
    <row r="12708" spans="10:10" ht="15">
      <c r="J12708" s="7"/>
    </row>
    <row r="12709" spans="10:10" ht="15">
      <c r="J12709" s="7"/>
    </row>
    <row r="12710" spans="10:10" ht="15">
      <c r="J12710" s="7"/>
    </row>
    <row r="12711" spans="10:10" ht="15">
      <c r="J12711" s="7"/>
    </row>
    <row r="12712" spans="10:10" ht="15">
      <c r="J12712" s="7"/>
    </row>
    <row r="12713" spans="10:10" ht="15">
      <c r="J12713" s="7"/>
    </row>
    <row r="12714" spans="10:10" ht="15">
      <c r="J12714" s="7"/>
    </row>
    <row r="12715" spans="10:10" ht="15">
      <c r="J12715" s="7"/>
    </row>
    <row r="12716" spans="10:10" ht="15">
      <c r="J12716" s="7"/>
    </row>
    <row r="12717" spans="10:10" ht="15">
      <c r="J12717" s="7"/>
    </row>
    <row r="12718" spans="10:10" ht="15">
      <c r="J12718" s="7"/>
    </row>
    <row r="12719" spans="10:10" ht="15">
      <c r="J12719" s="7"/>
    </row>
    <row r="12720" spans="10:10" ht="15">
      <c r="J12720" s="7"/>
    </row>
    <row r="12721" spans="10:10" ht="15">
      <c r="J12721" s="7"/>
    </row>
    <row r="12722" spans="10:10" ht="15">
      <c r="J12722" s="7"/>
    </row>
    <row r="12723" spans="10:10" ht="15">
      <c r="J12723" s="7"/>
    </row>
    <row r="12724" spans="10:10" ht="15">
      <c r="J12724" s="7"/>
    </row>
    <row r="12725" spans="10:10" ht="15">
      <c r="J12725" s="7"/>
    </row>
    <row r="12726" spans="10:10" ht="15">
      <c r="J12726" s="7"/>
    </row>
    <row r="12727" spans="10:10" ht="15">
      <c r="J12727" s="7"/>
    </row>
    <row r="12728" spans="10:10" ht="15">
      <c r="J12728" s="7"/>
    </row>
    <row r="12729" spans="10:10" ht="15">
      <c r="J12729" s="7"/>
    </row>
    <row r="12730" spans="10:10" ht="15">
      <c r="J12730" s="7"/>
    </row>
    <row r="12731" spans="10:10" ht="15">
      <c r="J12731" s="7"/>
    </row>
    <row r="12732" spans="10:10" ht="15">
      <c r="J12732" s="7"/>
    </row>
    <row r="12733" spans="10:10" ht="15">
      <c r="J12733" s="7"/>
    </row>
    <row r="12734" spans="10:10" ht="15">
      <c r="J12734" s="7"/>
    </row>
    <row r="12735" spans="10:10" ht="15">
      <c r="J12735" s="7"/>
    </row>
    <row r="12736" spans="10:10" ht="15">
      <c r="J12736" s="7"/>
    </row>
    <row r="12737" spans="10:10" ht="15">
      <c r="J12737" s="7"/>
    </row>
    <row r="12738" spans="10:10" ht="15">
      <c r="J12738" s="7"/>
    </row>
    <row r="12739" spans="10:10" ht="15">
      <c r="J12739" s="7"/>
    </row>
    <row r="12740" spans="10:10" ht="15">
      <c r="J12740" s="7"/>
    </row>
    <row r="12741" spans="10:10" ht="15">
      <c r="J12741" s="7"/>
    </row>
    <row r="12742" spans="10:10" ht="15">
      <c r="J12742" s="7"/>
    </row>
    <row r="12743" spans="10:10" ht="15">
      <c r="J12743" s="7"/>
    </row>
    <row r="12744" spans="10:10" ht="15">
      <c r="J12744" s="7"/>
    </row>
    <row r="12745" spans="10:10" ht="15">
      <c r="J12745" s="7"/>
    </row>
    <row r="12746" spans="10:10" ht="15">
      <c r="J12746" s="7"/>
    </row>
    <row r="12747" spans="10:10" ht="15">
      <c r="J12747" s="7"/>
    </row>
    <row r="12748" spans="10:10" ht="15">
      <c r="J12748" s="7"/>
    </row>
    <row r="12749" spans="10:10" ht="15">
      <c r="J12749" s="7"/>
    </row>
    <row r="12750" spans="10:10" ht="15">
      <c r="J12750" s="7"/>
    </row>
    <row r="12751" spans="10:10" ht="15">
      <c r="J12751" s="7"/>
    </row>
    <row r="12752" spans="10:10" ht="15">
      <c r="J12752" s="7"/>
    </row>
    <row r="12753" spans="10:10" ht="15">
      <c r="J12753" s="7"/>
    </row>
    <row r="12754" spans="10:10" ht="15">
      <c r="J12754" s="7"/>
    </row>
    <row r="12755" spans="10:10" ht="15">
      <c r="J12755" s="7"/>
    </row>
    <row r="12756" spans="10:10" ht="15">
      <c r="J12756" s="7"/>
    </row>
    <row r="12757" spans="10:10" ht="15">
      <c r="J12757" s="7"/>
    </row>
    <row r="12758" spans="10:10" ht="15">
      <c r="J12758" s="7"/>
    </row>
    <row r="12759" spans="10:10" ht="15">
      <c r="J12759" s="7"/>
    </row>
    <row r="12760" spans="10:10" ht="15">
      <c r="J12760" s="7"/>
    </row>
    <row r="12761" spans="10:10" ht="15">
      <c r="J12761" s="7"/>
    </row>
    <row r="12762" spans="10:10" ht="15">
      <c r="J12762" s="7"/>
    </row>
    <row r="12763" spans="10:10" ht="15">
      <c r="J12763" s="7"/>
    </row>
    <row r="12764" spans="10:10" ht="15">
      <c r="J12764" s="7"/>
    </row>
    <row r="12765" spans="10:10" ht="15">
      <c r="J12765" s="7"/>
    </row>
    <row r="12766" spans="10:10" ht="15">
      <c r="J12766" s="7"/>
    </row>
    <row r="12767" spans="10:10" ht="15">
      <c r="J12767" s="7"/>
    </row>
    <row r="12768" spans="10:10" ht="15">
      <c r="J12768" s="7"/>
    </row>
    <row r="12769" spans="10:10" ht="15">
      <c r="J12769" s="7"/>
    </row>
    <row r="12770" spans="10:10" ht="15">
      <c r="J12770" s="7"/>
    </row>
    <row r="12771" spans="10:10" ht="15">
      <c r="J12771" s="7"/>
    </row>
    <row r="12772" spans="10:10" ht="15">
      <c r="J12772" s="7"/>
    </row>
    <row r="12773" spans="10:10" ht="15">
      <c r="J12773" s="7"/>
    </row>
    <row r="12774" spans="10:10" ht="15">
      <c r="J12774" s="7"/>
    </row>
    <row r="12775" spans="10:10" ht="15">
      <c r="J12775" s="7"/>
    </row>
    <row r="12776" spans="10:10" ht="15">
      <c r="J12776" s="7"/>
    </row>
    <row r="12777" spans="10:10" ht="15">
      <c r="J12777" s="7"/>
    </row>
    <row r="12778" spans="10:10" ht="15">
      <c r="J12778" s="7"/>
    </row>
    <row r="12779" spans="10:10" ht="15">
      <c r="J12779" s="7"/>
    </row>
    <row r="12780" spans="10:10" ht="15">
      <c r="J12780" s="7"/>
    </row>
    <row r="12781" spans="10:10" ht="15">
      <c r="J12781" s="7"/>
    </row>
    <row r="12782" spans="10:10" ht="15">
      <c r="J12782" s="7"/>
    </row>
    <row r="12783" spans="10:10" ht="15">
      <c r="J12783" s="7"/>
    </row>
    <row r="12784" spans="10:10" ht="15">
      <c r="J12784" s="7"/>
    </row>
    <row r="12785" spans="10:10" ht="15">
      <c r="J12785" s="7"/>
    </row>
    <row r="12786" spans="10:10" ht="15">
      <c r="J12786" s="7"/>
    </row>
    <row r="12787" spans="10:10" ht="15">
      <c r="J12787" s="7"/>
    </row>
    <row r="12788" spans="10:10" ht="15">
      <c r="J12788" s="7"/>
    </row>
    <row r="12789" spans="10:10" ht="15">
      <c r="J12789" s="7"/>
    </row>
    <row r="12790" spans="10:10" ht="15">
      <c r="J12790" s="7"/>
    </row>
    <row r="12791" spans="10:10" ht="15">
      <c r="J12791" s="7"/>
    </row>
    <row r="12792" spans="10:10" ht="15">
      <c r="J12792" s="7"/>
    </row>
    <row r="12793" spans="10:10" ht="15">
      <c r="J12793" s="7"/>
    </row>
    <row r="12794" spans="10:10" ht="15">
      <c r="J12794" s="7"/>
    </row>
    <row r="12795" spans="10:10" ht="15">
      <c r="J12795" s="7"/>
    </row>
    <row r="12796" spans="10:10" ht="15">
      <c r="J12796" s="7"/>
    </row>
    <row r="12797" spans="10:10" ht="15">
      <c r="J12797" s="7"/>
    </row>
    <row r="12798" spans="10:10" ht="15">
      <c r="J12798" s="7"/>
    </row>
    <row r="12799" spans="10:10" ht="15">
      <c r="J12799" s="7"/>
    </row>
    <row r="12800" spans="10:10" ht="15">
      <c r="J12800" s="7"/>
    </row>
    <row r="12801" spans="10:10" ht="15">
      <c r="J12801" s="7"/>
    </row>
    <row r="12802" spans="10:10" ht="15">
      <c r="J12802" s="7"/>
    </row>
    <row r="12803" spans="10:10" ht="15">
      <c r="J12803" s="7"/>
    </row>
    <row r="12804" spans="10:10" ht="15">
      <c r="J12804" s="7"/>
    </row>
    <row r="12805" spans="10:10" ht="15">
      <c r="J12805" s="7"/>
    </row>
    <row r="12806" spans="10:10" ht="15">
      <c r="J12806" s="7"/>
    </row>
    <row r="12807" spans="10:10" ht="15">
      <c r="J12807" s="7"/>
    </row>
    <row r="12808" spans="10:10" ht="15">
      <c r="J12808" s="7"/>
    </row>
    <row r="12809" spans="10:10" ht="15">
      <c r="J12809" s="7"/>
    </row>
    <row r="12810" spans="10:10" ht="15">
      <c r="J12810" s="7"/>
    </row>
    <row r="12811" spans="10:10" ht="15">
      <c r="J12811" s="7"/>
    </row>
    <row r="12812" spans="10:10" ht="15">
      <c r="J12812" s="7"/>
    </row>
    <row r="12813" spans="10:10" ht="15">
      <c r="J12813" s="7"/>
    </row>
    <row r="12814" spans="10:10" ht="15">
      <c r="J12814" s="7"/>
    </row>
    <row r="12815" spans="10:10" ht="15">
      <c r="J12815" s="7"/>
    </row>
    <row r="12816" spans="10:10" ht="15">
      <c r="J12816" s="7"/>
    </row>
    <row r="12817" spans="10:10" ht="15">
      <c r="J12817" s="7"/>
    </row>
    <row r="12818" spans="10:10" ht="15">
      <c r="J12818" s="7"/>
    </row>
    <row r="12819" spans="10:10" ht="15">
      <c r="J12819" s="7"/>
    </row>
    <row r="12820" spans="10:10" ht="15">
      <c r="J12820" s="7"/>
    </row>
    <row r="12821" spans="10:10" ht="15">
      <c r="J12821" s="7"/>
    </row>
    <row r="12822" spans="10:10" ht="15">
      <c r="J12822" s="7"/>
    </row>
    <row r="12823" spans="10:10" ht="15">
      <c r="J12823" s="7"/>
    </row>
    <row r="12824" spans="10:10" ht="15">
      <c r="J12824" s="7"/>
    </row>
    <row r="12825" spans="10:10" ht="15">
      <c r="J12825" s="7"/>
    </row>
    <row r="12826" spans="10:10" ht="15">
      <c r="J12826" s="7"/>
    </row>
    <row r="12827" spans="10:10" ht="15">
      <c r="J12827" s="7"/>
    </row>
    <row r="12828" spans="10:10" ht="15">
      <c r="J12828" s="7"/>
    </row>
    <row r="12829" spans="10:10" ht="15">
      <c r="J12829" s="7"/>
    </row>
    <row r="12830" spans="10:10" ht="15">
      <c r="J12830" s="7"/>
    </row>
    <row r="12831" spans="10:10" ht="15">
      <c r="J12831" s="7"/>
    </row>
    <row r="12832" spans="10:10" ht="15">
      <c r="J12832" s="7"/>
    </row>
    <row r="12833" spans="10:10" ht="15">
      <c r="J12833" s="7"/>
    </row>
    <row r="12834" spans="10:10" ht="15">
      <c r="J12834" s="7"/>
    </row>
    <row r="12835" spans="10:10" ht="15">
      <c r="J12835" s="7"/>
    </row>
    <row r="12836" spans="10:10" ht="15">
      <c r="J12836" s="7"/>
    </row>
    <row r="12837" spans="10:10" ht="15">
      <c r="J12837" s="7"/>
    </row>
    <row r="12838" spans="10:10" ht="15">
      <c r="J12838" s="7"/>
    </row>
    <row r="12839" spans="10:10" ht="15">
      <c r="J12839" s="7"/>
    </row>
    <row r="12840" spans="10:10" ht="15">
      <c r="J12840" s="7"/>
    </row>
    <row r="12841" spans="10:10" ht="15">
      <c r="J12841" s="7"/>
    </row>
    <row r="12842" spans="10:10" ht="15">
      <c r="J12842" s="7"/>
    </row>
    <row r="12843" spans="10:10" ht="15">
      <c r="J12843" s="7"/>
    </row>
    <row r="12844" spans="10:10" ht="15">
      <c r="J12844" s="7"/>
    </row>
    <row r="12845" spans="10:10" ht="15">
      <c r="J12845" s="7"/>
    </row>
    <row r="12846" spans="10:10" ht="15">
      <c r="J12846" s="7"/>
    </row>
    <row r="12847" spans="10:10" ht="15">
      <c r="J12847" s="7"/>
    </row>
    <row r="12848" spans="10:10" ht="15">
      <c r="J12848" s="7"/>
    </row>
    <row r="12849" spans="10:10" ht="15">
      <c r="J12849" s="7"/>
    </row>
    <row r="12850" spans="10:10" ht="15">
      <c r="J12850" s="7"/>
    </row>
    <row r="12851" spans="10:10" ht="15">
      <c r="J12851" s="7"/>
    </row>
    <row r="12852" spans="10:10" ht="15">
      <c r="J12852" s="7"/>
    </row>
    <row r="12853" spans="10:10" ht="15">
      <c r="J12853" s="7"/>
    </row>
    <row r="12854" spans="10:10" ht="15">
      <c r="J12854" s="7"/>
    </row>
    <row r="12855" spans="10:10" ht="15">
      <c r="J12855" s="7"/>
    </row>
    <row r="12856" spans="10:10" ht="15">
      <c r="J12856" s="7"/>
    </row>
    <row r="12857" spans="10:10" ht="15">
      <c r="J12857" s="7"/>
    </row>
    <row r="12858" spans="10:10" ht="15">
      <c r="J12858" s="7"/>
    </row>
    <row r="12859" spans="10:10" ht="15">
      <c r="J12859" s="7"/>
    </row>
    <row r="12860" spans="10:10" ht="15">
      <c r="J12860" s="7"/>
    </row>
    <row r="12861" spans="10:10" ht="15">
      <c r="J12861" s="7"/>
    </row>
    <row r="12862" spans="10:10" ht="15">
      <c r="J12862" s="7"/>
    </row>
    <row r="12863" spans="10:10" ht="15">
      <c r="J12863" s="7"/>
    </row>
    <row r="12864" spans="10:10" ht="15">
      <c r="J12864" s="7"/>
    </row>
    <row r="12865" spans="10:10" ht="15">
      <c r="J12865" s="7"/>
    </row>
    <row r="12866" spans="10:10" ht="15">
      <c r="J12866" s="7"/>
    </row>
    <row r="12867" spans="10:10" ht="15">
      <c r="J12867" s="7"/>
    </row>
    <row r="12868" spans="10:10" ht="15">
      <c r="J12868" s="7"/>
    </row>
    <row r="12869" spans="10:10" ht="15">
      <c r="J12869" s="7"/>
    </row>
    <row r="12870" spans="10:10" ht="15">
      <c r="J12870" s="7"/>
    </row>
    <row r="12871" spans="10:10" ht="15">
      <c r="J12871" s="7"/>
    </row>
    <row r="12872" spans="10:10" ht="15">
      <c r="J12872" s="7"/>
    </row>
    <row r="12873" spans="10:10" ht="15">
      <c r="J12873" s="7"/>
    </row>
    <row r="12874" spans="10:10" ht="15">
      <c r="J12874" s="7"/>
    </row>
    <row r="12875" spans="10:10" ht="15">
      <c r="J12875" s="7"/>
    </row>
    <row r="12876" spans="10:10" ht="15">
      <c r="J12876" s="7"/>
    </row>
    <row r="12877" spans="10:10" ht="15">
      <c r="J12877" s="7"/>
    </row>
    <row r="12878" spans="10:10" ht="15">
      <c r="J12878" s="7"/>
    </row>
    <row r="12879" spans="10:10" ht="15">
      <c r="J12879" s="7"/>
    </row>
    <row r="12880" spans="10:10" ht="15">
      <c r="J12880" s="7"/>
    </row>
    <row r="12881" spans="10:10" ht="15">
      <c r="J12881" s="7"/>
    </row>
    <row r="12882" spans="10:10" ht="15">
      <c r="J12882" s="7"/>
    </row>
    <row r="12883" spans="10:10" ht="15">
      <c r="J12883" s="7"/>
    </row>
    <row r="12884" spans="10:10" ht="15">
      <c r="J12884" s="7"/>
    </row>
    <row r="12885" spans="10:10" ht="15">
      <c r="J12885" s="7"/>
    </row>
    <row r="12886" spans="10:10" ht="15">
      <c r="J12886" s="7"/>
    </row>
    <row r="12887" spans="10:10" ht="15">
      <c r="J12887" s="7"/>
    </row>
    <row r="12888" spans="10:10" ht="15">
      <c r="J12888" s="7"/>
    </row>
    <row r="12889" spans="10:10" ht="15">
      <c r="J12889" s="7"/>
    </row>
    <row r="12890" spans="10:10" ht="15">
      <c r="J12890" s="7"/>
    </row>
    <row r="12891" spans="10:10" ht="15">
      <c r="J12891" s="7"/>
    </row>
    <row r="12892" spans="10:10" ht="15">
      <c r="J12892" s="7"/>
    </row>
    <row r="12893" spans="10:10" ht="15">
      <c r="J12893" s="7"/>
    </row>
    <row r="12894" spans="10:10" ht="15">
      <c r="J12894" s="7"/>
    </row>
    <row r="12895" spans="10:10" ht="15">
      <c r="J12895" s="7"/>
    </row>
    <row r="12896" spans="10:10" ht="15">
      <c r="J12896" s="7"/>
    </row>
    <row r="12897" spans="10:10" ht="15">
      <c r="J12897" s="7"/>
    </row>
    <row r="12898" spans="10:10" ht="15">
      <c r="J12898" s="7"/>
    </row>
    <row r="12899" spans="10:10" ht="15">
      <c r="J12899" s="7"/>
    </row>
    <row r="12900" spans="10:10" ht="15">
      <c r="J12900" s="7"/>
    </row>
    <row r="12901" spans="10:10" ht="15">
      <c r="J12901" s="7"/>
    </row>
    <row r="12902" spans="10:10" ht="15">
      <c r="J12902" s="7"/>
    </row>
    <row r="12903" spans="10:10" ht="15">
      <c r="J12903" s="7"/>
    </row>
    <row r="12904" spans="10:10" ht="15">
      <c r="J12904" s="7"/>
    </row>
    <row r="12905" spans="10:10" ht="15">
      <c r="J12905" s="7"/>
    </row>
    <row r="12906" spans="10:10" ht="15">
      <c r="J12906" s="7"/>
    </row>
    <row r="12907" spans="10:10" ht="15">
      <c r="J12907" s="7"/>
    </row>
    <row r="12908" spans="10:10" ht="15">
      <c r="J12908" s="7"/>
    </row>
    <row r="12909" spans="10:10" ht="15">
      <c r="J12909" s="7"/>
    </row>
    <row r="12910" spans="10:10" ht="15">
      <c r="J12910" s="7"/>
    </row>
    <row r="12911" spans="10:10" ht="15">
      <c r="J12911" s="7"/>
    </row>
    <row r="12912" spans="10:10" ht="15">
      <c r="J12912" s="7"/>
    </row>
    <row r="12913" spans="10:10" ht="15">
      <c r="J12913" s="7"/>
    </row>
    <row r="12914" spans="10:10" ht="15">
      <c r="J12914" s="7"/>
    </row>
    <row r="12915" spans="10:10" ht="15">
      <c r="J12915" s="7"/>
    </row>
    <row r="12916" spans="10:10" ht="15">
      <c r="J12916" s="7"/>
    </row>
    <row r="12917" spans="10:10" ht="15">
      <c r="J12917" s="7"/>
    </row>
    <row r="12918" spans="10:10" ht="15">
      <c r="J12918" s="7"/>
    </row>
    <row r="12919" spans="10:10" ht="15">
      <c r="J12919" s="7"/>
    </row>
    <row r="12920" spans="10:10" ht="15">
      <c r="J12920" s="7"/>
    </row>
    <row r="12921" spans="10:10" ht="15">
      <c r="J12921" s="7"/>
    </row>
    <row r="12922" spans="10:10" ht="15">
      <c r="J12922" s="7"/>
    </row>
    <row r="12923" spans="10:10" ht="15">
      <c r="J12923" s="7"/>
    </row>
    <row r="12924" spans="10:10" ht="15">
      <c r="J12924" s="7"/>
    </row>
    <row r="12925" spans="10:10" ht="15">
      <c r="J12925" s="7"/>
    </row>
    <row r="12926" spans="10:10" ht="15">
      <c r="J12926" s="7"/>
    </row>
    <row r="12927" spans="10:10" ht="15">
      <c r="J12927" s="7"/>
    </row>
    <row r="12928" spans="10:10" ht="15">
      <c r="J12928" s="7"/>
    </row>
    <row r="12929" spans="10:10" ht="15">
      <c r="J12929" s="7"/>
    </row>
    <row r="12930" spans="10:10" ht="15">
      <c r="J12930" s="7"/>
    </row>
    <row r="12931" spans="10:10" ht="15">
      <c r="J12931" s="7"/>
    </row>
    <row r="12932" spans="10:10" ht="15">
      <c r="J12932" s="7"/>
    </row>
    <row r="12933" spans="10:10" ht="15">
      <c r="J12933" s="7"/>
    </row>
    <row r="12934" spans="10:10" ht="15">
      <c r="J12934" s="7"/>
    </row>
    <row r="12935" spans="10:10" ht="15">
      <c r="J12935" s="7"/>
    </row>
    <row r="12936" spans="10:10" ht="15">
      <c r="J12936" s="7"/>
    </row>
    <row r="12937" spans="10:10" ht="15">
      <c r="J12937" s="7"/>
    </row>
    <row r="12938" spans="10:10" ht="15">
      <c r="J12938" s="7"/>
    </row>
    <row r="12939" spans="10:10" ht="15">
      <c r="J12939" s="7"/>
    </row>
    <row r="12940" spans="10:10" ht="15">
      <c r="J12940" s="7"/>
    </row>
    <row r="12941" spans="10:10" ht="15">
      <c r="J12941" s="7"/>
    </row>
    <row r="12942" spans="10:10" ht="15">
      <c r="J12942" s="7"/>
    </row>
    <row r="12943" spans="10:10" ht="15">
      <c r="J12943" s="7"/>
    </row>
    <row r="12944" spans="10:10" ht="15">
      <c r="J12944" s="7"/>
    </row>
    <row r="12945" spans="10:10" ht="15">
      <c r="J12945" s="7"/>
    </row>
    <row r="12946" spans="10:10" ht="15">
      <c r="J12946" s="7"/>
    </row>
    <row r="12947" spans="10:10" ht="15">
      <c r="J12947" s="7"/>
    </row>
    <row r="12948" spans="10:10" ht="15">
      <c r="J12948" s="7"/>
    </row>
    <row r="12949" spans="10:10" ht="15">
      <c r="J12949" s="7"/>
    </row>
    <row r="12950" spans="10:10" ht="15">
      <c r="J12950" s="7"/>
    </row>
    <row r="12951" spans="10:10" ht="15">
      <c r="J12951" s="7"/>
    </row>
    <row r="12952" spans="10:10" ht="15">
      <c r="J12952" s="7"/>
    </row>
    <row r="12953" spans="10:10" ht="15">
      <c r="J12953" s="7"/>
    </row>
    <row r="12954" spans="10:10" ht="15">
      <c r="J12954" s="7"/>
    </row>
    <row r="12955" spans="10:10" ht="15">
      <c r="J12955" s="7"/>
    </row>
    <row r="12956" spans="10:10" ht="15">
      <c r="J12956" s="7"/>
    </row>
    <row r="12957" spans="10:10" ht="15">
      <c r="J12957" s="7"/>
    </row>
    <row r="12958" spans="10:10" ht="15">
      <c r="J12958" s="7"/>
    </row>
    <row r="12959" spans="10:10" ht="15">
      <c r="J12959" s="7"/>
    </row>
    <row r="12960" spans="10:10" ht="15">
      <c r="J12960" s="7"/>
    </row>
    <row r="12961" spans="10:10" ht="15">
      <c r="J12961" s="7"/>
    </row>
    <row r="12962" spans="10:10" ht="15">
      <c r="J12962" s="7"/>
    </row>
    <row r="12963" spans="10:10" ht="15">
      <c r="J12963" s="7"/>
    </row>
    <row r="12964" spans="10:10" ht="15">
      <c r="J12964" s="7"/>
    </row>
    <row r="12965" spans="10:10" ht="15">
      <c r="J12965" s="7"/>
    </row>
    <row r="12966" spans="10:10" ht="15">
      <c r="J12966" s="7"/>
    </row>
    <row r="12967" spans="10:10" ht="15">
      <c r="J12967" s="7"/>
    </row>
    <row r="12968" spans="10:10" ht="15">
      <c r="J12968" s="7"/>
    </row>
    <row r="12969" spans="10:10" ht="15">
      <c r="J12969" s="7"/>
    </row>
    <row r="12970" spans="10:10" ht="15">
      <c r="J12970" s="7"/>
    </row>
    <row r="12971" spans="10:10" ht="15">
      <c r="J12971" s="7"/>
    </row>
    <row r="12972" spans="10:10" ht="15">
      <c r="J12972" s="7"/>
    </row>
    <row r="12973" spans="10:10" ht="15">
      <c r="J12973" s="7"/>
    </row>
    <row r="12974" spans="10:10" ht="15">
      <c r="J12974" s="7"/>
    </row>
    <row r="12975" spans="10:10" ht="15">
      <c r="J12975" s="7"/>
    </row>
    <row r="12976" spans="10:10" ht="15">
      <c r="J12976" s="7"/>
    </row>
    <row r="12977" spans="10:10" ht="15">
      <c r="J12977" s="7"/>
    </row>
    <row r="12978" spans="10:10" ht="15">
      <c r="J12978" s="7"/>
    </row>
    <row r="12979" spans="10:10" ht="15">
      <c r="J12979" s="7"/>
    </row>
    <row r="12980" spans="10:10" ht="15">
      <c r="J12980" s="7"/>
    </row>
    <row r="12981" spans="10:10" ht="15">
      <c r="J12981" s="7"/>
    </row>
    <row r="12982" spans="10:10" ht="15">
      <c r="J12982" s="7"/>
    </row>
    <row r="12983" spans="10:10" ht="15">
      <c r="J12983" s="7"/>
    </row>
    <row r="12984" spans="10:10" ht="15">
      <c r="J12984" s="7"/>
    </row>
    <row r="12985" spans="10:10" ht="15">
      <c r="J12985" s="7"/>
    </row>
    <row r="12986" spans="10:10" ht="15">
      <c r="J12986" s="7"/>
    </row>
    <row r="12987" spans="10:10" ht="15">
      <c r="J12987" s="7"/>
    </row>
    <row r="12988" spans="10:10" ht="15">
      <c r="J12988" s="7"/>
    </row>
    <row r="12989" spans="10:10" ht="15">
      <c r="J12989" s="7"/>
    </row>
    <row r="12990" spans="10:10" ht="15">
      <c r="J12990" s="7"/>
    </row>
    <row r="12991" spans="10:10" ht="15">
      <c r="J12991" s="7"/>
    </row>
    <row r="12992" spans="10:10" ht="15">
      <c r="J12992" s="7"/>
    </row>
    <row r="12993" spans="10:10" ht="15">
      <c r="J12993" s="7"/>
    </row>
    <row r="12994" spans="10:10" ht="15">
      <c r="J12994" s="7"/>
    </row>
    <row r="12995" spans="10:10" ht="15">
      <c r="J12995" s="7"/>
    </row>
    <row r="12996" spans="10:10" ht="15">
      <c r="J12996" s="7"/>
    </row>
    <row r="12997" spans="10:10" ht="15">
      <c r="J12997" s="7"/>
    </row>
    <row r="12998" spans="10:10" ht="15">
      <c r="J12998" s="7"/>
    </row>
    <row r="12999" spans="10:10" ht="15">
      <c r="J12999" s="7"/>
    </row>
    <row r="13000" spans="10:10" ht="15">
      <c r="J13000" s="7"/>
    </row>
    <row r="13001" spans="10:10" ht="15">
      <c r="J13001" s="7"/>
    </row>
    <row r="13002" spans="10:10" ht="15">
      <c r="J13002" s="7"/>
    </row>
    <row r="13003" spans="10:10" ht="15">
      <c r="J13003" s="7"/>
    </row>
    <row r="13004" spans="10:10" ht="15">
      <c r="J13004" s="7"/>
    </row>
    <row r="13005" spans="10:10" ht="15">
      <c r="J13005" s="7"/>
    </row>
    <row r="13006" spans="10:10" ht="15">
      <c r="J13006" s="7"/>
    </row>
    <row r="13007" spans="10:10" ht="15">
      <c r="J13007" s="7"/>
    </row>
    <row r="13008" spans="10:10" ht="15">
      <c r="J13008" s="7"/>
    </row>
    <row r="13009" spans="10:10" ht="15">
      <c r="J13009" s="7"/>
    </row>
    <row r="13010" spans="10:10" ht="15">
      <c r="J13010" s="7"/>
    </row>
    <row r="13011" spans="10:10" ht="15">
      <c r="J13011" s="7"/>
    </row>
    <row r="13012" spans="10:10" ht="15">
      <c r="J13012" s="7"/>
    </row>
    <row r="13013" spans="10:10" ht="15">
      <c r="J13013" s="7"/>
    </row>
    <row r="13014" spans="10:10" ht="15">
      <c r="J13014" s="7"/>
    </row>
    <row r="13015" spans="10:10" ht="15">
      <c r="J13015" s="7"/>
    </row>
    <row r="13016" spans="10:10" ht="15">
      <c r="J13016" s="7"/>
    </row>
    <row r="13017" spans="10:10" ht="15">
      <c r="J13017" s="7"/>
    </row>
    <row r="13018" spans="10:10" ht="15">
      <c r="J13018" s="7"/>
    </row>
    <row r="13019" spans="10:10" ht="15">
      <c r="J13019" s="7"/>
    </row>
    <row r="13020" spans="10:10" ht="15">
      <c r="J13020" s="7"/>
    </row>
    <row r="13021" spans="10:10" ht="15">
      <c r="J13021" s="7"/>
    </row>
    <row r="13022" spans="10:10" ht="15">
      <c r="J13022" s="7"/>
    </row>
    <row r="13023" spans="10:10" ht="15">
      <c r="J13023" s="7"/>
    </row>
    <row r="13024" spans="10:10" ht="15">
      <c r="J13024" s="7"/>
    </row>
    <row r="13025" spans="10:10" ht="15">
      <c r="J13025" s="7"/>
    </row>
    <row r="13026" spans="10:10" ht="15">
      <c r="J13026" s="7"/>
    </row>
    <row r="13027" spans="10:10" ht="15">
      <c r="J13027" s="7"/>
    </row>
    <row r="13028" spans="10:10" ht="15">
      <c r="J13028" s="7"/>
    </row>
    <row r="13029" spans="10:10" ht="15">
      <c r="J13029" s="7"/>
    </row>
    <row r="13030" spans="10:10" ht="15">
      <c r="J13030" s="7"/>
    </row>
    <row r="13031" spans="10:10" ht="15">
      <c r="J13031" s="7"/>
    </row>
    <row r="13032" spans="10:10" ht="15">
      <c r="J13032" s="7"/>
    </row>
    <row r="13033" spans="10:10" ht="15">
      <c r="J13033" s="7"/>
    </row>
    <row r="13034" spans="10:10" ht="15">
      <c r="J13034" s="7"/>
    </row>
    <row r="13035" spans="10:10" ht="15">
      <c r="J13035" s="7"/>
    </row>
    <row r="13036" spans="10:10" ht="15">
      <c r="J13036" s="7"/>
    </row>
    <row r="13037" spans="10:10" ht="15">
      <c r="J13037" s="7"/>
    </row>
    <row r="13038" spans="10:10" ht="15">
      <c r="J13038" s="7"/>
    </row>
    <row r="13039" spans="10:10" ht="15">
      <c r="J13039" s="7"/>
    </row>
    <row r="13040" spans="10:10" ht="15">
      <c r="J13040" s="7"/>
    </row>
    <row r="13041" spans="10:10" ht="15">
      <c r="J13041" s="7"/>
    </row>
    <row r="13042" spans="10:10" ht="15">
      <c r="J13042" s="7"/>
    </row>
    <row r="13043" spans="10:10" ht="15">
      <c r="J13043" s="7"/>
    </row>
    <row r="13044" spans="10:10" ht="15">
      <c r="J13044" s="7"/>
    </row>
    <row r="13045" spans="10:10" ht="15">
      <c r="J13045" s="7"/>
    </row>
    <row r="13046" spans="10:10" ht="15">
      <c r="J13046" s="7"/>
    </row>
    <row r="13047" spans="10:10" ht="15">
      <c r="J13047" s="7"/>
    </row>
    <row r="13048" spans="10:10" ht="15">
      <c r="J13048" s="7"/>
    </row>
    <row r="13049" spans="10:10" ht="15">
      <c r="J13049" s="7"/>
    </row>
    <row r="13050" spans="10:10" ht="15">
      <c r="J13050" s="7"/>
    </row>
    <row r="13051" spans="10:10" ht="15">
      <c r="J13051" s="7"/>
    </row>
    <row r="13052" spans="10:10" ht="15">
      <c r="J13052" s="7"/>
    </row>
    <row r="13053" spans="10:10" ht="15">
      <c r="J13053" s="7"/>
    </row>
    <row r="13054" spans="10:10" ht="15">
      <c r="J13054" s="7"/>
    </row>
    <row r="13055" spans="10:10" ht="15">
      <c r="J13055" s="7"/>
    </row>
    <row r="13056" spans="10:10" ht="15">
      <c r="J13056" s="7"/>
    </row>
    <row r="13057" spans="10:10" ht="15">
      <c r="J13057" s="7"/>
    </row>
    <row r="13058" spans="10:10" ht="15">
      <c r="J13058" s="7"/>
    </row>
    <row r="13059" spans="10:10" ht="15">
      <c r="J13059" s="7"/>
    </row>
    <row r="13060" spans="10:10" ht="15">
      <c r="J13060" s="7"/>
    </row>
    <row r="13061" spans="10:10" ht="15">
      <c r="J13061" s="7"/>
    </row>
    <row r="13062" spans="10:10" ht="15">
      <c r="J13062" s="7"/>
    </row>
    <row r="13063" spans="10:10" ht="15">
      <c r="J13063" s="7"/>
    </row>
    <row r="13064" spans="10:10" ht="15">
      <c r="J13064" s="7"/>
    </row>
    <row r="13065" spans="10:10" ht="15">
      <c r="J13065" s="7"/>
    </row>
    <row r="13066" spans="10:10" ht="15">
      <c r="J13066" s="7"/>
    </row>
    <row r="13067" spans="10:10" ht="15">
      <c r="J13067" s="7"/>
    </row>
    <row r="13068" spans="10:10" ht="15">
      <c r="J13068" s="7"/>
    </row>
    <row r="13069" spans="10:10" ht="15">
      <c r="J13069" s="7"/>
    </row>
    <row r="13070" spans="10:10" ht="15">
      <c r="J13070" s="7"/>
    </row>
    <row r="13071" spans="10:10" ht="15">
      <c r="J13071" s="7"/>
    </row>
    <row r="13072" spans="10:10" ht="15">
      <c r="J13072" s="7"/>
    </row>
    <row r="13073" spans="10:10" ht="15">
      <c r="J13073" s="7"/>
    </row>
    <row r="13074" spans="10:10" ht="15">
      <c r="J13074" s="7"/>
    </row>
    <row r="13075" spans="10:10" ht="15">
      <c r="J13075" s="7"/>
    </row>
    <row r="13076" spans="10:10" ht="15">
      <c r="J13076" s="7"/>
    </row>
    <row r="13077" spans="10:10" ht="15">
      <c r="J13077" s="7"/>
    </row>
    <row r="13078" spans="10:10" ht="15">
      <c r="J13078" s="7"/>
    </row>
    <row r="13079" spans="10:10" ht="15">
      <c r="J13079" s="7"/>
    </row>
    <row r="13080" spans="10:10" ht="15">
      <c r="J13080" s="7"/>
    </row>
    <row r="13081" spans="10:10" ht="15">
      <c r="J13081" s="7"/>
    </row>
    <row r="13082" spans="10:10" ht="15">
      <c r="J13082" s="7"/>
    </row>
    <row r="13083" spans="10:10" ht="15">
      <c r="J13083" s="7"/>
    </row>
    <row r="13084" spans="10:10" ht="15">
      <c r="J13084" s="7"/>
    </row>
    <row r="13085" spans="10:10" ht="15">
      <c r="J13085" s="7"/>
    </row>
    <row r="13086" spans="10:10" ht="15">
      <c r="J13086" s="7"/>
    </row>
    <row r="13087" spans="10:10" ht="15">
      <c r="J13087" s="7"/>
    </row>
    <row r="13088" spans="10:10" ht="15">
      <c r="J13088" s="7"/>
    </row>
    <row r="13089" spans="10:10" ht="15">
      <c r="J13089" s="7"/>
    </row>
    <row r="13090" spans="10:10" ht="15">
      <c r="J13090" s="7"/>
    </row>
    <row r="13091" spans="10:10" ht="15">
      <c r="J13091" s="7"/>
    </row>
    <row r="13092" spans="10:10" ht="15">
      <c r="J13092" s="7"/>
    </row>
    <row r="13093" spans="10:10" ht="15">
      <c r="J13093" s="7"/>
    </row>
    <row r="13094" spans="10:10" ht="15">
      <c r="J13094" s="7"/>
    </row>
    <row r="13095" spans="10:10" ht="15">
      <c r="J13095" s="7"/>
    </row>
    <row r="13096" spans="10:10" ht="15">
      <c r="J13096" s="7"/>
    </row>
    <row r="13097" spans="10:10" ht="15">
      <c r="J13097" s="7"/>
    </row>
    <row r="13098" spans="10:10" ht="15">
      <c r="J13098" s="7"/>
    </row>
    <row r="13099" spans="10:10" ht="15">
      <c r="J13099" s="7"/>
    </row>
    <row r="13100" spans="10:10" ht="15">
      <c r="J13100" s="7"/>
    </row>
    <row r="13101" spans="10:10" ht="15">
      <c r="J13101" s="7"/>
    </row>
    <row r="13102" spans="10:10" ht="15">
      <c r="J13102" s="7"/>
    </row>
    <row r="13103" spans="10:10" ht="15">
      <c r="J13103" s="7"/>
    </row>
    <row r="13104" spans="10:10" ht="15">
      <c r="J13104" s="7"/>
    </row>
    <row r="13105" spans="10:10" ht="15">
      <c r="J13105" s="7"/>
    </row>
    <row r="13106" spans="10:10" ht="15">
      <c r="J13106" s="7"/>
    </row>
    <row r="13107" spans="10:10" ht="15">
      <c r="J13107" s="7"/>
    </row>
    <row r="13108" spans="10:10" ht="15">
      <c r="J13108" s="7"/>
    </row>
    <row r="13109" spans="10:10" ht="15">
      <c r="J13109" s="7"/>
    </row>
    <row r="13110" spans="10:10" ht="15">
      <c r="J13110" s="7"/>
    </row>
    <row r="13111" spans="10:10" ht="15">
      <c r="J13111" s="7"/>
    </row>
    <row r="13112" spans="10:10" ht="15">
      <c r="J13112" s="7"/>
    </row>
    <row r="13113" spans="10:10" ht="15">
      <c r="J13113" s="7"/>
    </row>
    <row r="13114" spans="10:10" ht="15">
      <c r="J13114" s="7"/>
    </row>
    <row r="13115" spans="10:10" ht="15">
      <c r="J13115" s="7"/>
    </row>
    <row r="13116" spans="10:10" ht="15">
      <c r="J13116" s="7"/>
    </row>
    <row r="13117" spans="10:10" ht="15">
      <c r="J13117" s="7"/>
    </row>
    <row r="13118" spans="10:10" ht="15">
      <c r="J13118" s="7"/>
    </row>
    <row r="13119" spans="10:10" ht="15">
      <c r="J13119" s="7"/>
    </row>
    <row r="13120" spans="10:10" ht="15">
      <c r="J13120" s="7"/>
    </row>
    <row r="13121" spans="10:10" ht="15">
      <c r="J13121" s="7"/>
    </row>
    <row r="13122" spans="10:10" ht="15">
      <c r="J13122" s="7"/>
    </row>
    <row r="13123" spans="10:10" ht="15">
      <c r="J13123" s="7"/>
    </row>
    <row r="13124" spans="10:10" ht="15">
      <c r="J13124" s="7"/>
    </row>
    <row r="13125" spans="10:10" ht="15">
      <c r="J13125" s="7"/>
    </row>
    <row r="13126" spans="10:10" ht="15">
      <c r="J13126" s="7"/>
    </row>
    <row r="13127" spans="10:10" ht="15">
      <c r="J13127" s="7"/>
    </row>
    <row r="13128" spans="10:10" ht="15">
      <c r="J13128" s="7"/>
    </row>
    <row r="13129" spans="10:10" ht="15">
      <c r="J13129" s="7"/>
    </row>
    <row r="13130" spans="10:10" ht="15">
      <c r="J13130" s="7"/>
    </row>
    <row r="13131" spans="10:10" ht="15">
      <c r="J13131" s="7"/>
    </row>
    <row r="13132" spans="10:10" ht="15">
      <c r="J13132" s="7"/>
    </row>
    <row r="13133" spans="10:10" ht="15">
      <c r="J13133" s="7"/>
    </row>
    <row r="13134" spans="10:10" ht="15">
      <c r="J13134" s="7"/>
    </row>
    <row r="13135" spans="10:10" ht="15">
      <c r="J13135" s="7"/>
    </row>
    <row r="13136" spans="10:10" ht="15">
      <c r="J13136" s="7"/>
    </row>
    <row r="13137" spans="10:10" ht="15">
      <c r="J13137" s="7"/>
    </row>
    <row r="13138" spans="10:10" ht="15">
      <c r="J13138" s="7"/>
    </row>
    <row r="13139" spans="10:10" ht="15">
      <c r="J13139" s="7"/>
    </row>
    <row r="13140" spans="10:10" ht="15">
      <c r="J13140" s="7"/>
    </row>
    <row r="13141" spans="10:10" ht="15">
      <c r="J13141" s="7"/>
    </row>
    <row r="13142" spans="10:10" ht="15">
      <c r="J13142" s="7"/>
    </row>
    <row r="13143" spans="10:10" ht="15">
      <c r="J13143" s="7"/>
    </row>
    <row r="13144" spans="10:10" ht="15">
      <c r="J13144" s="7"/>
    </row>
    <row r="13145" spans="10:10" ht="15">
      <c r="J13145" s="7"/>
    </row>
    <row r="13146" spans="10:10" ht="15">
      <c r="J13146" s="7"/>
    </row>
    <row r="13147" spans="10:10" ht="15">
      <c r="J13147" s="7"/>
    </row>
    <row r="13148" spans="10:10" ht="15">
      <c r="J13148" s="7"/>
    </row>
    <row r="13149" spans="10:10" ht="15">
      <c r="J13149" s="7"/>
    </row>
    <row r="13150" spans="10:10" ht="15">
      <c r="J13150" s="7"/>
    </row>
    <row r="13151" spans="10:10" ht="15">
      <c r="J13151" s="7"/>
    </row>
    <row r="13152" spans="10:10" ht="15">
      <c r="J13152" s="7"/>
    </row>
    <row r="13153" spans="10:10" ht="15">
      <c r="J13153" s="7"/>
    </row>
    <row r="13154" spans="10:10" ht="15">
      <c r="J13154" s="7"/>
    </row>
    <row r="13155" spans="10:10" ht="15">
      <c r="J13155" s="7"/>
    </row>
    <row r="13156" spans="10:10" ht="15">
      <c r="J13156" s="7"/>
    </row>
    <row r="13157" spans="10:10" ht="15">
      <c r="J13157" s="7"/>
    </row>
    <row r="13158" spans="10:10" ht="15">
      <c r="J13158" s="7"/>
    </row>
    <row r="13159" spans="10:10" ht="15">
      <c r="J13159" s="7"/>
    </row>
    <row r="13160" spans="10:10" ht="15">
      <c r="J13160" s="7"/>
    </row>
    <row r="13161" spans="10:10" ht="15">
      <c r="J13161" s="7"/>
    </row>
    <row r="13162" spans="10:10" ht="15">
      <c r="J13162" s="7"/>
    </row>
    <row r="13163" spans="10:10" ht="15">
      <c r="J13163" s="7"/>
    </row>
    <row r="13164" spans="10:10" ht="15">
      <c r="J13164" s="7"/>
    </row>
    <row r="13165" spans="10:10" ht="15">
      <c r="J13165" s="7"/>
    </row>
    <row r="13166" spans="10:10" ht="15">
      <c r="J13166" s="7"/>
    </row>
    <row r="13167" spans="10:10" ht="15">
      <c r="J13167" s="7"/>
    </row>
    <row r="13168" spans="10:10" ht="15">
      <c r="J13168" s="7"/>
    </row>
    <row r="13169" spans="10:10" ht="15">
      <c r="J13169" s="7"/>
    </row>
    <row r="13170" spans="10:10" ht="15">
      <c r="J13170" s="7"/>
    </row>
    <row r="13171" spans="10:10" ht="15">
      <c r="J13171" s="7"/>
    </row>
    <row r="13172" spans="10:10" ht="15">
      <c r="J13172" s="7"/>
    </row>
    <row r="13173" spans="10:10" ht="15">
      <c r="J13173" s="7"/>
    </row>
    <row r="13174" spans="10:10" ht="15">
      <c r="J13174" s="7"/>
    </row>
    <row r="13175" spans="10:10" ht="15">
      <c r="J13175" s="7"/>
    </row>
    <row r="13176" spans="10:10" ht="15">
      <c r="J13176" s="7"/>
    </row>
    <row r="13177" spans="10:10" ht="15">
      <c r="J13177" s="7"/>
    </row>
    <row r="13178" spans="10:10" ht="15">
      <c r="J13178" s="7"/>
    </row>
    <row r="13179" spans="10:10" ht="15">
      <c r="J13179" s="7"/>
    </row>
    <row r="13180" spans="10:10" ht="15">
      <c r="J13180" s="7"/>
    </row>
    <row r="13181" spans="10:10" ht="15">
      <c r="J13181" s="7"/>
    </row>
    <row r="13182" spans="10:10" ht="15">
      <c r="J13182" s="7"/>
    </row>
    <row r="13183" spans="10:10" ht="15">
      <c r="J13183" s="7"/>
    </row>
    <row r="13184" spans="10:10" ht="15">
      <c r="J13184" s="7"/>
    </row>
    <row r="13185" spans="10:10" ht="15">
      <c r="J13185" s="7"/>
    </row>
    <row r="13186" spans="10:10" ht="15">
      <c r="J13186" s="7"/>
    </row>
    <row r="13187" spans="10:10" ht="15">
      <c r="J13187" s="7"/>
    </row>
    <row r="13188" spans="10:10" ht="15">
      <c r="J13188" s="7"/>
    </row>
    <row r="13189" spans="10:10" ht="15">
      <c r="J13189" s="7"/>
    </row>
    <row r="13190" spans="10:10" ht="15">
      <c r="J13190" s="7"/>
    </row>
    <row r="13191" spans="10:10" ht="15">
      <c r="J13191" s="7"/>
    </row>
    <row r="13192" spans="10:10" ht="15">
      <c r="J13192" s="7"/>
    </row>
    <row r="13193" spans="10:10" ht="15">
      <c r="J13193" s="7"/>
    </row>
    <row r="13194" spans="10:10" ht="15">
      <c r="J13194" s="7"/>
    </row>
    <row r="13195" spans="10:10" ht="15">
      <c r="J13195" s="7"/>
    </row>
    <row r="13196" spans="10:10" ht="15">
      <c r="J13196" s="7"/>
    </row>
    <row r="13197" spans="10:10" ht="15">
      <c r="J13197" s="7"/>
    </row>
    <row r="13198" spans="10:10" ht="15">
      <c r="J13198" s="7"/>
    </row>
    <row r="13199" spans="10:10" ht="15">
      <c r="J13199" s="7"/>
    </row>
    <row r="13200" spans="10:10" ht="15">
      <c r="J13200" s="7"/>
    </row>
    <row r="13201" spans="10:10" ht="15">
      <c r="J13201" s="7"/>
    </row>
    <row r="13202" spans="10:10" ht="15">
      <c r="J13202" s="7"/>
    </row>
    <row r="13203" spans="10:10" ht="15">
      <c r="J13203" s="7"/>
    </row>
    <row r="13204" spans="10:10" ht="15">
      <c r="J13204" s="7"/>
    </row>
    <row r="13205" spans="10:10" ht="15">
      <c r="J13205" s="7"/>
    </row>
    <row r="13206" spans="10:10" ht="15">
      <c r="J13206" s="7"/>
    </row>
    <row r="13207" spans="10:10" ht="15">
      <c r="J13207" s="7"/>
    </row>
    <row r="13208" spans="10:10" ht="15">
      <c r="J13208" s="7"/>
    </row>
    <row r="13209" spans="10:10" ht="15">
      <c r="J13209" s="7"/>
    </row>
    <row r="13210" spans="10:10" ht="15">
      <c r="J13210" s="7"/>
    </row>
    <row r="13211" spans="10:10" ht="15">
      <c r="J13211" s="7"/>
    </row>
    <row r="13212" spans="10:10" ht="15">
      <c r="J13212" s="7"/>
    </row>
    <row r="13213" spans="10:10" ht="15">
      <c r="J13213" s="7"/>
    </row>
    <row r="13214" spans="10:10" ht="15">
      <c r="J13214" s="7"/>
    </row>
    <row r="13215" spans="10:10" ht="15">
      <c r="J13215" s="7"/>
    </row>
    <row r="13216" spans="10:10" ht="15">
      <c r="J13216" s="7"/>
    </row>
    <row r="13217" spans="10:10" ht="15">
      <c r="J13217" s="7"/>
    </row>
    <row r="13218" spans="10:10" ht="15">
      <c r="J13218" s="7"/>
    </row>
    <row r="13219" spans="10:10" ht="15">
      <c r="J13219" s="7"/>
    </row>
    <row r="13220" spans="10:10" ht="15">
      <c r="J13220" s="7"/>
    </row>
    <row r="13221" spans="10:10" ht="15">
      <c r="J13221" s="7"/>
    </row>
    <row r="13222" spans="10:10" ht="15">
      <c r="J13222" s="7"/>
    </row>
    <row r="13223" spans="10:10" ht="15">
      <c r="J13223" s="7"/>
    </row>
    <row r="13224" spans="10:10" ht="15">
      <c r="J13224" s="7"/>
    </row>
    <row r="13225" spans="10:10" ht="15">
      <c r="J13225" s="7"/>
    </row>
    <row r="13226" spans="10:10" ht="15">
      <c r="J13226" s="7"/>
    </row>
    <row r="13227" spans="10:10" ht="15">
      <c r="J13227" s="7"/>
    </row>
    <row r="13228" spans="10:10" ht="15">
      <c r="J13228" s="7"/>
    </row>
    <row r="13229" spans="10:10" ht="15">
      <c r="J13229" s="7"/>
    </row>
    <row r="13230" spans="10:10" ht="15">
      <c r="J13230" s="7"/>
    </row>
    <row r="13231" spans="10:10" ht="15">
      <c r="J13231" s="7"/>
    </row>
    <row r="13232" spans="10:10" ht="15">
      <c r="J13232" s="7"/>
    </row>
    <row r="13233" spans="10:10" ht="15">
      <c r="J13233" s="7"/>
    </row>
    <row r="13234" spans="10:10" ht="15">
      <c r="J13234" s="7"/>
    </row>
    <row r="13235" spans="10:10" ht="15">
      <c r="J13235" s="7"/>
    </row>
    <row r="13236" spans="10:10" ht="15">
      <c r="J13236" s="7"/>
    </row>
    <row r="13237" spans="10:10" ht="15">
      <c r="J13237" s="7"/>
    </row>
    <row r="13238" spans="10:10" ht="15">
      <c r="J13238" s="7"/>
    </row>
    <row r="13239" spans="10:10" ht="15">
      <c r="J13239" s="7"/>
    </row>
    <row r="13240" spans="10:10" ht="15">
      <c r="J13240" s="7"/>
    </row>
    <row r="13241" spans="10:10" ht="15">
      <c r="J13241" s="7"/>
    </row>
    <row r="13242" spans="10:10" ht="15">
      <c r="J13242" s="7"/>
    </row>
    <row r="13243" spans="10:10" ht="15">
      <c r="J13243" s="7"/>
    </row>
    <row r="13244" spans="10:10" ht="15">
      <c r="J13244" s="7"/>
    </row>
    <row r="13245" spans="10:10" ht="15">
      <c r="J13245" s="7"/>
    </row>
    <row r="13246" spans="10:10" ht="15">
      <c r="J13246" s="7"/>
    </row>
    <row r="13247" spans="10:10" ht="15">
      <c r="J13247" s="7"/>
    </row>
    <row r="13248" spans="10:10" ht="15">
      <c r="J13248" s="7"/>
    </row>
    <row r="13249" spans="10:10" ht="15">
      <c r="J13249" s="7"/>
    </row>
    <row r="13250" spans="10:10" ht="15">
      <c r="J13250" s="7"/>
    </row>
    <row r="13251" spans="10:10" ht="15">
      <c r="J13251" s="7"/>
    </row>
    <row r="13252" spans="10:10" ht="15">
      <c r="J13252" s="7"/>
    </row>
    <row r="13253" spans="10:10" ht="15">
      <c r="J13253" s="7"/>
    </row>
    <row r="13254" spans="10:10" ht="15">
      <c r="J13254" s="7"/>
    </row>
    <row r="13255" spans="10:10" ht="15">
      <c r="J13255" s="7"/>
    </row>
    <row r="13256" spans="10:10" ht="15">
      <c r="J13256" s="7"/>
    </row>
    <row r="13257" spans="10:10" ht="15">
      <c r="J13257" s="7"/>
    </row>
    <row r="13258" spans="10:10" ht="15">
      <c r="J13258" s="7"/>
    </row>
    <row r="13259" spans="10:10" ht="15">
      <c r="J13259" s="7"/>
    </row>
    <row r="13260" spans="10:10" ht="15">
      <c r="J13260" s="7"/>
    </row>
    <row r="13261" spans="10:10" ht="15">
      <c r="J13261" s="7"/>
    </row>
    <row r="13262" spans="10:10" ht="15">
      <c r="J13262" s="7"/>
    </row>
    <row r="13263" spans="10:10" ht="15">
      <c r="J13263" s="7"/>
    </row>
    <row r="13264" spans="10:10" ht="15">
      <c r="J13264" s="7"/>
    </row>
    <row r="13265" spans="10:10" ht="15">
      <c r="J13265" s="7"/>
    </row>
    <row r="13266" spans="10:10" ht="15">
      <c r="J13266" s="7"/>
    </row>
    <row r="13267" spans="10:10" ht="15">
      <c r="J13267" s="7"/>
    </row>
    <row r="13268" spans="10:10" ht="15">
      <c r="J13268" s="7"/>
    </row>
    <row r="13269" spans="10:10" ht="15">
      <c r="J13269" s="7"/>
    </row>
    <row r="13270" spans="10:10" ht="15">
      <c r="J13270" s="7"/>
    </row>
    <row r="13271" spans="10:10" ht="15">
      <c r="J13271" s="7"/>
    </row>
    <row r="13272" spans="10:10" ht="15">
      <c r="J13272" s="7"/>
    </row>
    <row r="13273" spans="10:10" ht="15">
      <c r="J13273" s="7"/>
    </row>
    <row r="13274" spans="10:10" ht="15">
      <c r="J13274" s="7"/>
    </row>
    <row r="13275" spans="10:10" ht="15">
      <c r="J13275" s="7"/>
    </row>
    <row r="13276" spans="10:10" ht="15">
      <c r="J13276" s="7"/>
    </row>
    <row r="13277" spans="10:10" ht="15">
      <c r="J13277" s="7"/>
    </row>
    <row r="13278" spans="10:10" ht="15">
      <c r="J13278" s="7"/>
    </row>
    <row r="13279" spans="10:10" ht="15">
      <c r="J13279" s="7"/>
    </row>
    <row r="13280" spans="10:10" ht="15">
      <c r="J13280" s="7"/>
    </row>
    <row r="13281" spans="10:10" ht="15">
      <c r="J13281" s="7"/>
    </row>
    <row r="13282" spans="10:10" ht="15">
      <c r="J13282" s="7"/>
    </row>
    <row r="13283" spans="10:10" ht="15">
      <c r="J13283" s="7"/>
    </row>
    <row r="13284" spans="10:10" ht="15">
      <c r="J13284" s="7"/>
    </row>
    <row r="13285" spans="10:10" ht="15">
      <c r="J13285" s="7"/>
    </row>
    <row r="13286" spans="10:10" ht="15">
      <c r="J13286" s="7"/>
    </row>
    <row r="13287" spans="10:10" ht="15">
      <c r="J13287" s="7"/>
    </row>
    <row r="13288" spans="10:10" ht="15">
      <c r="J13288" s="7"/>
    </row>
    <row r="13289" spans="10:10" ht="15">
      <c r="J13289" s="7"/>
    </row>
    <row r="13290" spans="10:10" ht="15">
      <c r="J13290" s="7"/>
    </row>
    <row r="13291" spans="10:10" ht="15">
      <c r="J13291" s="7"/>
    </row>
    <row r="13292" spans="10:10" ht="15">
      <c r="J13292" s="7"/>
    </row>
    <row r="13293" spans="10:10" ht="15">
      <c r="J13293" s="7"/>
    </row>
    <row r="13294" spans="10:10" ht="15">
      <c r="J13294" s="7"/>
    </row>
    <row r="13295" spans="10:10" ht="15">
      <c r="J13295" s="7"/>
    </row>
    <row r="13296" spans="10:10" ht="15">
      <c r="J13296" s="7"/>
    </row>
    <row r="13297" spans="10:10" ht="15">
      <c r="J13297" s="7"/>
    </row>
    <row r="13298" spans="10:10" ht="15">
      <c r="J13298" s="7"/>
    </row>
    <row r="13299" spans="10:10" ht="15">
      <c r="J13299" s="7"/>
    </row>
    <row r="13300" spans="10:10" ht="15">
      <c r="J13300" s="7"/>
    </row>
    <row r="13301" spans="10:10" ht="15">
      <c r="J13301" s="7"/>
    </row>
    <row r="13302" spans="10:10" ht="15">
      <c r="J13302" s="7"/>
    </row>
    <row r="13303" spans="10:10" ht="15">
      <c r="J13303" s="7"/>
    </row>
    <row r="13304" spans="10:10" ht="15">
      <c r="J13304" s="7"/>
    </row>
    <row r="13305" spans="10:10" ht="15">
      <c r="J13305" s="7"/>
    </row>
    <row r="13306" spans="10:10" ht="15">
      <c r="J13306" s="7"/>
    </row>
    <row r="13307" spans="10:10" ht="15">
      <c r="J13307" s="7"/>
    </row>
    <row r="13308" spans="10:10" ht="15">
      <c r="J13308" s="7"/>
    </row>
    <row r="13309" spans="10:10" ht="15">
      <c r="J13309" s="7"/>
    </row>
    <row r="13310" spans="10:10" ht="15">
      <c r="J13310" s="7"/>
    </row>
    <row r="13311" spans="10:10" ht="15">
      <c r="J13311" s="7"/>
    </row>
    <row r="13312" spans="10:10" ht="15">
      <c r="J13312" s="7"/>
    </row>
    <row r="13313" spans="10:10" ht="15">
      <c r="J13313" s="7"/>
    </row>
    <row r="13314" spans="10:10" ht="15">
      <c r="J13314" s="7"/>
    </row>
    <row r="13315" spans="10:10" ht="15">
      <c r="J13315" s="7"/>
    </row>
    <row r="13316" spans="10:10" ht="15">
      <c r="J13316" s="7"/>
    </row>
    <row r="13317" spans="10:10" ht="15">
      <c r="J13317" s="7"/>
    </row>
    <row r="13318" spans="10:10" ht="15">
      <c r="J13318" s="7"/>
    </row>
    <row r="13319" spans="10:10" ht="15">
      <c r="J13319" s="7"/>
    </row>
    <row r="13320" spans="10:10" ht="15">
      <c r="J13320" s="7"/>
    </row>
    <row r="13321" spans="10:10" ht="15">
      <c r="J13321" s="7"/>
    </row>
    <row r="13322" spans="10:10" ht="15">
      <c r="J13322" s="7"/>
    </row>
    <row r="13323" spans="10:10" ht="15">
      <c r="J13323" s="7"/>
    </row>
    <row r="13324" spans="10:10" ht="15">
      <c r="J13324" s="7"/>
    </row>
    <row r="13325" spans="10:10" ht="15">
      <c r="J13325" s="7"/>
    </row>
    <row r="13326" spans="10:10" ht="15">
      <c r="J13326" s="7"/>
    </row>
    <row r="13327" spans="10:10" ht="15">
      <c r="J13327" s="7"/>
    </row>
    <row r="13328" spans="10:10" ht="15">
      <c r="J13328" s="7"/>
    </row>
    <row r="13329" spans="10:10" ht="15">
      <c r="J13329" s="7"/>
    </row>
    <row r="13330" spans="10:10" ht="15">
      <c r="J13330" s="7"/>
    </row>
    <row r="13331" spans="10:10" ht="15">
      <c r="J13331" s="7"/>
    </row>
    <row r="13332" spans="10:10" ht="15">
      <c r="J13332" s="7"/>
    </row>
    <row r="13333" spans="10:10" ht="15">
      <c r="J13333" s="7"/>
    </row>
    <row r="13334" spans="10:10" ht="15">
      <c r="J13334" s="7"/>
    </row>
    <row r="13335" spans="10:10" ht="15">
      <c r="J13335" s="7"/>
    </row>
    <row r="13336" spans="10:10" ht="15">
      <c r="J13336" s="7"/>
    </row>
    <row r="13337" spans="10:10" ht="15">
      <c r="J13337" s="7"/>
    </row>
    <row r="13338" spans="10:10" ht="15">
      <c r="J13338" s="7"/>
    </row>
    <row r="13339" spans="10:10" ht="15">
      <c r="J13339" s="7"/>
    </row>
    <row r="13340" spans="10:10" ht="15">
      <c r="J13340" s="7"/>
    </row>
    <row r="13341" spans="10:10" ht="15">
      <c r="J13341" s="7"/>
    </row>
    <row r="13342" spans="10:10" ht="15">
      <c r="J13342" s="7"/>
    </row>
    <row r="13343" spans="10:10" ht="15">
      <c r="J13343" s="7"/>
    </row>
    <row r="13344" spans="10:10" ht="15">
      <c r="J13344" s="7"/>
    </row>
    <row r="13345" spans="10:10" ht="15">
      <c r="J13345" s="7"/>
    </row>
    <row r="13346" spans="10:10" ht="15">
      <c r="J13346" s="7"/>
    </row>
    <row r="13347" spans="10:10" ht="15">
      <c r="J13347" s="7"/>
    </row>
    <row r="13348" spans="10:10" ht="15">
      <c r="J13348" s="7"/>
    </row>
    <row r="13349" spans="10:10" ht="15">
      <c r="J13349" s="7"/>
    </row>
    <row r="13350" spans="10:10" ht="15">
      <c r="J13350" s="7"/>
    </row>
    <row r="13351" spans="10:10" ht="15">
      <c r="J13351" s="7"/>
    </row>
    <row r="13352" spans="10:10" ht="15">
      <c r="J13352" s="7"/>
    </row>
    <row r="13353" spans="10:10" ht="15">
      <c r="J13353" s="7"/>
    </row>
    <row r="13354" spans="10:10" ht="15">
      <c r="J13354" s="7"/>
    </row>
    <row r="13355" spans="10:10" ht="15">
      <c r="J13355" s="7"/>
    </row>
    <row r="13356" spans="10:10" ht="15">
      <c r="J13356" s="7"/>
    </row>
    <row r="13357" spans="10:10" ht="15">
      <c r="J13357" s="7"/>
    </row>
    <row r="13358" spans="10:10" ht="15">
      <c r="J13358" s="7"/>
    </row>
    <row r="13359" spans="10:10" ht="15">
      <c r="J13359" s="7"/>
    </row>
    <row r="13360" spans="10:10" ht="15">
      <c r="J13360" s="7"/>
    </row>
    <row r="13361" spans="10:10" ht="15">
      <c r="J13361" s="7"/>
    </row>
    <row r="13362" spans="10:10" ht="15">
      <c r="J13362" s="7"/>
    </row>
    <row r="13363" spans="10:10" ht="15">
      <c r="J13363" s="7"/>
    </row>
    <row r="13364" spans="10:10" ht="15">
      <c r="J13364" s="7"/>
    </row>
    <row r="13365" spans="10:10" ht="15">
      <c r="J13365" s="7"/>
    </row>
    <row r="13366" spans="10:10" ht="15">
      <c r="J13366" s="7"/>
    </row>
    <row r="13367" spans="10:10" ht="15">
      <c r="J13367" s="7"/>
    </row>
    <row r="13368" spans="10:10" ht="15">
      <c r="J13368" s="7"/>
    </row>
    <row r="13369" spans="10:10" ht="15">
      <c r="J13369" s="7"/>
    </row>
    <row r="13370" spans="10:10" ht="15">
      <c r="J13370" s="7"/>
    </row>
    <row r="13371" spans="10:10" ht="15">
      <c r="J13371" s="7"/>
    </row>
    <row r="13372" spans="10:10" ht="15">
      <c r="J13372" s="7"/>
    </row>
    <row r="13373" spans="10:10" ht="15">
      <c r="J13373" s="7"/>
    </row>
    <row r="13374" spans="10:10" ht="15">
      <c r="J13374" s="7"/>
    </row>
    <row r="13375" spans="10:10" ht="15">
      <c r="J13375" s="7"/>
    </row>
    <row r="13376" spans="10:10" ht="15">
      <c r="J13376" s="7"/>
    </row>
    <row r="13377" spans="10:10" ht="15">
      <c r="J13377" s="7"/>
    </row>
    <row r="13378" spans="10:10" ht="15">
      <c r="J13378" s="7"/>
    </row>
    <row r="13379" spans="10:10" ht="15">
      <c r="J13379" s="7"/>
    </row>
    <row r="13380" spans="10:10" ht="15">
      <c r="J13380" s="7"/>
    </row>
    <row r="13381" spans="10:10" ht="15">
      <c r="J13381" s="7"/>
    </row>
    <row r="13382" spans="10:10" ht="15">
      <c r="J13382" s="7"/>
    </row>
    <row r="13383" spans="10:10" ht="15">
      <c r="J13383" s="7"/>
    </row>
    <row r="13384" spans="10:10" ht="15">
      <c r="J13384" s="7"/>
    </row>
    <row r="13385" spans="10:10" ht="15">
      <c r="J13385" s="7"/>
    </row>
    <row r="13386" spans="10:10" ht="15">
      <c r="J13386" s="7"/>
    </row>
    <row r="13387" spans="10:10" ht="15">
      <c r="J13387" s="7"/>
    </row>
    <row r="13388" spans="10:10" ht="15">
      <c r="J13388" s="7"/>
    </row>
    <row r="13389" spans="10:10" ht="15">
      <c r="J13389" s="7"/>
    </row>
    <row r="13390" spans="10:10" ht="15">
      <c r="J13390" s="7"/>
    </row>
    <row r="13391" spans="10:10" ht="15">
      <c r="J13391" s="7"/>
    </row>
    <row r="13392" spans="10:10" ht="15">
      <c r="J13392" s="7"/>
    </row>
    <row r="13393" spans="10:10" ht="15">
      <c r="J13393" s="7"/>
    </row>
    <row r="13394" spans="10:10" ht="15">
      <c r="J13394" s="7"/>
    </row>
    <row r="13395" spans="10:10" ht="15">
      <c r="J13395" s="7"/>
    </row>
    <row r="13396" spans="10:10" ht="15">
      <c r="J13396" s="7"/>
    </row>
    <row r="13397" spans="10:10" ht="15">
      <c r="J13397" s="7"/>
    </row>
    <row r="13398" spans="10:10" ht="15">
      <c r="J13398" s="7"/>
    </row>
    <row r="13399" spans="10:10" ht="15">
      <c r="J13399" s="7"/>
    </row>
    <row r="13400" spans="10:10" ht="15">
      <c r="J13400" s="7"/>
    </row>
    <row r="13401" spans="10:10" ht="15">
      <c r="J13401" s="7"/>
    </row>
    <row r="13402" spans="10:10" ht="15">
      <c r="J13402" s="7"/>
    </row>
    <row r="13403" spans="10:10" ht="15">
      <c r="J13403" s="7"/>
    </row>
    <row r="13404" spans="10:10" ht="15">
      <c r="J13404" s="7"/>
    </row>
    <row r="13405" spans="10:10" ht="15">
      <c r="J13405" s="7"/>
    </row>
    <row r="13406" spans="10:10" ht="15">
      <c r="J13406" s="7"/>
    </row>
    <row r="13407" spans="10:10" ht="15">
      <c r="J13407" s="7"/>
    </row>
    <row r="13408" spans="10:10" ht="15">
      <c r="J13408" s="7"/>
    </row>
    <row r="13409" spans="10:10" ht="15">
      <c r="J13409" s="7"/>
    </row>
    <row r="13410" spans="10:10" ht="15">
      <c r="J13410" s="7"/>
    </row>
    <row r="13411" spans="10:10" ht="15">
      <c r="J13411" s="7"/>
    </row>
    <row r="13412" spans="10:10" ht="15">
      <c r="J13412" s="7"/>
    </row>
    <row r="13413" spans="10:10" ht="15">
      <c r="J13413" s="7"/>
    </row>
    <row r="13414" spans="10:10" ht="15">
      <c r="J13414" s="7"/>
    </row>
    <row r="13415" spans="10:10" ht="15">
      <c r="J13415" s="7"/>
    </row>
    <row r="13416" spans="10:10" ht="15">
      <c r="J13416" s="7"/>
    </row>
    <row r="13417" spans="10:10" ht="15">
      <c r="J13417" s="7"/>
    </row>
    <row r="13418" spans="10:10" ht="15">
      <c r="J13418" s="7"/>
    </row>
    <row r="13419" spans="10:10" ht="15">
      <c r="J13419" s="7"/>
    </row>
    <row r="13420" spans="10:10" ht="15">
      <c r="J13420" s="7"/>
    </row>
    <row r="13421" spans="10:10" ht="15">
      <c r="J13421" s="7"/>
    </row>
    <row r="13422" spans="10:10" ht="15">
      <c r="J13422" s="7"/>
    </row>
    <row r="13423" spans="10:10" ht="15">
      <c r="J13423" s="7"/>
    </row>
    <row r="13424" spans="10:10" ht="15">
      <c r="J13424" s="7"/>
    </row>
    <row r="13425" spans="10:10" ht="15">
      <c r="J13425" s="7"/>
    </row>
    <row r="13426" spans="10:10" ht="15">
      <c r="J13426" s="7"/>
    </row>
    <row r="13427" spans="10:10" ht="15">
      <c r="J13427" s="7"/>
    </row>
    <row r="13428" spans="10:10" ht="15">
      <c r="J13428" s="7"/>
    </row>
    <row r="13429" spans="10:10" ht="15">
      <c r="J13429" s="7"/>
    </row>
    <row r="13430" spans="10:10" ht="15">
      <c r="J13430" s="7"/>
    </row>
    <row r="13431" spans="10:10" ht="15">
      <c r="J13431" s="7"/>
    </row>
    <row r="13432" spans="10:10" ht="15">
      <c r="J13432" s="7"/>
    </row>
    <row r="13433" spans="10:10" ht="15">
      <c r="J13433" s="7"/>
    </row>
    <row r="13434" spans="10:10" ht="15">
      <c r="J13434" s="7"/>
    </row>
    <row r="13435" spans="10:10" ht="15">
      <c r="J13435" s="7"/>
    </row>
    <row r="13436" spans="10:10" ht="15">
      <c r="J13436" s="7"/>
    </row>
    <row r="13437" spans="10:10" ht="15">
      <c r="J13437" s="7"/>
    </row>
    <row r="13438" spans="10:10" ht="15">
      <c r="J13438" s="7"/>
    </row>
    <row r="13439" spans="10:10" ht="15">
      <c r="J13439" s="7"/>
    </row>
    <row r="13440" spans="10:10" ht="15">
      <c r="J13440" s="7"/>
    </row>
    <row r="13441" spans="10:10" ht="15">
      <c r="J13441" s="7"/>
    </row>
    <row r="13442" spans="10:10" ht="15">
      <c r="J13442" s="7"/>
    </row>
    <row r="13443" spans="10:10" ht="15">
      <c r="J13443" s="7"/>
    </row>
    <row r="13444" spans="10:10" ht="15">
      <c r="J13444" s="7"/>
    </row>
    <row r="13445" spans="10:10" ht="15">
      <c r="J13445" s="7"/>
    </row>
    <row r="13446" spans="10:10" ht="15">
      <c r="J13446" s="7"/>
    </row>
    <row r="13447" spans="10:10" ht="15">
      <c r="J13447" s="7"/>
    </row>
    <row r="13448" spans="10:10" ht="15">
      <c r="J13448" s="7"/>
    </row>
    <row r="13449" spans="10:10" ht="15">
      <c r="J13449" s="7"/>
    </row>
    <row r="13450" spans="10:10" ht="15">
      <c r="J13450" s="7"/>
    </row>
    <row r="13451" spans="10:10" ht="15">
      <c r="J13451" s="7"/>
    </row>
    <row r="13452" spans="10:10" ht="15">
      <c r="J13452" s="7"/>
    </row>
    <row r="13453" spans="10:10" ht="15">
      <c r="J13453" s="7"/>
    </row>
    <row r="13454" spans="10:10" ht="15">
      <c r="J13454" s="7"/>
    </row>
    <row r="13455" spans="10:10" ht="15">
      <c r="J13455" s="7"/>
    </row>
    <row r="13456" spans="10:10" ht="15">
      <c r="J13456" s="7"/>
    </row>
    <row r="13457" spans="10:10" ht="15">
      <c r="J13457" s="7"/>
    </row>
    <row r="13458" spans="10:10" ht="15">
      <c r="J13458" s="7"/>
    </row>
    <row r="13459" spans="10:10" ht="15">
      <c r="J13459" s="7"/>
    </row>
    <row r="13460" spans="10:10" ht="15">
      <c r="J13460" s="7"/>
    </row>
    <row r="13461" spans="10:10" ht="15">
      <c r="J13461" s="7"/>
    </row>
    <row r="13462" spans="10:10" ht="15">
      <c r="J13462" s="7"/>
    </row>
    <row r="13463" spans="10:10" ht="15">
      <c r="J13463" s="7"/>
    </row>
    <row r="13464" spans="10:10" ht="15">
      <c r="J13464" s="7"/>
    </row>
    <row r="13465" spans="10:10" ht="15">
      <c r="J13465" s="7"/>
    </row>
    <row r="13466" spans="10:10" ht="15">
      <c r="J13466" s="7"/>
    </row>
    <row r="13467" spans="10:10" ht="15">
      <c r="J13467" s="7"/>
    </row>
    <row r="13468" spans="10:10" ht="15">
      <c r="J13468" s="7"/>
    </row>
    <row r="13469" spans="10:10" ht="15">
      <c r="J13469" s="7"/>
    </row>
    <row r="13470" spans="10:10" ht="15">
      <c r="J13470" s="7"/>
    </row>
    <row r="13471" spans="10:10" ht="15">
      <c r="J13471" s="7"/>
    </row>
    <row r="13472" spans="10:10" ht="15">
      <c r="J13472" s="7"/>
    </row>
    <row r="13473" spans="10:10" ht="15">
      <c r="J13473" s="7"/>
    </row>
    <row r="13474" spans="10:10" ht="15">
      <c r="J13474" s="7"/>
    </row>
    <row r="13475" spans="10:10" ht="15">
      <c r="J13475" s="7"/>
    </row>
    <row r="13476" spans="10:10" ht="15">
      <c r="J13476" s="7"/>
    </row>
    <row r="13477" spans="10:10" ht="15">
      <c r="J13477" s="7"/>
    </row>
    <row r="13478" spans="10:10" ht="15">
      <c r="J13478" s="7"/>
    </row>
    <row r="13479" spans="10:10" ht="15">
      <c r="J13479" s="7"/>
    </row>
    <row r="13480" spans="10:10" ht="15">
      <c r="J13480" s="7"/>
    </row>
    <row r="13481" spans="10:10" ht="15">
      <c r="J13481" s="7"/>
    </row>
    <row r="13482" spans="10:10" ht="15">
      <c r="J13482" s="7"/>
    </row>
    <row r="13483" spans="10:10" ht="15">
      <c r="J13483" s="7"/>
    </row>
    <row r="13484" spans="10:10" ht="15">
      <c r="J13484" s="7"/>
    </row>
    <row r="13485" spans="10:10" ht="15">
      <c r="J13485" s="7"/>
    </row>
    <row r="13486" spans="10:10" ht="15">
      <c r="J13486" s="7"/>
    </row>
    <row r="13487" spans="10:10" ht="15">
      <c r="J13487" s="7"/>
    </row>
    <row r="13488" spans="10:10" ht="15">
      <c r="J13488" s="7"/>
    </row>
    <row r="13489" spans="10:10" ht="15">
      <c r="J13489" s="7"/>
    </row>
    <row r="13490" spans="10:10" ht="15">
      <c r="J13490" s="7"/>
    </row>
    <row r="13491" spans="10:10" ht="15">
      <c r="J13491" s="7"/>
    </row>
    <row r="13492" spans="10:10" ht="15">
      <c r="J13492" s="7"/>
    </row>
    <row r="13493" spans="10:10" ht="15">
      <c r="J13493" s="7"/>
    </row>
    <row r="13494" spans="10:10" ht="15">
      <c r="J13494" s="7"/>
    </row>
    <row r="13495" spans="10:10" ht="15">
      <c r="J13495" s="7"/>
    </row>
    <row r="13496" spans="10:10" ht="15">
      <c r="J13496" s="7"/>
    </row>
    <row r="13497" spans="10:10" ht="15">
      <c r="J13497" s="7"/>
    </row>
    <row r="13498" spans="10:10" ht="15">
      <c r="J13498" s="7"/>
    </row>
    <row r="13499" spans="10:10" ht="15">
      <c r="J13499" s="7"/>
    </row>
    <row r="13500" spans="10:10" ht="15">
      <c r="J13500" s="7"/>
    </row>
    <row r="13501" spans="10:10" ht="15">
      <c r="J13501" s="7"/>
    </row>
    <row r="13502" spans="10:10" ht="15">
      <c r="J13502" s="7"/>
    </row>
    <row r="13503" spans="10:10" ht="15">
      <c r="J13503" s="7"/>
    </row>
    <row r="13504" spans="10:10" ht="15">
      <c r="J13504" s="7"/>
    </row>
    <row r="13505" spans="10:10" ht="15">
      <c r="J13505" s="7"/>
    </row>
    <row r="13506" spans="10:10" ht="15">
      <c r="J13506" s="7"/>
    </row>
    <row r="13507" spans="10:10" ht="15">
      <c r="J13507" s="7"/>
    </row>
    <row r="13508" spans="10:10" ht="15">
      <c r="J13508" s="7"/>
    </row>
    <row r="13509" spans="10:10" ht="15">
      <c r="J13509" s="7"/>
    </row>
    <row r="13510" spans="10:10" ht="15">
      <c r="J13510" s="7"/>
    </row>
    <row r="13511" spans="10:10" ht="15">
      <c r="J13511" s="7"/>
    </row>
    <row r="13512" spans="10:10" ht="15">
      <c r="J13512" s="7"/>
    </row>
    <row r="13513" spans="10:10" ht="15">
      <c r="J13513" s="7"/>
    </row>
    <row r="13514" spans="10:10" ht="15">
      <c r="J13514" s="7"/>
    </row>
    <row r="13515" spans="10:10" ht="15">
      <c r="J13515" s="7"/>
    </row>
    <row r="13516" spans="10:10" ht="15">
      <c r="J13516" s="7"/>
    </row>
    <row r="13517" spans="10:10" ht="15">
      <c r="J13517" s="7"/>
    </row>
    <row r="13518" spans="10:10" ht="15">
      <c r="J13518" s="7"/>
    </row>
    <row r="13519" spans="10:10" ht="15">
      <c r="J13519" s="7"/>
    </row>
    <row r="13520" spans="10:10" ht="15">
      <c r="J13520" s="7"/>
    </row>
    <row r="13521" spans="10:10" ht="15">
      <c r="J13521" s="7"/>
    </row>
    <row r="13522" spans="10:10" ht="15">
      <c r="J13522" s="7"/>
    </row>
    <row r="13523" spans="10:10" ht="15">
      <c r="J13523" s="7"/>
    </row>
    <row r="13524" spans="10:10" ht="15">
      <c r="J13524" s="7"/>
    </row>
    <row r="13525" spans="10:10" ht="15">
      <c r="J13525" s="7"/>
    </row>
    <row r="13526" spans="10:10" ht="15">
      <c r="J13526" s="7"/>
    </row>
    <row r="13527" spans="10:10" ht="15">
      <c r="J13527" s="7"/>
    </row>
    <row r="13528" spans="10:10" ht="15">
      <c r="J13528" s="7"/>
    </row>
    <row r="13529" spans="10:10" ht="15">
      <c r="J13529" s="7"/>
    </row>
    <row r="13530" spans="10:10" ht="15">
      <c r="J13530" s="7"/>
    </row>
    <row r="13531" spans="10:10" ht="15">
      <c r="J13531" s="7"/>
    </row>
    <row r="13532" spans="10:10" ht="15">
      <c r="J13532" s="7"/>
    </row>
    <row r="13533" spans="10:10" ht="15">
      <c r="J13533" s="7"/>
    </row>
    <row r="13534" spans="10:10" ht="15">
      <c r="J13534" s="7"/>
    </row>
    <row r="13535" spans="10:10" ht="15">
      <c r="J13535" s="7"/>
    </row>
    <row r="13536" spans="10:10" ht="15">
      <c r="J13536" s="7"/>
    </row>
    <row r="13537" spans="10:10" ht="15">
      <c r="J13537" s="7"/>
    </row>
    <row r="13538" spans="10:10" ht="15">
      <c r="J13538" s="7"/>
    </row>
    <row r="13539" spans="10:10" ht="15">
      <c r="J13539" s="7"/>
    </row>
    <row r="13540" spans="10:10" ht="15">
      <c r="J13540" s="7"/>
    </row>
    <row r="13541" spans="10:10" ht="15">
      <c r="J13541" s="7"/>
    </row>
    <row r="13542" spans="10:10" ht="15">
      <c r="J13542" s="7"/>
    </row>
    <row r="13543" spans="10:10" ht="15">
      <c r="J13543" s="7"/>
    </row>
    <row r="13544" spans="10:10" ht="15">
      <c r="J13544" s="7"/>
    </row>
    <row r="13545" spans="10:10" ht="15">
      <c r="J13545" s="7"/>
    </row>
    <row r="13546" spans="10:10" ht="15">
      <c r="J13546" s="7"/>
    </row>
    <row r="13547" spans="10:10" ht="15">
      <c r="J13547" s="7"/>
    </row>
    <row r="13548" spans="10:10" ht="15">
      <c r="J13548" s="7"/>
    </row>
    <row r="13549" spans="10:10" ht="15">
      <c r="J13549" s="7"/>
    </row>
    <row r="13550" spans="10:10" ht="15">
      <c r="J13550" s="7"/>
    </row>
    <row r="13551" spans="10:10" ht="15">
      <c r="J13551" s="7"/>
    </row>
    <row r="13552" spans="10:10" ht="15">
      <c r="J13552" s="7"/>
    </row>
    <row r="13553" spans="10:10" ht="15">
      <c r="J13553" s="7"/>
    </row>
    <row r="13554" spans="10:10" ht="15">
      <c r="J13554" s="7"/>
    </row>
    <row r="13555" spans="10:10" ht="15">
      <c r="J13555" s="7"/>
    </row>
    <row r="13556" spans="10:10" ht="15">
      <c r="J13556" s="7"/>
    </row>
    <row r="13557" spans="10:10" ht="15">
      <c r="J13557" s="7"/>
    </row>
    <row r="13558" spans="10:10" ht="15">
      <c r="J13558" s="7"/>
    </row>
    <row r="13559" spans="10:10" ht="15">
      <c r="J13559" s="7"/>
    </row>
    <row r="13560" spans="10:10" ht="15">
      <c r="J13560" s="7"/>
    </row>
    <row r="13561" spans="10:10" ht="15">
      <c r="J13561" s="7"/>
    </row>
    <row r="13562" spans="10:10" ht="15">
      <c r="J13562" s="7"/>
    </row>
    <row r="13563" spans="10:10" ht="15">
      <c r="J13563" s="7"/>
    </row>
    <row r="13564" spans="10:10" ht="15">
      <c r="J13564" s="7"/>
    </row>
    <row r="13565" spans="10:10" ht="15">
      <c r="J13565" s="7"/>
    </row>
    <row r="13566" spans="10:10" ht="15">
      <c r="J13566" s="7"/>
    </row>
    <row r="13567" spans="10:10" ht="15">
      <c r="J13567" s="7"/>
    </row>
    <row r="13568" spans="10:10" ht="15">
      <c r="J13568" s="7"/>
    </row>
    <row r="13569" spans="10:10" ht="15">
      <c r="J13569" s="7"/>
    </row>
    <row r="13570" spans="10:10" ht="15">
      <c r="J13570" s="7"/>
    </row>
    <row r="13571" spans="10:10" ht="15">
      <c r="J13571" s="7"/>
    </row>
    <row r="13572" spans="10:10" ht="15">
      <c r="J13572" s="7"/>
    </row>
    <row r="13573" spans="10:10" ht="15">
      <c r="J13573" s="7"/>
    </row>
    <row r="13574" spans="10:10" ht="15">
      <c r="J13574" s="7"/>
    </row>
    <row r="13575" spans="10:10" ht="15">
      <c r="J13575" s="7"/>
    </row>
    <row r="13576" spans="10:10" ht="15">
      <c r="J13576" s="7"/>
    </row>
    <row r="13577" spans="10:10" ht="15">
      <c r="J13577" s="7"/>
    </row>
    <row r="13578" spans="10:10" ht="15">
      <c r="J13578" s="7"/>
    </row>
    <row r="13579" spans="10:10" ht="15">
      <c r="J13579" s="7"/>
    </row>
    <row r="13580" spans="10:10" ht="15">
      <c r="J13580" s="7"/>
    </row>
    <row r="13581" spans="10:10" ht="15">
      <c r="J13581" s="7"/>
    </row>
    <row r="13582" spans="10:10" ht="15">
      <c r="J13582" s="7"/>
    </row>
    <row r="13583" spans="10:10" ht="15">
      <c r="J13583" s="7"/>
    </row>
    <row r="13584" spans="10:10" ht="15">
      <c r="J13584" s="7"/>
    </row>
    <row r="13585" spans="10:10" ht="15">
      <c r="J13585" s="7"/>
    </row>
    <row r="13586" spans="10:10" ht="15">
      <c r="J13586" s="7"/>
    </row>
    <row r="13587" spans="10:10" ht="15">
      <c r="J13587" s="7"/>
    </row>
    <row r="13588" spans="10:10" ht="15">
      <c r="J13588" s="7"/>
    </row>
    <row r="13589" spans="10:10" ht="15">
      <c r="J13589" s="7"/>
    </row>
    <row r="13590" spans="10:10" ht="15">
      <c r="J13590" s="7"/>
    </row>
    <row r="13591" spans="10:10" ht="15">
      <c r="J13591" s="7"/>
    </row>
    <row r="13592" spans="10:10" ht="15">
      <c r="J13592" s="7"/>
    </row>
    <row r="13593" spans="10:10" ht="15">
      <c r="J13593" s="7"/>
    </row>
    <row r="13594" spans="10:10" ht="15">
      <c r="J13594" s="7"/>
    </row>
    <row r="13595" spans="10:10" ht="15">
      <c r="J13595" s="7"/>
    </row>
    <row r="13596" spans="10:10" ht="15">
      <c r="J13596" s="7"/>
    </row>
    <row r="13597" spans="10:10" ht="15">
      <c r="J13597" s="7"/>
    </row>
    <row r="13598" spans="10:10" ht="15">
      <c r="J13598" s="7"/>
    </row>
    <row r="13599" spans="10:10" ht="15">
      <c r="J13599" s="7"/>
    </row>
    <row r="13600" spans="10:10" ht="15">
      <c r="J13600" s="7"/>
    </row>
    <row r="13601" spans="10:10" ht="15">
      <c r="J13601" s="7"/>
    </row>
    <row r="13602" spans="10:10" ht="15">
      <c r="J13602" s="7"/>
    </row>
    <row r="13603" spans="10:10" ht="15">
      <c r="J13603" s="7"/>
    </row>
    <row r="13604" spans="10:10" ht="15">
      <c r="J13604" s="7"/>
    </row>
    <row r="13605" spans="10:10" ht="15">
      <c r="J13605" s="7"/>
    </row>
    <row r="13606" spans="10:10" ht="15">
      <c r="J13606" s="7"/>
    </row>
    <row r="13607" spans="10:10" ht="15">
      <c r="J13607" s="7"/>
    </row>
    <row r="13608" spans="10:10" ht="15">
      <c r="J13608" s="7"/>
    </row>
    <row r="13609" spans="10:10" ht="15">
      <c r="J13609" s="7"/>
    </row>
    <row r="13610" spans="10:10" ht="15">
      <c r="J13610" s="7"/>
    </row>
    <row r="13611" spans="10:10" ht="15">
      <c r="J13611" s="7"/>
    </row>
    <row r="13612" spans="10:10" ht="15">
      <c r="J13612" s="7"/>
    </row>
    <row r="13613" spans="10:10" ht="15">
      <c r="J13613" s="7"/>
    </row>
    <row r="13614" spans="10:10" ht="15">
      <c r="J13614" s="7"/>
    </row>
    <row r="13615" spans="10:10" ht="15">
      <c r="J13615" s="7"/>
    </row>
    <row r="13616" spans="10:10" ht="15">
      <c r="J13616" s="7"/>
    </row>
    <row r="13617" spans="10:10" ht="15">
      <c r="J13617" s="7"/>
    </row>
    <row r="13618" spans="10:10" ht="15">
      <c r="J13618" s="7"/>
    </row>
    <row r="13619" spans="10:10" ht="15">
      <c r="J13619" s="7"/>
    </row>
    <row r="13620" spans="10:10" ht="15">
      <c r="J13620" s="7"/>
    </row>
    <row r="13621" spans="10:10" ht="15">
      <c r="J13621" s="7"/>
    </row>
    <row r="13622" spans="10:10" ht="15">
      <c r="J13622" s="7"/>
    </row>
    <row r="13623" spans="10:10" ht="15">
      <c r="J13623" s="7"/>
    </row>
    <row r="13624" spans="10:10" ht="15">
      <c r="J13624" s="7"/>
    </row>
    <row r="13625" spans="10:10" ht="15">
      <c r="J13625" s="7"/>
    </row>
    <row r="13626" spans="10:10" ht="15">
      <c r="J13626" s="7"/>
    </row>
    <row r="13627" spans="10:10" ht="15">
      <c r="J13627" s="7"/>
    </row>
    <row r="13628" spans="10:10" ht="15">
      <c r="J13628" s="7"/>
    </row>
    <row r="13629" spans="10:10" ht="15">
      <c r="J13629" s="7"/>
    </row>
    <row r="13630" spans="10:10" ht="15">
      <c r="J13630" s="7"/>
    </row>
    <row r="13631" spans="10:10" ht="15">
      <c r="J13631" s="7"/>
    </row>
    <row r="13632" spans="10:10" ht="15">
      <c r="J13632" s="7"/>
    </row>
    <row r="13633" spans="10:10" ht="15">
      <c r="J13633" s="7"/>
    </row>
    <row r="13634" spans="10:10" ht="15">
      <c r="J13634" s="7"/>
    </row>
    <row r="13635" spans="10:10" ht="15">
      <c r="J13635" s="7"/>
    </row>
    <row r="13636" spans="10:10" ht="15">
      <c r="J13636" s="7"/>
    </row>
    <row r="13637" spans="10:10" ht="15">
      <c r="J13637" s="7"/>
    </row>
    <row r="13638" spans="10:10" ht="15">
      <c r="J13638" s="7"/>
    </row>
    <row r="13639" spans="10:10" ht="15">
      <c r="J13639" s="7"/>
    </row>
    <row r="13640" spans="10:10" ht="15">
      <c r="J13640" s="7"/>
    </row>
    <row r="13641" spans="10:10" ht="15">
      <c r="J13641" s="7"/>
    </row>
    <row r="13642" spans="10:10" ht="15">
      <c r="J13642" s="7"/>
    </row>
    <row r="13643" spans="10:10" ht="15">
      <c r="J13643" s="7"/>
    </row>
    <row r="13644" spans="10:10" ht="15">
      <c r="J13644" s="7"/>
    </row>
    <row r="13645" spans="10:10" ht="15">
      <c r="J13645" s="7"/>
    </row>
    <row r="13646" spans="10:10" ht="15">
      <c r="J13646" s="7"/>
    </row>
    <row r="13647" spans="10:10" ht="15">
      <c r="J13647" s="7"/>
    </row>
    <row r="13648" spans="10:10" ht="15">
      <c r="J13648" s="7"/>
    </row>
    <row r="13649" spans="10:10" ht="15">
      <c r="J13649" s="7"/>
    </row>
    <row r="13650" spans="10:10" ht="15">
      <c r="J13650" s="7"/>
    </row>
    <row r="13651" spans="10:10" ht="15">
      <c r="J13651" s="7"/>
    </row>
    <row r="13652" spans="10:10" ht="15">
      <c r="J13652" s="7"/>
    </row>
    <row r="13653" spans="10:10" ht="15">
      <c r="J13653" s="7"/>
    </row>
    <row r="13654" spans="10:10" ht="15">
      <c r="J13654" s="7"/>
    </row>
    <row r="13655" spans="10:10" ht="15">
      <c r="J13655" s="7"/>
    </row>
    <row r="13656" spans="10:10" ht="15">
      <c r="J13656" s="7"/>
    </row>
    <row r="13657" spans="10:10" ht="15">
      <c r="J13657" s="7"/>
    </row>
    <row r="13658" spans="10:10" ht="15">
      <c r="J13658" s="7"/>
    </row>
    <row r="13659" spans="10:10" ht="15">
      <c r="J13659" s="7"/>
    </row>
    <row r="13660" spans="10:10" ht="15">
      <c r="J13660" s="7"/>
    </row>
    <row r="13661" spans="10:10" ht="15">
      <c r="J13661" s="7"/>
    </row>
    <row r="13662" spans="10:10" ht="15">
      <c r="J13662" s="7"/>
    </row>
    <row r="13663" spans="10:10" ht="15">
      <c r="J13663" s="7"/>
    </row>
    <row r="13664" spans="10:10" ht="15">
      <c r="J13664" s="7"/>
    </row>
    <row r="13665" spans="10:10" ht="15">
      <c r="J13665" s="7"/>
    </row>
    <row r="13666" spans="10:10" ht="15">
      <c r="J13666" s="7"/>
    </row>
    <row r="13667" spans="10:10" ht="15">
      <c r="J13667" s="7"/>
    </row>
    <row r="13668" spans="10:10" ht="15">
      <c r="J13668" s="7"/>
    </row>
    <row r="13669" spans="10:10" ht="15">
      <c r="J13669" s="7"/>
    </row>
    <row r="13670" spans="10:10" ht="15">
      <c r="J13670" s="7"/>
    </row>
    <row r="13671" spans="10:10" ht="15">
      <c r="J13671" s="7"/>
    </row>
    <row r="13672" spans="10:10" ht="15">
      <c r="J13672" s="7"/>
    </row>
    <row r="13673" spans="10:10" ht="15">
      <c r="J13673" s="7"/>
    </row>
    <row r="13674" spans="10:10" ht="15">
      <c r="J13674" s="7"/>
    </row>
    <row r="13675" spans="10:10" ht="15">
      <c r="J13675" s="7"/>
    </row>
    <row r="13676" spans="10:10" ht="15">
      <c r="J13676" s="7"/>
    </row>
    <row r="13677" spans="10:10" ht="15">
      <c r="J13677" s="7"/>
    </row>
    <row r="13678" spans="10:10" ht="15">
      <c r="J13678" s="7"/>
    </row>
    <row r="13679" spans="10:10" ht="15">
      <c r="J13679" s="7"/>
    </row>
    <row r="13680" spans="10:10" ht="15">
      <c r="J13680" s="7"/>
    </row>
    <row r="13681" spans="10:10" ht="15">
      <c r="J13681" s="7"/>
    </row>
    <row r="13682" spans="10:10" ht="15">
      <c r="J13682" s="7"/>
    </row>
    <row r="13683" spans="10:10" ht="15">
      <c r="J13683" s="7"/>
    </row>
    <row r="13684" spans="10:10" ht="15">
      <c r="J13684" s="7"/>
    </row>
    <row r="13685" spans="10:10" ht="15">
      <c r="J13685" s="7"/>
    </row>
    <row r="13686" spans="10:10" ht="15">
      <c r="J13686" s="7"/>
    </row>
    <row r="13687" spans="10:10" ht="15">
      <c r="J13687" s="7"/>
    </row>
    <row r="13688" spans="10:10" ht="15">
      <c r="J13688" s="7"/>
    </row>
    <row r="13689" spans="10:10" ht="15">
      <c r="J13689" s="7"/>
    </row>
    <row r="13690" spans="10:10" ht="15">
      <c r="J13690" s="7"/>
    </row>
    <row r="13691" spans="10:10" ht="15">
      <c r="J13691" s="7"/>
    </row>
    <row r="13692" spans="10:10" ht="15">
      <c r="J13692" s="7"/>
    </row>
    <row r="13693" spans="10:10" ht="15">
      <c r="J13693" s="7"/>
    </row>
    <row r="13694" spans="10:10" ht="15">
      <c r="J13694" s="7"/>
    </row>
    <row r="13695" spans="10:10" ht="15">
      <c r="J13695" s="7"/>
    </row>
    <row r="13696" spans="10:10" ht="15">
      <c r="J13696" s="7"/>
    </row>
    <row r="13697" spans="10:10" ht="15">
      <c r="J13697" s="7"/>
    </row>
    <row r="13698" spans="10:10" ht="15">
      <c r="J13698" s="7"/>
    </row>
    <row r="13699" spans="10:10" ht="15">
      <c r="J13699" s="7"/>
    </row>
    <row r="13700" spans="10:10" ht="15">
      <c r="J13700" s="7"/>
    </row>
    <row r="13701" spans="10:10" ht="15">
      <c r="J13701" s="7"/>
    </row>
    <row r="13702" spans="10:10" ht="15">
      <c r="J13702" s="7"/>
    </row>
    <row r="13703" spans="10:10" ht="15">
      <c r="J13703" s="7"/>
    </row>
    <row r="13704" spans="10:10" ht="15">
      <c r="J13704" s="7"/>
    </row>
    <row r="13705" spans="10:10" ht="15">
      <c r="J13705" s="7"/>
    </row>
    <row r="13706" spans="10:10" ht="15">
      <c r="J13706" s="7"/>
    </row>
    <row r="13707" spans="10:10" ht="15">
      <c r="J13707" s="7"/>
    </row>
    <row r="13708" spans="10:10" ht="15">
      <c r="J13708" s="7"/>
    </row>
    <row r="13709" spans="10:10" ht="15">
      <c r="J13709" s="7"/>
    </row>
    <row r="13710" spans="10:10" ht="15">
      <c r="J13710" s="7"/>
    </row>
    <row r="13711" spans="10:10" ht="15">
      <c r="J13711" s="7"/>
    </row>
    <row r="13712" spans="10:10" ht="15">
      <c r="J13712" s="7"/>
    </row>
    <row r="13713" spans="10:10" ht="15">
      <c r="J13713" s="7"/>
    </row>
    <row r="13714" spans="10:10" ht="15">
      <c r="J13714" s="7"/>
    </row>
    <row r="13715" spans="10:10" ht="15">
      <c r="J13715" s="7"/>
    </row>
    <row r="13716" spans="10:10" ht="15">
      <c r="J13716" s="7"/>
    </row>
    <row r="13717" spans="10:10" ht="15">
      <c r="J13717" s="7"/>
    </row>
    <row r="13718" spans="10:10" ht="15">
      <c r="J13718" s="7"/>
    </row>
    <row r="13719" spans="10:10" ht="15">
      <c r="J13719" s="7"/>
    </row>
    <row r="13720" spans="10:10" ht="15">
      <c r="J13720" s="7"/>
    </row>
    <row r="13721" spans="10:10" ht="15">
      <c r="J13721" s="7"/>
    </row>
    <row r="13722" spans="10:10" ht="15">
      <c r="J13722" s="7"/>
    </row>
    <row r="13723" spans="10:10" ht="15">
      <c r="J13723" s="7"/>
    </row>
    <row r="13724" spans="10:10" ht="15">
      <c r="J13724" s="7"/>
    </row>
    <row r="13725" spans="10:10" ht="15">
      <c r="J13725" s="7"/>
    </row>
    <row r="13726" spans="10:10" ht="15">
      <c r="J13726" s="7"/>
    </row>
    <row r="13727" spans="10:10" ht="15">
      <c r="J13727" s="7"/>
    </row>
    <row r="13728" spans="10:10" ht="15">
      <c r="J13728" s="7"/>
    </row>
    <row r="13729" spans="10:10" ht="15">
      <c r="J13729" s="7"/>
    </row>
    <row r="13730" spans="10:10" ht="15">
      <c r="J13730" s="7"/>
    </row>
    <row r="13731" spans="10:10" ht="15">
      <c r="J13731" s="7"/>
    </row>
    <row r="13732" spans="10:10" ht="15">
      <c r="J13732" s="7"/>
    </row>
    <row r="13733" spans="10:10" ht="15">
      <c r="J13733" s="7"/>
    </row>
    <row r="13734" spans="10:10" ht="15">
      <c r="J13734" s="7"/>
    </row>
    <row r="13735" spans="10:10" ht="15">
      <c r="J13735" s="7"/>
    </row>
    <row r="13736" spans="10:10" ht="15">
      <c r="J13736" s="7"/>
    </row>
    <row r="13737" spans="10:10" ht="15">
      <c r="J13737" s="7"/>
    </row>
    <row r="13738" spans="10:10" ht="15">
      <c r="J13738" s="7"/>
    </row>
    <row r="13739" spans="10:10" ht="15">
      <c r="J13739" s="7"/>
    </row>
    <row r="13740" spans="10:10" ht="15">
      <c r="J13740" s="7"/>
    </row>
    <row r="13741" spans="10:10" ht="15">
      <c r="J13741" s="7"/>
    </row>
    <row r="13742" spans="10:10" ht="15">
      <c r="J13742" s="7"/>
    </row>
    <row r="13743" spans="10:10" ht="15">
      <c r="J13743" s="7"/>
    </row>
    <row r="13744" spans="10:10" ht="15">
      <c r="J13744" s="7"/>
    </row>
    <row r="13745" spans="10:10" ht="15">
      <c r="J13745" s="7"/>
    </row>
    <row r="13746" spans="10:10" ht="15">
      <c r="J13746" s="7"/>
    </row>
    <row r="13747" spans="10:10" ht="15">
      <c r="J13747" s="7"/>
    </row>
    <row r="13748" spans="10:10" ht="15">
      <c r="J13748" s="7"/>
    </row>
    <row r="13749" spans="10:10" ht="15">
      <c r="J13749" s="7"/>
    </row>
    <row r="13750" spans="10:10" ht="15">
      <c r="J13750" s="7"/>
    </row>
    <row r="13751" spans="10:10" ht="15">
      <c r="J13751" s="7"/>
    </row>
    <row r="13752" spans="10:10" ht="15">
      <c r="J13752" s="7"/>
    </row>
    <row r="13753" spans="10:10" ht="15">
      <c r="J13753" s="7"/>
    </row>
    <row r="13754" spans="10:10" ht="15">
      <c r="J13754" s="7"/>
    </row>
    <row r="13755" spans="10:10" ht="15">
      <c r="J13755" s="7"/>
    </row>
    <row r="13756" spans="10:10" ht="15">
      <c r="J13756" s="7"/>
    </row>
    <row r="13757" spans="10:10" ht="15">
      <c r="J13757" s="7"/>
    </row>
    <row r="13758" spans="10:10" ht="15">
      <c r="J13758" s="7"/>
    </row>
    <row r="13759" spans="10:10" ht="15">
      <c r="J13759" s="7"/>
    </row>
    <row r="13760" spans="10:10" ht="15">
      <c r="J13760" s="7"/>
    </row>
    <row r="13761" spans="10:10" ht="15">
      <c r="J13761" s="7"/>
    </row>
    <row r="13762" spans="10:10" ht="15">
      <c r="J13762" s="7"/>
    </row>
    <row r="13763" spans="10:10" ht="15">
      <c r="J13763" s="7"/>
    </row>
    <row r="13764" spans="10:10" ht="15">
      <c r="J13764" s="7"/>
    </row>
    <row r="13765" spans="10:10" ht="15">
      <c r="J13765" s="7"/>
    </row>
    <row r="13766" spans="10:10" ht="15">
      <c r="J13766" s="7"/>
    </row>
    <row r="13767" spans="10:10" ht="15">
      <c r="J13767" s="7"/>
    </row>
    <row r="13768" spans="10:10" ht="15">
      <c r="J13768" s="7"/>
    </row>
    <row r="13769" spans="10:10" ht="15">
      <c r="J13769" s="7"/>
    </row>
    <row r="13770" spans="10:10" ht="15">
      <c r="J13770" s="7"/>
    </row>
    <row r="13771" spans="10:10" ht="15">
      <c r="J13771" s="7"/>
    </row>
    <row r="13772" spans="10:10" ht="15">
      <c r="J13772" s="7"/>
    </row>
    <row r="13773" spans="10:10" ht="15">
      <c r="J13773" s="7"/>
    </row>
    <row r="13774" spans="10:10" ht="15">
      <c r="J13774" s="7"/>
    </row>
    <row r="13775" spans="10:10" ht="15">
      <c r="J13775" s="7"/>
    </row>
    <row r="13776" spans="10:10" ht="15">
      <c r="J13776" s="7"/>
    </row>
    <row r="13777" spans="10:10" ht="15">
      <c r="J13777" s="7"/>
    </row>
    <row r="13778" spans="10:10" ht="15">
      <c r="J13778" s="7"/>
    </row>
    <row r="13779" spans="10:10" ht="15">
      <c r="J13779" s="7"/>
    </row>
    <row r="13780" spans="10:10" ht="15">
      <c r="J13780" s="7"/>
    </row>
    <row r="13781" spans="10:10" ht="15">
      <c r="J13781" s="7"/>
    </row>
    <row r="13782" spans="10:10" ht="15">
      <c r="J13782" s="7"/>
    </row>
    <row r="13783" spans="10:10" ht="15">
      <c r="J13783" s="7"/>
    </row>
    <row r="13784" spans="10:10" ht="15">
      <c r="J13784" s="7"/>
    </row>
    <row r="13785" spans="10:10" ht="15">
      <c r="J13785" s="7"/>
    </row>
    <row r="13786" spans="10:10" ht="15">
      <c r="J13786" s="7"/>
    </row>
    <row r="13787" spans="10:10" ht="15">
      <c r="J13787" s="7"/>
    </row>
    <row r="13788" spans="10:10" ht="15">
      <c r="J13788" s="7"/>
    </row>
    <row r="13789" spans="10:10" ht="15">
      <c r="J13789" s="7"/>
    </row>
    <row r="13790" spans="10:10" ht="15">
      <c r="J13790" s="7"/>
    </row>
    <row r="13791" spans="10:10" ht="15">
      <c r="J13791" s="7"/>
    </row>
    <row r="13792" spans="10:10" ht="15">
      <c r="J13792" s="7"/>
    </row>
    <row r="13793" spans="10:10" ht="15">
      <c r="J13793" s="7"/>
    </row>
    <row r="13794" spans="10:10" ht="15">
      <c r="J13794" s="7"/>
    </row>
    <row r="13795" spans="10:10" ht="15">
      <c r="J13795" s="7"/>
    </row>
    <row r="13796" spans="10:10" ht="15">
      <c r="J13796" s="7"/>
    </row>
    <row r="13797" spans="10:10" ht="15">
      <c r="J13797" s="7"/>
    </row>
    <row r="13798" spans="10:10" ht="15">
      <c r="J13798" s="7"/>
    </row>
    <row r="13799" spans="10:10" ht="15">
      <c r="J13799" s="7"/>
    </row>
    <row r="13800" spans="10:10" ht="15">
      <c r="J13800" s="7"/>
    </row>
    <row r="13801" spans="10:10" ht="15">
      <c r="J13801" s="7"/>
    </row>
    <row r="13802" spans="10:10" ht="15">
      <c r="J13802" s="7"/>
    </row>
    <row r="13803" spans="10:10" ht="15">
      <c r="J13803" s="7"/>
    </row>
    <row r="13804" spans="10:10" ht="15">
      <c r="J13804" s="7"/>
    </row>
    <row r="13805" spans="10:10" ht="15">
      <c r="J13805" s="7"/>
    </row>
    <row r="13806" spans="10:10" ht="15">
      <c r="J13806" s="7"/>
    </row>
    <row r="13807" spans="10:10" ht="15">
      <c r="J13807" s="7"/>
    </row>
    <row r="13808" spans="10:10" ht="15">
      <c r="J13808" s="7"/>
    </row>
    <row r="13809" spans="10:10" ht="15">
      <c r="J13809" s="7"/>
    </row>
    <row r="13810" spans="10:10" ht="15">
      <c r="J13810" s="7"/>
    </row>
    <row r="13811" spans="10:10" ht="15">
      <c r="J13811" s="7"/>
    </row>
    <row r="13812" spans="10:10" ht="15">
      <c r="J13812" s="7"/>
    </row>
    <row r="13813" spans="10:10" ht="15">
      <c r="J13813" s="7"/>
    </row>
    <row r="13814" spans="10:10" ht="15">
      <c r="J13814" s="7"/>
    </row>
    <row r="13815" spans="10:10" ht="15">
      <c r="J13815" s="7"/>
    </row>
    <row r="13816" spans="10:10" ht="15">
      <c r="J13816" s="7"/>
    </row>
    <row r="13817" spans="10:10" ht="15">
      <c r="J13817" s="7"/>
    </row>
    <row r="13818" spans="10:10" ht="15">
      <c r="J13818" s="7"/>
    </row>
    <row r="13819" spans="10:10" ht="15">
      <c r="J13819" s="7"/>
    </row>
    <row r="13820" spans="10:10" ht="15">
      <c r="J13820" s="7"/>
    </row>
    <row r="13821" spans="10:10" ht="15">
      <c r="J13821" s="7"/>
    </row>
    <row r="13822" spans="10:10" ht="15">
      <c r="J13822" s="7"/>
    </row>
    <row r="13823" spans="10:10" ht="15">
      <c r="J13823" s="7"/>
    </row>
    <row r="13824" spans="10:10" ht="15">
      <c r="J13824" s="7"/>
    </row>
    <row r="13825" spans="10:10" ht="15">
      <c r="J13825" s="7"/>
    </row>
    <row r="13826" spans="10:10" ht="15">
      <c r="J13826" s="7"/>
    </row>
    <row r="13827" spans="10:10" ht="15">
      <c r="J13827" s="7"/>
    </row>
    <row r="13828" spans="10:10" ht="15">
      <c r="J13828" s="7"/>
    </row>
    <row r="13829" spans="10:10" ht="15">
      <c r="J13829" s="7"/>
    </row>
    <row r="13830" spans="10:10" ht="15">
      <c r="J13830" s="7"/>
    </row>
    <row r="13831" spans="10:10" ht="15">
      <c r="J13831" s="7"/>
    </row>
    <row r="13832" spans="10:10" ht="15">
      <c r="J13832" s="7"/>
    </row>
    <row r="13833" spans="10:10" ht="15">
      <c r="J13833" s="7"/>
    </row>
    <row r="13834" spans="10:10" ht="15">
      <c r="J13834" s="7"/>
    </row>
    <row r="13835" spans="10:10" ht="15">
      <c r="J13835" s="7"/>
    </row>
    <row r="13836" spans="10:10" ht="15">
      <c r="J13836" s="7"/>
    </row>
    <row r="13837" spans="10:10" ht="15">
      <c r="J13837" s="7"/>
    </row>
    <row r="13838" spans="10:10" ht="15">
      <c r="J13838" s="7"/>
    </row>
    <row r="13839" spans="10:10" ht="15">
      <c r="J13839" s="7"/>
    </row>
    <row r="13840" spans="10:10" ht="15">
      <c r="J13840" s="7"/>
    </row>
    <row r="13841" spans="10:10" ht="15">
      <c r="J13841" s="7"/>
    </row>
    <row r="13842" spans="10:10" ht="15">
      <c r="J13842" s="7"/>
    </row>
    <row r="13843" spans="10:10" ht="15">
      <c r="J13843" s="7"/>
    </row>
    <row r="13844" spans="10:10" ht="15">
      <c r="J13844" s="7"/>
    </row>
    <row r="13845" spans="10:10" ht="15">
      <c r="J13845" s="7"/>
    </row>
    <row r="13846" spans="10:10" ht="15">
      <c r="J13846" s="7"/>
    </row>
    <row r="13847" spans="10:10" ht="15">
      <c r="J13847" s="7"/>
    </row>
    <row r="13848" spans="10:10" ht="15">
      <c r="J13848" s="7"/>
    </row>
    <row r="13849" spans="10:10" ht="15">
      <c r="J13849" s="7"/>
    </row>
    <row r="13850" spans="10:10" ht="15">
      <c r="J13850" s="7"/>
    </row>
    <row r="13851" spans="10:10" ht="15">
      <c r="J13851" s="7"/>
    </row>
    <row r="13852" spans="10:10" ht="15">
      <c r="J13852" s="7"/>
    </row>
    <row r="13853" spans="10:10" ht="15">
      <c r="J13853" s="7"/>
    </row>
    <row r="13854" spans="10:10" ht="15">
      <c r="J13854" s="7"/>
    </row>
    <row r="13855" spans="10:10" ht="15">
      <c r="J13855" s="7"/>
    </row>
    <row r="13856" spans="10:10" ht="15">
      <c r="J13856" s="7"/>
    </row>
    <row r="13857" spans="10:10" ht="15">
      <c r="J13857" s="7"/>
    </row>
    <row r="13858" spans="10:10" ht="15">
      <c r="J13858" s="7"/>
    </row>
    <row r="13859" spans="10:10" ht="15">
      <c r="J13859" s="7"/>
    </row>
    <row r="13860" spans="10:10" ht="15">
      <c r="J13860" s="7"/>
    </row>
    <row r="13861" spans="10:10" ht="15">
      <c r="J13861" s="7"/>
    </row>
    <row r="13862" spans="10:10" ht="15">
      <c r="J13862" s="7"/>
    </row>
    <row r="13863" spans="10:10" ht="15">
      <c r="J13863" s="7"/>
    </row>
    <row r="13864" spans="10:10" ht="15">
      <c r="J13864" s="7"/>
    </row>
    <row r="13865" spans="10:10" ht="15">
      <c r="J13865" s="7"/>
    </row>
    <row r="13866" spans="10:10" ht="15">
      <c r="J13866" s="7"/>
    </row>
    <row r="13867" spans="10:10" ht="15">
      <c r="J13867" s="7"/>
    </row>
    <row r="13868" spans="10:10" ht="15">
      <c r="J13868" s="7"/>
    </row>
    <row r="13869" spans="10:10" ht="15">
      <c r="J13869" s="7"/>
    </row>
    <row r="13870" spans="10:10" ht="15">
      <c r="J13870" s="7"/>
    </row>
    <row r="13871" spans="10:10" ht="15">
      <c r="J13871" s="7"/>
    </row>
    <row r="13872" spans="10:10" ht="15">
      <c r="J13872" s="7"/>
    </row>
    <row r="13873" spans="10:10" ht="15">
      <c r="J13873" s="7"/>
    </row>
    <row r="13874" spans="10:10" ht="15">
      <c r="J13874" s="7"/>
    </row>
    <row r="13875" spans="10:10" ht="15">
      <c r="J13875" s="7"/>
    </row>
    <row r="13876" spans="10:10" ht="15">
      <c r="J13876" s="7"/>
    </row>
    <row r="13877" spans="10:10" ht="15">
      <c r="J13877" s="7"/>
    </row>
    <row r="13878" spans="10:10" ht="15">
      <c r="J13878" s="7"/>
    </row>
    <row r="13879" spans="10:10" ht="15">
      <c r="J13879" s="7"/>
    </row>
    <row r="13880" spans="10:10" ht="15">
      <c r="J13880" s="7"/>
    </row>
    <row r="13881" spans="10:10" ht="15">
      <c r="J13881" s="7"/>
    </row>
    <row r="13882" spans="10:10" ht="15">
      <c r="J13882" s="7"/>
    </row>
    <row r="13883" spans="10:10" ht="15">
      <c r="J13883" s="7"/>
    </row>
    <row r="13884" spans="10:10" ht="15">
      <c r="J13884" s="7"/>
    </row>
    <row r="13885" spans="10:10" ht="15">
      <c r="J13885" s="7"/>
    </row>
    <row r="13886" spans="10:10" ht="15">
      <c r="J13886" s="7"/>
    </row>
    <row r="13887" spans="10:10" ht="15">
      <c r="J13887" s="7"/>
    </row>
    <row r="13888" spans="10:10" ht="15">
      <c r="J13888" s="7"/>
    </row>
    <row r="13889" spans="10:10" ht="15">
      <c r="J13889" s="7"/>
    </row>
    <row r="13890" spans="10:10" ht="15">
      <c r="J13890" s="7"/>
    </row>
    <row r="13891" spans="10:10" ht="15">
      <c r="J13891" s="7"/>
    </row>
    <row r="13892" spans="10:10" ht="15">
      <c r="J13892" s="7"/>
    </row>
    <row r="13893" spans="10:10" ht="15">
      <c r="J13893" s="7"/>
    </row>
    <row r="13894" spans="10:10" ht="15">
      <c r="J13894" s="7"/>
    </row>
    <row r="13895" spans="10:10" ht="15">
      <c r="J13895" s="7"/>
    </row>
    <row r="13896" spans="10:10" ht="15">
      <c r="J13896" s="7"/>
    </row>
    <row r="13897" spans="10:10" ht="15">
      <c r="J13897" s="7"/>
    </row>
    <row r="13898" spans="10:10" ht="15">
      <c r="J13898" s="7"/>
    </row>
    <row r="13899" spans="10:10" ht="15">
      <c r="J13899" s="7"/>
    </row>
    <row r="13900" spans="10:10" ht="15">
      <c r="J13900" s="7"/>
    </row>
    <row r="13901" spans="10:10" ht="15">
      <c r="J13901" s="7"/>
    </row>
    <row r="13902" spans="10:10" ht="15">
      <c r="J13902" s="7"/>
    </row>
    <row r="13903" spans="10:10" ht="15">
      <c r="J13903" s="7"/>
    </row>
    <row r="13904" spans="10:10" ht="15">
      <c r="J13904" s="7"/>
    </row>
    <row r="13905" spans="10:10" ht="15">
      <c r="J13905" s="7"/>
    </row>
    <row r="13906" spans="10:10" ht="15">
      <c r="J13906" s="7"/>
    </row>
    <row r="13907" spans="10:10" ht="15">
      <c r="J13907" s="7"/>
    </row>
    <row r="13908" spans="10:10" ht="15">
      <c r="J13908" s="7"/>
    </row>
    <row r="13909" spans="10:10" ht="15">
      <c r="J13909" s="7"/>
    </row>
    <row r="13910" spans="10:10" ht="15">
      <c r="J13910" s="7"/>
    </row>
    <row r="13911" spans="10:10" ht="15">
      <c r="J13911" s="7"/>
    </row>
    <row r="13912" spans="10:10" ht="15">
      <c r="J13912" s="7"/>
    </row>
    <row r="13913" spans="10:10" ht="15">
      <c r="J13913" s="7"/>
    </row>
    <row r="13914" spans="10:10" ht="15">
      <c r="J13914" s="7"/>
    </row>
    <row r="13915" spans="10:10" ht="15">
      <c r="J13915" s="7"/>
    </row>
    <row r="13916" spans="10:10" ht="15">
      <c r="J13916" s="7"/>
    </row>
    <row r="13917" spans="10:10" ht="15">
      <c r="J13917" s="7"/>
    </row>
    <row r="13918" spans="10:10" ht="15">
      <c r="J13918" s="7"/>
    </row>
    <row r="13919" spans="10:10" ht="15">
      <c r="J13919" s="7"/>
    </row>
    <row r="13920" spans="10:10" ht="15">
      <c r="J13920" s="7"/>
    </row>
    <row r="13921" spans="10:10" ht="15">
      <c r="J13921" s="7"/>
    </row>
    <row r="13922" spans="10:10" ht="15">
      <c r="J13922" s="7"/>
    </row>
    <row r="13923" spans="10:10" ht="15">
      <c r="J13923" s="7"/>
    </row>
    <row r="13924" spans="10:10" ht="15">
      <c r="J13924" s="7"/>
    </row>
    <row r="13925" spans="10:10" ht="15">
      <c r="J13925" s="7"/>
    </row>
    <row r="13926" spans="10:10" ht="15">
      <c r="J13926" s="7"/>
    </row>
    <row r="13927" spans="10:10" ht="15">
      <c r="J13927" s="7"/>
    </row>
    <row r="13928" spans="10:10" ht="15">
      <c r="J13928" s="7"/>
    </row>
    <row r="13929" spans="10:10" ht="15">
      <c r="J13929" s="7"/>
    </row>
    <row r="13930" spans="10:10" ht="15">
      <c r="J13930" s="7"/>
    </row>
    <row r="13931" spans="10:10" ht="15">
      <c r="J13931" s="7"/>
    </row>
    <row r="13932" spans="10:10" ht="15">
      <c r="J13932" s="7"/>
    </row>
    <row r="13933" spans="10:10" ht="15">
      <c r="J13933" s="7"/>
    </row>
    <row r="13934" spans="10:10" ht="15">
      <c r="J13934" s="7"/>
    </row>
    <row r="13935" spans="10:10" ht="15">
      <c r="J13935" s="7"/>
    </row>
    <row r="13936" spans="10:10" ht="15">
      <c r="J13936" s="7"/>
    </row>
    <row r="13937" spans="10:10" ht="15">
      <c r="J13937" s="7"/>
    </row>
    <row r="13938" spans="10:10" ht="15">
      <c r="J13938" s="7"/>
    </row>
    <row r="13939" spans="10:10" ht="15">
      <c r="J13939" s="7"/>
    </row>
    <row r="13940" spans="10:10" ht="15">
      <c r="J13940" s="7"/>
    </row>
    <row r="13941" spans="10:10" ht="15">
      <c r="J13941" s="7"/>
    </row>
    <row r="13942" spans="10:10" ht="15">
      <c r="J13942" s="7"/>
    </row>
    <row r="13943" spans="10:10" ht="15">
      <c r="J13943" s="7"/>
    </row>
    <row r="13944" spans="10:10" ht="15">
      <c r="J13944" s="7"/>
    </row>
    <row r="13945" spans="10:10" ht="15">
      <c r="J13945" s="7"/>
    </row>
    <row r="13946" spans="10:10" ht="15">
      <c r="J13946" s="7"/>
    </row>
    <row r="13947" spans="10:10" ht="15">
      <c r="J13947" s="7"/>
    </row>
    <row r="13948" spans="10:10" ht="15">
      <c r="J13948" s="7"/>
    </row>
    <row r="13949" spans="10:10" ht="15">
      <c r="J13949" s="7"/>
    </row>
    <row r="13950" spans="10:10" ht="15">
      <c r="J13950" s="7"/>
    </row>
    <row r="13951" spans="10:10" ht="15">
      <c r="J13951" s="7"/>
    </row>
    <row r="13952" spans="10:10" ht="15">
      <c r="J13952" s="7"/>
    </row>
    <row r="13953" spans="10:10" ht="15">
      <c r="J13953" s="7"/>
    </row>
    <row r="13954" spans="10:10" ht="15">
      <c r="J13954" s="7"/>
    </row>
    <row r="13955" spans="10:10" ht="15">
      <c r="J13955" s="7"/>
    </row>
    <row r="13956" spans="10:10" ht="15">
      <c r="J13956" s="7"/>
    </row>
    <row r="13957" spans="10:10" ht="15">
      <c r="J13957" s="7"/>
    </row>
    <row r="13958" spans="10:10" ht="15">
      <c r="J13958" s="7"/>
    </row>
    <row r="13959" spans="10:10" ht="15">
      <c r="J13959" s="7"/>
    </row>
    <row r="13960" spans="10:10" ht="15">
      <c r="J13960" s="7"/>
    </row>
    <row r="13961" spans="10:10" ht="15">
      <c r="J13961" s="7"/>
    </row>
    <row r="13962" spans="10:10" ht="15">
      <c r="J13962" s="7"/>
    </row>
    <row r="13963" spans="10:10" ht="15">
      <c r="J13963" s="7"/>
    </row>
    <row r="13964" spans="10:10" ht="15">
      <c r="J13964" s="7"/>
    </row>
    <row r="13965" spans="10:10" ht="15">
      <c r="J13965" s="7"/>
    </row>
    <row r="13966" spans="10:10" ht="15">
      <c r="J13966" s="7"/>
    </row>
    <row r="13967" spans="10:10" ht="15">
      <c r="J13967" s="7"/>
    </row>
    <row r="13968" spans="10:10" ht="15">
      <c r="J13968" s="7"/>
    </row>
    <row r="13969" spans="10:10" ht="15">
      <c r="J13969" s="7"/>
    </row>
    <row r="13970" spans="10:10" ht="15">
      <c r="J13970" s="7"/>
    </row>
    <row r="13971" spans="10:10" ht="15">
      <c r="J13971" s="7"/>
    </row>
    <row r="13972" spans="10:10" ht="15">
      <c r="J13972" s="7"/>
    </row>
    <row r="13973" spans="10:10" ht="15">
      <c r="J13973" s="7"/>
    </row>
    <row r="13974" spans="10:10" ht="15">
      <c r="J13974" s="7"/>
    </row>
    <row r="13975" spans="10:10" ht="15">
      <c r="J13975" s="7"/>
    </row>
    <row r="13976" spans="10:10" ht="15">
      <c r="J13976" s="7"/>
    </row>
    <row r="13977" spans="10:10" ht="15">
      <c r="J13977" s="7"/>
    </row>
    <row r="13978" spans="10:10" ht="15">
      <c r="J13978" s="7"/>
    </row>
    <row r="13979" spans="10:10" ht="15">
      <c r="J13979" s="7"/>
    </row>
    <row r="13980" spans="10:10" ht="15">
      <c r="J13980" s="7"/>
    </row>
    <row r="13981" spans="10:10" ht="15">
      <c r="J13981" s="7"/>
    </row>
    <row r="13982" spans="10:10" ht="15">
      <c r="J13982" s="7"/>
    </row>
    <row r="13983" spans="10:10" ht="15">
      <c r="J13983" s="7"/>
    </row>
    <row r="13984" spans="10:10" ht="15">
      <c r="J13984" s="7"/>
    </row>
    <row r="13985" spans="10:10" ht="15">
      <c r="J13985" s="7"/>
    </row>
    <row r="13986" spans="10:10" ht="15">
      <c r="J13986" s="7"/>
    </row>
    <row r="13987" spans="10:10" ht="15">
      <c r="J13987" s="7"/>
    </row>
    <row r="13988" spans="10:10" ht="15">
      <c r="J13988" s="7"/>
    </row>
    <row r="13989" spans="10:10" ht="15">
      <c r="J13989" s="7"/>
    </row>
    <row r="13990" spans="10:10" ht="15">
      <c r="J13990" s="7"/>
    </row>
    <row r="13991" spans="10:10" ht="15">
      <c r="J13991" s="7"/>
    </row>
    <row r="13992" spans="10:10" ht="15">
      <c r="J13992" s="7"/>
    </row>
    <row r="13993" spans="10:10" ht="15">
      <c r="J13993" s="7"/>
    </row>
    <row r="13994" spans="10:10" ht="15">
      <c r="J13994" s="7"/>
    </row>
    <row r="13995" spans="10:10" ht="15">
      <c r="J13995" s="7"/>
    </row>
    <row r="13996" spans="10:10" ht="15">
      <c r="J13996" s="7"/>
    </row>
    <row r="13997" spans="10:10" ht="15">
      <c r="J13997" s="7"/>
    </row>
    <row r="13998" spans="10:10" ht="15">
      <c r="J13998" s="7"/>
    </row>
    <row r="13999" spans="10:10" ht="15">
      <c r="J13999" s="7"/>
    </row>
    <row r="14000" spans="10:10" ht="15">
      <c r="J14000" s="7"/>
    </row>
    <row r="14001" spans="10:10" ht="15">
      <c r="J14001" s="7"/>
    </row>
    <row r="14002" spans="10:10" ht="15">
      <c r="J14002" s="7"/>
    </row>
    <row r="14003" spans="10:10" ht="15">
      <c r="J14003" s="7"/>
    </row>
    <row r="14004" spans="10:10" ht="15">
      <c r="J14004" s="7"/>
    </row>
    <row r="14005" spans="10:10" ht="15">
      <c r="J14005" s="7"/>
    </row>
    <row r="14006" spans="10:10" ht="15">
      <c r="J14006" s="7"/>
    </row>
    <row r="14007" spans="10:10" ht="15">
      <c r="J14007" s="7"/>
    </row>
    <row r="14008" spans="10:10" ht="15">
      <c r="J14008" s="7"/>
    </row>
    <row r="14009" spans="10:10" ht="15">
      <c r="J14009" s="7"/>
    </row>
    <row r="14010" spans="10:10" ht="15">
      <c r="J14010" s="7"/>
    </row>
    <row r="14011" spans="10:10" ht="15">
      <c r="J14011" s="7"/>
    </row>
    <row r="14012" spans="10:10" ht="15">
      <c r="J14012" s="7"/>
    </row>
    <row r="14013" spans="10:10" ht="15">
      <c r="J14013" s="7"/>
    </row>
    <row r="14014" spans="10:10" ht="15">
      <c r="J14014" s="7"/>
    </row>
    <row r="14015" spans="10:10" ht="15">
      <c r="J14015" s="7"/>
    </row>
    <row r="14016" spans="10:10" ht="15">
      <c r="J14016" s="7"/>
    </row>
    <row r="14017" spans="10:10" ht="15">
      <c r="J14017" s="7"/>
    </row>
    <row r="14018" spans="10:10" ht="15">
      <c r="J14018" s="7"/>
    </row>
    <row r="14019" spans="10:10" ht="15">
      <c r="J14019" s="7"/>
    </row>
    <row r="14020" spans="10:10" ht="15">
      <c r="J14020" s="7"/>
    </row>
    <row r="14021" spans="10:10" ht="15">
      <c r="J14021" s="7"/>
    </row>
    <row r="14022" spans="10:10" ht="15">
      <c r="J14022" s="7"/>
    </row>
    <row r="14023" spans="10:10" ht="15">
      <c r="J14023" s="7"/>
    </row>
    <row r="14024" spans="10:10" ht="15">
      <c r="J14024" s="7"/>
    </row>
    <row r="14025" spans="10:10" ht="15">
      <c r="J14025" s="7"/>
    </row>
    <row r="14026" spans="10:10" ht="15">
      <c r="J14026" s="7"/>
    </row>
    <row r="14027" spans="10:10" ht="15">
      <c r="J14027" s="7"/>
    </row>
    <row r="14028" spans="10:10" ht="15">
      <c r="J14028" s="7"/>
    </row>
    <row r="14029" spans="10:10" ht="15">
      <c r="J14029" s="7"/>
    </row>
    <row r="14030" spans="10:10" ht="15">
      <c r="J14030" s="7"/>
    </row>
    <row r="14031" spans="10:10" ht="15">
      <c r="J14031" s="7"/>
    </row>
    <row r="14032" spans="10:10" ht="15">
      <c r="J14032" s="7"/>
    </row>
    <row r="14033" spans="10:10" ht="15">
      <c r="J14033" s="7"/>
    </row>
    <row r="14034" spans="10:10" ht="15">
      <c r="J14034" s="7"/>
    </row>
    <row r="14035" spans="10:10" ht="15">
      <c r="J14035" s="7"/>
    </row>
    <row r="14036" spans="10:10" ht="15">
      <c r="J14036" s="7"/>
    </row>
    <row r="14037" spans="10:10" ht="15">
      <c r="J14037" s="7"/>
    </row>
    <row r="14038" spans="10:10" ht="15">
      <c r="J14038" s="7"/>
    </row>
    <row r="14039" spans="10:10" ht="15">
      <c r="J14039" s="7"/>
    </row>
    <row r="14040" spans="10:10" ht="15">
      <c r="J14040" s="7"/>
    </row>
    <row r="14041" spans="10:10" ht="15">
      <c r="J14041" s="7"/>
    </row>
    <row r="14042" spans="10:10" ht="15">
      <c r="J14042" s="7"/>
    </row>
    <row r="14043" spans="10:10" ht="15">
      <c r="J14043" s="7"/>
    </row>
    <row r="14044" spans="10:10" ht="15">
      <c r="J14044" s="7"/>
    </row>
    <row r="14045" spans="10:10" ht="15">
      <c r="J14045" s="7"/>
    </row>
    <row r="14046" spans="10:10" ht="15">
      <c r="J14046" s="7"/>
    </row>
    <row r="14047" spans="10:10" ht="15">
      <c r="J14047" s="7"/>
    </row>
    <row r="14048" spans="10:10" ht="15">
      <c r="J14048" s="7"/>
    </row>
    <row r="14049" spans="10:10" ht="15">
      <c r="J14049" s="7"/>
    </row>
    <row r="14050" spans="10:10" ht="15">
      <c r="J14050" s="7"/>
    </row>
    <row r="14051" spans="10:10" ht="15">
      <c r="J14051" s="7"/>
    </row>
    <row r="14052" spans="10:10" ht="15">
      <c r="J14052" s="7"/>
    </row>
    <row r="14053" spans="10:10" ht="15">
      <c r="J14053" s="7"/>
    </row>
    <row r="14054" spans="10:10" ht="15">
      <c r="J14054" s="7"/>
    </row>
    <row r="14055" spans="10:10" ht="15">
      <c r="J14055" s="7"/>
    </row>
    <row r="14056" spans="10:10" ht="15">
      <c r="J14056" s="7"/>
    </row>
    <row r="14057" spans="10:10" ht="15">
      <c r="J14057" s="7"/>
    </row>
    <row r="14058" spans="10:10" ht="15">
      <c r="J14058" s="7"/>
    </row>
    <row r="14059" spans="10:10" ht="15">
      <c r="J14059" s="7"/>
    </row>
    <row r="14060" spans="10:10" ht="15">
      <c r="J14060" s="7"/>
    </row>
    <row r="14061" spans="10:10" ht="15">
      <c r="J14061" s="7"/>
    </row>
    <row r="14062" spans="10:10" ht="15">
      <c r="J14062" s="7"/>
    </row>
    <row r="14063" spans="10:10" ht="15">
      <c r="J14063" s="7"/>
    </row>
    <row r="14064" spans="10:10" ht="15">
      <c r="J14064" s="7"/>
    </row>
    <row r="14065" spans="10:10" ht="15">
      <c r="J14065" s="7"/>
    </row>
    <row r="14066" spans="10:10" ht="15">
      <c r="J14066" s="7"/>
    </row>
    <row r="14067" spans="10:10" ht="15">
      <c r="J14067" s="7"/>
    </row>
    <row r="14068" spans="10:10" ht="15">
      <c r="J14068" s="7"/>
    </row>
    <row r="14069" spans="10:10" ht="15">
      <c r="J14069" s="7"/>
    </row>
    <row r="14070" spans="10:10" ht="15">
      <c r="J14070" s="7"/>
    </row>
    <row r="14071" spans="10:10" ht="15">
      <c r="J14071" s="7"/>
    </row>
    <row r="14072" spans="10:10" ht="15">
      <c r="J14072" s="7"/>
    </row>
    <row r="14073" spans="10:10" ht="15">
      <c r="J14073" s="7"/>
    </row>
    <row r="14074" spans="10:10" ht="15">
      <c r="J14074" s="7"/>
    </row>
    <row r="14075" spans="10:10" ht="15">
      <c r="J14075" s="7"/>
    </row>
    <row r="14076" spans="10:10" ht="15">
      <c r="J14076" s="7"/>
    </row>
    <row r="14077" spans="10:10" ht="15">
      <c r="J14077" s="7"/>
    </row>
    <row r="14078" spans="10:10" ht="15">
      <c r="J14078" s="7"/>
    </row>
    <row r="14079" spans="10:10" ht="15">
      <c r="J14079" s="7"/>
    </row>
    <row r="14080" spans="10:10" ht="15">
      <c r="J14080" s="7"/>
    </row>
    <row r="14081" spans="10:10" ht="15">
      <c r="J14081" s="7"/>
    </row>
    <row r="14082" spans="10:10" ht="15">
      <c r="J14082" s="7"/>
    </row>
    <row r="14083" spans="10:10" ht="15">
      <c r="J14083" s="7"/>
    </row>
    <row r="14084" spans="10:10" ht="15">
      <c r="J14084" s="7"/>
    </row>
    <row r="14085" spans="10:10" ht="15">
      <c r="J14085" s="7"/>
    </row>
    <row r="14086" spans="10:10" ht="15">
      <c r="J14086" s="7"/>
    </row>
    <row r="14087" spans="10:10" ht="15">
      <c r="J14087" s="7"/>
    </row>
    <row r="14088" spans="10:10" ht="15">
      <c r="J14088" s="7"/>
    </row>
    <row r="14089" spans="10:10" ht="15">
      <c r="J14089" s="7"/>
    </row>
    <row r="14090" spans="10:10" ht="15">
      <c r="J14090" s="7"/>
    </row>
    <row r="14091" spans="10:10" ht="15">
      <c r="J14091" s="7"/>
    </row>
    <row r="14092" spans="10:10" ht="15">
      <c r="J14092" s="7"/>
    </row>
    <row r="14093" spans="10:10" ht="15">
      <c r="J14093" s="7"/>
    </row>
    <row r="14094" spans="10:10" ht="15">
      <c r="J14094" s="7"/>
    </row>
    <row r="14095" spans="10:10" ht="15">
      <c r="J14095" s="7"/>
    </row>
    <row r="14096" spans="10:10" ht="15">
      <c r="J14096" s="7"/>
    </row>
    <row r="14097" spans="10:10" ht="15">
      <c r="J14097" s="7"/>
    </row>
    <row r="14098" spans="10:10" ht="15">
      <c r="J14098" s="7"/>
    </row>
    <row r="14099" spans="10:10" ht="15">
      <c r="J14099" s="7"/>
    </row>
    <row r="14100" spans="10:10" ht="15">
      <c r="J14100" s="7"/>
    </row>
    <row r="14101" spans="10:10" ht="15">
      <c r="J14101" s="7"/>
    </row>
    <row r="14102" spans="10:10" ht="15">
      <c r="J14102" s="7"/>
    </row>
    <row r="14103" spans="10:10" ht="15">
      <c r="J14103" s="7"/>
    </row>
    <row r="14104" spans="10:10" ht="15">
      <c r="J14104" s="7"/>
    </row>
    <row r="14105" spans="10:10" ht="15">
      <c r="J14105" s="7"/>
    </row>
    <row r="14106" spans="10:10" ht="15">
      <c r="J14106" s="7"/>
    </row>
    <row r="14107" spans="10:10" ht="15">
      <c r="J14107" s="7"/>
    </row>
    <row r="14108" spans="10:10" ht="15">
      <c r="J14108" s="7"/>
    </row>
    <row r="14109" spans="10:10" ht="15">
      <c r="J14109" s="7"/>
    </row>
    <row r="14110" spans="10:10" ht="15">
      <c r="J14110" s="7"/>
    </row>
    <row r="14111" spans="10:10" ht="15">
      <c r="J14111" s="7"/>
    </row>
    <row r="14112" spans="10:10" ht="15">
      <c r="J14112" s="7"/>
    </row>
    <row r="14113" spans="10:10" ht="15">
      <c r="J14113" s="7"/>
    </row>
    <row r="14114" spans="10:10" ht="15">
      <c r="J14114" s="7"/>
    </row>
    <row r="14115" spans="10:10" ht="15">
      <c r="J14115" s="7"/>
    </row>
    <row r="14116" spans="10:10" ht="15">
      <c r="J14116" s="7"/>
    </row>
    <row r="14117" spans="10:10" ht="15">
      <c r="J14117" s="7"/>
    </row>
    <row r="14118" spans="10:10" ht="15">
      <c r="J14118" s="7"/>
    </row>
    <row r="14119" spans="10:10" ht="15">
      <c r="J14119" s="7"/>
    </row>
    <row r="14120" spans="10:10" ht="15">
      <c r="J14120" s="7"/>
    </row>
    <row r="14121" spans="10:10" ht="15">
      <c r="J14121" s="7"/>
    </row>
    <row r="14122" spans="10:10" ht="15">
      <c r="J14122" s="7"/>
    </row>
    <row r="14123" spans="10:10" ht="15">
      <c r="J14123" s="7"/>
    </row>
    <row r="14124" spans="10:10" ht="15">
      <c r="J14124" s="7"/>
    </row>
    <row r="14125" spans="10:10" ht="15">
      <c r="J14125" s="7"/>
    </row>
    <row r="14126" spans="10:10" ht="15">
      <c r="J14126" s="7"/>
    </row>
    <row r="14127" spans="10:10" ht="15">
      <c r="J14127" s="7"/>
    </row>
    <row r="14128" spans="10:10" ht="15">
      <c r="J14128" s="7"/>
    </row>
    <row r="14129" spans="10:10" ht="15">
      <c r="J14129" s="7"/>
    </row>
    <row r="14130" spans="10:10" ht="15">
      <c r="J14130" s="7"/>
    </row>
    <row r="14131" spans="10:10" ht="15">
      <c r="J14131" s="7"/>
    </row>
    <row r="14132" spans="10:10" ht="15">
      <c r="J14132" s="7"/>
    </row>
    <row r="14133" spans="10:10" ht="15">
      <c r="J14133" s="7"/>
    </row>
    <row r="14134" spans="10:10" ht="15">
      <c r="J14134" s="7"/>
    </row>
    <row r="14135" spans="10:10" ht="15">
      <c r="J14135" s="7"/>
    </row>
    <row r="14136" spans="10:10" ht="15">
      <c r="J14136" s="7"/>
    </row>
    <row r="14137" spans="10:10" ht="15">
      <c r="J14137" s="7"/>
    </row>
    <row r="14138" spans="10:10" ht="15">
      <c r="J14138" s="7"/>
    </row>
    <row r="14139" spans="10:10" ht="15">
      <c r="J14139" s="7"/>
    </row>
    <row r="14140" spans="10:10" ht="15">
      <c r="J14140" s="7"/>
    </row>
    <row r="14141" spans="10:10" ht="15">
      <c r="J14141" s="7"/>
    </row>
    <row r="14142" spans="10:10" ht="15">
      <c r="J14142" s="7"/>
    </row>
    <row r="14143" spans="10:10" ht="15">
      <c r="J14143" s="7"/>
    </row>
    <row r="14144" spans="10:10" ht="15">
      <c r="J14144" s="7"/>
    </row>
    <row r="14145" spans="10:10" ht="15">
      <c r="J14145" s="7"/>
    </row>
    <row r="14146" spans="10:10" ht="15">
      <c r="J14146" s="7"/>
    </row>
    <row r="14147" spans="10:10" ht="15">
      <c r="J14147" s="7"/>
    </row>
    <row r="14148" spans="10:10" ht="15">
      <c r="J14148" s="7"/>
    </row>
    <row r="14149" spans="10:10" ht="15">
      <c r="J14149" s="7"/>
    </row>
    <row r="14150" spans="10:10" ht="15">
      <c r="J14150" s="7"/>
    </row>
    <row r="14151" spans="10:10" ht="15">
      <c r="J14151" s="7"/>
    </row>
    <row r="14152" spans="10:10" ht="15">
      <c r="J14152" s="7"/>
    </row>
    <row r="14153" spans="10:10" ht="15">
      <c r="J14153" s="7"/>
    </row>
    <row r="14154" spans="10:10" ht="15">
      <c r="J14154" s="7"/>
    </row>
    <row r="14155" spans="10:10" ht="15">
      <c r="J14155" s="7"/>
    </row>
    <row r="14156" spans="10:10" ht="15">
      <c r="J14156" s="7"/>
    </row>
    <row r="14157" spans="10:10" ht="15">
      <c r="J14157" s="7"/>
    </row>
    <row r="14158" spans="10:10" ht="15">
      <c r="J14158" s="7"/>
    </row>
    <row r="14159" spans="10:10" ht="15">
      <c r="J14159" s="7"/>
    </row>
    <row r="14160" spans="10:10" ht="15">
      <c r="J14160" s="7"/>
    </row>
    <row r="14161" spans="10:10" ht="15">
      <c r="J14161" s="7"/>
    </row>
    <row r="14162" spans="10:10" ht="15">
      <c r="J14162" s="7"/>
    </row>
    <row r="14163" spans="10:10" ht="15">
      <c r="J14163" s="7"/>
    </row>
    <row r="14164" spans="10:10" ht="15">
      <c r="J14164" s="7"/>
    </row>
    <row r="14165" spans="10:10" ht="15">
      <c r="J14165" s="7"/>
    </row>
    <row r="14166" spans="10:10" ht="15">
      <c r="J14166" s="7"/>
    </row>
    <row r="14167" spans="10:10" ht="15">
      <c r="J14167" s="7"/>
    </row>
    <row r="14168" spans="10:10" ht="15">
      <c r="J14168" s="7"/>
    </row>
    <row r="14169" spans="10:10" ht="15">
      <c r="J14169" s="7"/>
    </row>
    <row r="14170" spans="10:10" ht="15">
      <c r="J14170" s="7"/>
    </row>
    <row r="14171" spans="10:10" ht="15">
      <c r="J14171" s="7"/>
    </row>
    <row r="14172" spans="10:10" ht="15">
      <c r="J14172" s="7"/>
    </row>
    <row r="14173" spans="10:10" ht="15">
      <c r="J14173" s="7"/>
    </row>
    <row r="14174" spans="10:10" ht="15">
      <c r="J14174" s="7"/>
    </row>
    <row r="14175" spans="10:10" ht="15">
      <c r="J14175" s="7"/>
    </row>
    <row r="14176" spans="10:10" ht="15">
      <c r="J14176" s="7"/>
    </row>
    <row r="14177" spans="10:10" ht="15">
      <c r="J14177" s="7"/>
    </row>
    <row r="14178" spans="10:10" ht="15">
      <c r="J14178" s="7"/>
    </row>
    <row r="14179" spans="10:10" ht="15">
      <c r="J14179" s="7"/>
    </row>
    <row r="14180" spans="10:10" ht="15">
      <c r="J14180" s="7"/>
    </row>
    <row r="14181" spans="10:10" ht="15">
      <c r="J14181" s="7"/>
    </row>
    <row r="14182" spans="10:10" ht="15">
      <c r="J14182" s="7"/>
    </row>
    <row r="14183" spans="10:10" ht="15">
      <c r="J14183" s="7"/>
    </row>
    <row r="14184" spans="10:10" ht="15">
      <c r="J14184" s="7"/>
    </row>
    <row r="14185" spans="10:10" ht="15">
      <c r="J14185" s="7"/>
    </row>
    <row r="14186" spans="10:10" ht="15">
      <c r="J14186" s="7"/>
    </row>
    <row r="14187" spans="10:10" ht="15">
      <c r="J14187" s="7"/>
    </row>
    <row r="14188" spans="10:10" ht="15">
      <c r="J14188" s="7"/>
    </row>
    <row r="14189" spans="10:10" ht="15">
      <c r="J14189" s="7"/>
    </row>
    <row r="14190" spans="10:10" ht="15">
      <c r="J14190" s="7"/>
    </row>
    <row r="14191" spans="10:10" ht="15">
      <c r="J14191" s="7"/>
    </row>
    <row r="14192" spans="10:10" ht="15">
      <c r="J14192" s="7"/>
    </row>
    <row r="14193" spans="10:10" ht="15">
      <c r="J14193" s="7"/>
    </row>
    <row r="14194" spans="10:10" ht="15">
      <c r="J14194" s="7"/>
    </row>
    <row r="14195" spans="10:10" ht="15">
      <c r="J14195" s="7"/>
    </row>
    <row r="14196" spans="10:10" ht="15">
      <c r="J14196" s="7"/>
    </row>
    <row r="14197" spans="10:10" ht="15">
      <c r="J14197" s="7"/>
    </row>
    <row r="14198" spans="10:10" ht="15">
      <c r="J14198" s="7"/>
    </row>
    <row r="14199" spans="10:10" ht="15">
      <c r="J14199" s="7"/>
    </row>
    <row r="14200" spans="10:10" ht="15">
      <c r="J14200" s="7"/>
    </row>
    <row r="14201" spans="10:10" ht="15">
      <c r="J14201" s="7"/>
    </row>
    <row r="14202" spans="10:10" ht="15">
      <c r="J14202" s="7"/>
    </row>
    <row r="14203" spans="10:10" ht="15">
      <c r="J14203" s="7"/>
    </row>
    <row r="14204" spans="10:10" ht="15">
      <c r="J14204" s="7"/>
    </row>
    <row r="14205" spans="10:10" ht="15">
      <c r="J14205" s="7"/>
    </row>
    <row r="14206" spans="10:10" ht="15">
      <c r="J14206" s="7"/>
    </row>
    <row r="14207" spans="10:10" ht="15">
      <c r="J14207" s="7"/>
    </row>
    <row r="14208" spans="10:10" ht="15">
      <c r="J14208" s="7"/>
    </row>
    <row r="14209" spans="10:10" ht="15">
      <c r="J14209" s="7"/>
    </row>
    <row r="14210" spans="10:10" ht="15">
      <c r="J14210" s="7"/>
    </row>
    <row r="14211" spans="10:10" ht="15">
      <c r="J14211" s="7"/>
    </row>
    <row r="14212" spans="10:10" ht="15">
      <c r="J14212" s="7"/>
    </row>
    <row r="14213" spans="10:10" ht="15">
      <c r="J14213" s="7"/>
    </row>
    <row r="14214" spans="10:10" ht="15">
      <c r="J14214" s="7"/>
    </row>
    <row r="14215" spans="10:10" ht="15">
      <c r="J14215" s="7"/>
    </row>
    <row r="14216" spans="10:10" ht="15">
      <c r="J14216" s="7"/>
    </row>
    <row r="14217" spans="10:10" ht="15">
      <c r="J14217" s="7"/>
    </row>
    <row r="14218" spans="10:10" ht="15">
      <c r="J14218" s="7"/>
    </row>
    <row r="14219" spans="10:10" ht="15">
      <c r="J14219" s="7"/>
    </row>
    <row r="14220" spans="10:10" ht="15">
      <c r="J14220" s="7"/>
    </row>
    <row r="14221" spans="10:10" ht="15">
      <c r="J14221" s="7"/>
    </row>
    <row r="14222" spans="10:10" ht="15">
      <c r="J14222" s="7"/>
    </row>
    <row r="14223" spans="10:10" ht="15">
      <c r="J14223" s="7"/>
    </row>
    <row r="14224" spans="10:10" ht="15">
      <c r="J14224" s="7"/>
    </row>
    <row r="14225" spans="10:10" ht="15">
      <c r="J14225" s="7"/>
    </row>
    <row r="14226" spans="10:10" ht="15">
      <c r="J14226" s="7"/>
    </row>
    <row r="14227" spans="10:10" ht="15">
      <c r="J14227" s="7"/>
    </row>
    <row r="14228" spans="10:10" ht="15">
      <c r="J14228" s="7"/>
    </row>
    <row r="14229" spans="10:10" ht="15">
      <c r="J14229" s="7"/>
    </row>
    <row r="14230" spans="10:10" ht="15">
      <c r="J14230" s="7"/>
    </row>
    <row r="14231" spans="10:10" ht="15">
      <c r="J14231" s="7"/>
    </row>
    <row r="14232" spans="10:10" ht="15">
      <c r="J14232" s="7"/>
    </row>
    <row r="14233" spans="10:10" ht="15">
      <c r="J14233" s="7"/>
    </row>
    <row r="14234" spans="10:10" ht="15">
      <c r="J14234" s="7"/>
    </row>
    <row r="14235" spans="10:10" ht="15">
      <c r="J14235" s="7"/>
    </row>
    <row r="14236" spans="10:10" ht="15">
      <c r="J14236" s="7"/>
    </row>
    <row r="14237" spans="10:10" ht="15">
      <c r="J14237" s="7"/>
    </row>
    <row r="14238" spans="10:10" ht="15">
      <c r="J14238" s="7"/>
    </row>
    <row r="14239" spans="10:10" ht="15">
      <c r="J14239" s="7"/>
    </row>
    <row r="14240" spans="10:10" ht="15">
      <c r="J14240" s="7"/>
    </row>
    <row r="14241" spans="10:10" ht="15">
      <c r="J14241" s="7"/>
    </row>
    <row r="14242" spans="10:10" ht="15">
      <c r="J14242" s="7"/>
    </row>
    <row r="14243" spans="10:10" ht="15">
      <c r="J14243" s="7"/>
    </row>
    <row r="14244" spans="10:10" ht="15">
      <c r="J14244" s="7"/>
    </row>
    <row r="14245" spans="10:10" ht="15">
      <c r="J14245" s="7"/>
    </row>
    <row r="14246" spans="10:10" ht="15">
      <c r="J14246" s="7"/>
    </row>
    <row r="14247" spans="10:10" ht="15">
      <c r="J14247" s="7"/>
    </row>
    <row r="14248" spans="10:10" ht="15">
      <c r="J14248" s="7"/>
    </row>
    <row r="14249" spans="10:10" ht="15">
      <c r="J14249" s="7"/>
    </row>
    <row r="14250" spans="10:10" ht="15">
      <c r="J14250" s="7"/>
    </row>
    <row r="14251" spans="10:10" ht="15">
      <c r="J14251" s="7"/>
    </row>
    <row r="14252" spans="10:10" ht="15">
      <c r="J14252" s="7"/>
    </row>
    <row r="14253" spans="10:10" ht="15">
      <c r="J14253" s="7"/>
    </row>
    <row r="14254" spans="10:10" ht="15">
      <c r="J14254" s="7"/>
    </row>
    <row r="14255" spans="10:10" ht="15">
      <c r="J14255" s="7"/>
    </row>
    <row r="14256" spans="10:10" ht="15">
      <c r="J14256" s="7"/>
    </row>
    <row r="14257" spans="10:10" ht="15">
      <c r="J14257" s="7"/>
    </row>
    <row r="14258" spans="10:10" ht="15">
      <c r="J14258" s="7"/>
    </row>
    <row r="14259" spans="10:10" ht="15">
      <c r="J14259" s="7"/>
    </row>
    <row r="14260" spans="10:10" ht="15">
      <c r="J14260" s="7"/>
    </row>
    <row r="14261" spans="10:10" ht="15">
      <c r="J14261" s="7"/>
    </row>
    <row r="14262" spans="10:10" ht="15">
      <c r="J14262" s="7"/>
    </row>
    <row r="14263" spans="10:10" ht="15">
      <c r="J14263" s="7"/>
    </row>
    <row r="14264" spans="10:10" ht="15">
      <c r="J14264" s="7"/>
    </row>
    <row r="14265" spans="10:10" ht="15">
      <c r="J14265" s="7"/>
    </row>
    <row r="14266" spans="10:10" ht="15">
      <c r="J14266" s="7"/>
    </row>
    <row r="14267" spans="10:10" ht="15">
      <c r="J14267" s="7"/>
    </row>
    <row r="14268" spans="10:10" ht="15">
      <c r="J14268" s="7"/>
    </row>
    <row r="14269" spans="10:10" ht="15">
      <c r="J14269" s="7"/>
    </row>
    <row r="14270" spans="10:10" ht="15">
      <c r="J14270" s="7"/>
    </row>
    <row r="14271" spans="10:10" ht="15">
      <c r="J14271" s="7"/>
    </row>
    <row r="14272" spans="10:10" ht="15">
      <c r="J14272" s="7"/>
    </row>
    <row r="14273" spans="10:10" ht="15">
      <c r="J14273" s="7"/>
    </row>
    <row r="14274" spans="10:10" ht="15">
      <c r="J14274" s="7"/>
    </row>
    <row r="14275" spans="10:10" ht="15">
      <c r="J14275" s="7"/>
    </row>
    <row r="14276" spans="10:10" ht="15">
      <c r="J14276" s="7"/>
    </row>
    <row r="14277" spans="10:10" ht="15">
      <c r="J14277" s="7"/>
    </row>
    <row r="14278" spans="10:10" ht="15">
      <c r="J14278" s="7"/>
    </row>
    <row r="14279" spans="10:10" ht="15">
      <c r="J14279" s="7"/>
    </row>
    <row r="14280" spans="10:10" ht="15">
      <c r="J14280" s="7"/>
    </row>
    <row r="14281" spans="10:10" ht="15">
      <c r="J14281" s="7"/>
    </row>
    <row r="14282" spans="10:10" ht="15">
      <c r="J14282" s="7"/>
    </row>
    <row r="14283" spans="10:10" ht="15">
      <c r="J14283" s="7"/>
    </row>
    <row r="14284" spans="10:10" ht="15">
      <c r="J14284" s="7"/>
    </row>
    <row r="14285" spans="10:10" ht="15">
      <c r="J14285" s="7"/>
    </row>
    <row r="14286" spans="10:10" ht="15">
      <c r="J14286" s="7"/>
    </row>
    <row r="14287" spans="10:10" ht="15">
      <c r="J14287" s="7"/>
    </row>
    <row r="14288" spans="10:10" ht="15">
      <c r="J14288" s="7"/>
    </row>
    <row r="14289" spans="10:10" ht="15">
      <c r="J14289" s="7"/>
    </row>
    <row r="14290" spans="10:10" ht="15">
      <c r="J14290" s="7"/>
    </row>
    <row r="14291" spans="10:10" ht="15">
      <c r="J14291" s="7"/>
    </row>
    <row r="14292" spans="10:10" ht="15">
      <c r="J14292" s="7"/>
    </row>
    <row r="14293" spans="10:10" ht="15">
      <c r="J14293" s="7"/>
    </row>
    <row r="14294" spans="10:10" ht="15">
      <c r="J14294" s="7"/>
    </row>
    <row r="14295" spans="10:10" ht="15">
      <c r="J14295" s="7"/>
    </row>
    <row r="14296" spans="10:10" ht="15">
      <c r="J14296" s="7"/>
    </row>
    <row r="14297" spans="10:10" ht="15">
      <c r="J14297" s="7"/>
    </row>
    <row r="14298" spans="10:10" ht="15">
      <c r="J14298" s="7"/>
    </row>
    <row r="14299" spans="10:10" ht="15">
      <c r="J14299" s="7"/>
    </row>
    <row r="14300" spans="10:10" ht="15">
      <c r="J14300" s="7"/>
    </row>
    <row r="14301" spans="10:10" ht="15">
      <c r="J14301" s="7"/>
    </row>
    <row r="14302" spans="10:10" ht="15">
      <c r="J14302" s="7"/>
    </row>
    <row r="14303" spans="10:10" ht="15">
      <c r="J14303" s="7"/>
    </row>
    <row r="14304" spans="10:10" ht="15">
      <c r="J14304" s="7"/>
    </row>
    <row r="14305" spans="10:10" ht="15">
      <c r="J14305" s="7"/>
    </row>
    <row r="14306" spans="10:10" ht="15">
      <c r="J14306" s="7"/>
    </row>
    <row r="14307" spans="10:10" ht="15">
      <c r="J14307" s="7"/>
    </row>
    <row r="14308" spans="10:10" ht="15">
      <c r="J14308" s="7"/>
    </row>
    <row r="14309" spans="10:10" ht="15">
      <c r="J14309" s="7"/>
    </row>
    <row r="14310" spans="10:10" ht="15">
      <c r="J14310" s="7"/>
    </row>
    <row r="14311" spans="10:10" ht="15">
      <c r="J14311" s="7"/>
    </row>
    <row r="14312" spans="10:10" ht="15">
      <c r="J14312" s="7"/>
    </row>
    <row r="14313" spans="10:10" ht="15">
      <c r="J14313" s="7"/>
    </row>
    <row r="14314" spans="10:10" ht="15">
      <c r="J14314" s="7"/>
    </row>
    <row r="14315" spans="10:10" ht="15">
      <c r="J14315" s="7"/>
    </row>
    <row r="14316" spans="10:10" ht="15">
      <c r="J14316" s="7"/>
    </row>
    <row r="14317" spans="10:10" ht="15">
      <c r="J14317" s="7"/>
    </row>
    <row r="14318" spans="10:10" ht="15">
      <c r="J14318" s="7"/>
    </row>
    <row r="14319" spans="10:10" ht="15">
      <c r="J14319" s="7"/>
    </row>
    <row r="14320" spans="10:10" ht="15">
      <c r="J14320" s="7"/>
    </row>
    <row r="14321" spans="10:10" ht="15">
      <c r="J14321" s="7"/>
    </row>
    <row r="14322" spans="10:10" ht="15">
      <c r="J14322" s="7"/>
    </row>
    <row r="14323" spans="10:10" ht="15">
      <c r="J14323" s="7"/>
    </row>
    <row r="14324" spans="10:10" ht="15">
      <c r="J14324" s="7"/>
    </row>
    <row r="14325" spans="10:10" ht="15">
      <c r="J14325" s="7"/>
    </row>
    <row r="14326" spans="10:10" ht="15">
      <c r="J14326" s="7"/>
    </row>
    <row r="14327" spans="10:10" ht="15">
      <c r="J14327" s="7"/>
    </row>
    <row r="14328" spans="10:10" ht="15">
      <c r="J14328" s="7"/>
    </row>
    <row r="14329" spans="10:10" ht="15">
      <c r="J14329" s="7"/>
    </row>
    <row r="14330" spans="10:10" ht="15">
      <c r="J14330" s="7"/>
    </row>
    <row r="14331" spans="10:10" ht="15">
      <c r="J14331" s="7"/>
    </row>
    <row r="14332" spans="10:10" ht="15">
      <c r="J14332" s="7"/>
    </row>
    <row r="14333" spans="10:10" ht="15">
      <c r="J14333" s="7"/>
    </row>
    <row r="14334" spans="10:10" ht="15">
      <c r="J14334" s="7"/>
    </row>
    <row r="14335" spans="10:10" ht="15">
      <c r="J14335" s="7"/>
    </row>
    <row r="14336" spans="10:10" ht="15">
      <c r="J14336" s="7"/>
    </row>
    <row r="14337" spans="10:10" ht="15">
      <c r="J14337" s="7"/>
    </row>
    <row r="14338" spans="10:10" ht="15">
      <c r="J14338" s="7"/>
    </row>
    <row r="14339" spans="10:10" ht="15">
      <c r="J14339" s="7"/>
    </row>
    <row r="14340" spans="10:10" ht="15">
      <c r="J14340" s="7"/>
    </row>
    <row r="14341" spans="10:10" ht="15">
      <c r="J14341" s="7"/>
    </row>
    <row r="14342" spans="10:10" ht="15">
      <c r="J14342" s="7"/>
    </row>
    <row r="14343" spans="10:10" ht="15">
      <c r="J14343" s="7"/>
    </row>
    <row r="14344" spans="10:10" ht="15">
      <c r="J14344" s="7"/>
    </row>
    <row r="14345" spans="10:10" ht="15">
      <c r="J14345" s="7"/>
    </row>
    <row r="14346" spans="10:10" ht="15">
      <c r="J14346" s="7"/>
    </row>
    <row r="14347" spans="10:10" ht="15">
      <c r="J14347" s="7"/>
    </row>
    <row r="14348" spans="10:10" ht="15">
      <c r="J14348" s="7"/>
    </row>
    <row r="14349" spans="10:10" ht="15">
      <c r="J14349" s="7"/>
    </row>
    <row r="14350" spans="10:10" ht="15">
      <c r="J14350" s="7"/>
    </row>
    <row r="14351" spans="10:10" ht="15">
      <c r="J14351" s="7"/>
    </row>
    <row r="14352" spans="10:10" ht="15">
      <c r="J14352" s="7"/>
    </row>
    <row r="14353" spans="10:10" ht="15">
      <c r="J14353" s="7"/>
    </row>
    <row r="14354" spans="10:10" ht="15">
      <c r="J14354" s="7"/>
    </row>
    <row r="14355" spans="10:10" ht="15">
      <c r="J14355" s="7"/>
    </row>
    <row r="14356" spans="10:10" ht="15">
      <c r="J14356" s="7"/>
    </row>
    <row r="14357" spans="10:10" ht="15">
      <c r="J14357" s="7"/>
    </row>
    <row r="14358" spans="10:10" ht="15">
      <c r="J14358" s="7"/>
    </row>
    <row r="14359" spans="10:10" ht="15">
      <c r="J14359" s="7"/>
    </row>
    <row r="14360" spans="10:10" ht="15">
      <c r="J14360" s="7"/>
    </row>
    <row r="14361" spans="10:10" ht="15">
      <c r="J14361" s="7"/>
    </row>
    <row r="14362" spans="10:10" ht="15">
      <c r="J14362" s="7"/>
    </row>
    <row r="14363" spans="10:10" ht="15">
      <c r="J14363" s="7"/>
    </row>
    <row r="14364" spans="10:10" ht="15">
      <c r="J14364" s="7"/>
    </row>
    <row r="14365" spans="10:10" ht="15">
      <c r="J14365" s="7"/>
    </row>
    <row r="14366" spans="10:10" ht="15">
      <c r="J14366" s="7"/>
    </row>
    <row r="14367" spans="10:10" ht="15">
      <c r="J14367" s="7"/>
    </row>
    <row r="14368" spans="10:10" ht="15">
      <c r="J14368" s="7"/>
    </row>
    <row r="14369" spans="10:10" ht="15">
      <c r="J14369" s="7"/>
    </row>
    <row r="14370" spans="10:10" ht="15">
      <c r="J14370" s="7"/>
    </row>
    <row r="14371" spans="10:10" ht="15">
      <c r="J14371" s="7"/>
    </row>
    <row r="14372" spans="10:10" ht="15">
      <c r="J14372" s="7"/>
    </row>
    <row r="14373" spans="10:10" ht="15">
      <c r="J14373" s="7"/>
    </row>
    <row r="14374" spans="10:10" ht="15">
      <c r="J14374" s="7"/>
    </row>
    <row r="14375" spans="10:10" ht="15">
      <c r="J14375" s="7"/>
    </row>
    <row r="14376" spans="10:10" ht="15">
      <c r="J14376" s="7"/>
    </row>
    <row r="14377" spans="10:10" ht="15">
      <c r="J14377" s="7"/>
    </row>
    <row r="14378" spans="10:10" ht="15">
      <c r="J14378" s="7"/>
    </row>
    <row r="14379" spans="10:10" ht="15">
      <c r="J14379" s="7"/>
    </row>
    <row r="14380" spans="10:10" ht="15">
      <c r="J14380" s="7"/>
    </row>
    <row r="14381" spans="10:10" ht="15">
      <c r="J14381" s="7"/>
    </row>
    <row r="14382" spans="10:10" ht="15">
      <c r="J14382" s="7"/>
    </row>
    <row r="14383" spans="10:10" ht="15">
      <c r="J14383" s="7"/>
    </row>
    <row r="14384" spans="10:10" ht="15">
      <c r="J14384" s="7"/>
    </row>
    <row r="14385" spans="10:10" ht="15">
      <c r="J14385" s="7"/>
    </row>
    <row r="14386" spans="10:10" ht="15">
      <c r="J14386" s="7"/>
    </row>
    <row r="14387" spans="10:10" ht="15">
      <c r="J14387" s="7"/>
    </row>
    <row r="14388" spans="10:10" ht="15">
      <c r="J14388" s="7"/>
    </row>
    <row r="14389" spans="10:10" ht="15">
      <c r="J14389" s="7"/>
    </row>
    <row r="14390" spans="10:10" ht="15">
      <c r="J14390" s="7"/>
    </row>
    <row r="14391" spans="10:10" ht="15">
      <c r="J14391" s="7"/>
    </row>
    <row r="14392" spans="10:10" ht="15">
      <c r="J14392" s="7"/>
    </row>
    <row r="14393" spans="10:10" ht="15">
      <c r="J14393" s="7"/>
    </row>
    <row r="14394" spans="10:10" ht="15">
      <c r="J14394" s="7"/>
    </row>
    <row r="14395" spans="10:10" ht="15">
      <c r="J14395" s="7"/>
    </row>
    <row r="14396" spans="10:10" ht="15">
      <c r="J14396" s="7"/>
    </row>
    <row r="14397" spans="10:10" ht="15">
      <c r="J14397" s="7"/>
    </row>
    <row r="14398" spans="10:10" ht="15">
      <c r="J14398" s="7"/>
    </row>
    <row r="14399" spans="10:10" ht="15">
      <c r="J14399" s="7"/>
    </row>
    <row r="14400" spans="10:10" ht="15">
      <c r="J14400" s="7"/>
    </row>
    <row r="14401" spans="10:10" ht="15">
      <c r="J14401" s="7"/>
    </row>
    <row r="14402" spans="10:10" ht="15">
      <c r="J14402" s="7"/>
    </row>
    <row r="14403" spans="10:10" ht="15">
      <c r="J14403" s="7"/>
    </row>
    <row r="14404" spans="10:10" ht="15">
      <c r="J14404" s="7"/>
    </row>
    <row r="14405" spans="10:10" ht="15">
      <c r="J14405" s="7"/>
    </row>
    <row r="14406" spans="10:10" ht="15">
      <c r="J14406" s="7"/>
    </row>
    <row r="14407" spans="10:10" ht="15">
      <c r="J14407" s="7"/>
    </row>
    <row r="14408" spans="10:10" ht="15">
      <c r="J14408" s="7"/>
    </row>
    <row r="14409" spans="10:10" ht="15">
      <c r="J14409" s="7"/>
    </row>
    <row r="14410" spans="10:10" ht="15">
      <c r="J14410" s="7"/>
    </row>
    <row r="14411" spans="10:10" ht="15">
      <c r="J14411" s="7"/>
    </row>
    <row r="14412" spans="10:10" ht="15">
      <c r="J14412" s="7"/>
    </row>
    <row r="14413" spans="10:10" ht="15">
      <c r="J14413" s="7"/>
    </row>
    <row r="14414" spans="10:10" ht="15">
      <c r="J14414" s="7"/>
    </row>
    <row r="14415" spans="10:10" ht="15">
      <c r="J14415" s="7"/>
    </row>
    <row r="14416" spans="10:10" ht="15">
      <c r="J14416" s="7"/>
    </row>
    <row r="14417" spans="10:10" ht="15">
      <c r="J14417" s="7"/>
    </row>
    <row r="14418" spans="10:10" ht="15">
      <c r="J14418" s="7"/>
    </row>
    <row r="14419" spans="10:10" ht="15">
      <c r="J14419" s="7"/>
    </row>
    <row r="14420" spans="10:10" ht="15">
      <c r="J14420" s="7"/>
    </row>
    <row r="14421" spans="10:10" ht="15">
      <c r="J14421" s="7"/>
    </row>
    <row r="14422" spans="10:10" ht="15">
      <c r="J14422" s="7"/>
    </row>
    <row r="14423" spans="10:10" ht="15">
      <c r="J14423" s="7"/>
    </row>
    <row r="14424" spans="10:10" ht="15">
      <c r="J14424" s="7"/>
    </row>
    <row r="14425" spans="10:10" ht="15">
      <c r="J14425" s="7"/>
    </row>
    <row r="14426" spans="10:10" ht="15">
      <c r="J14426" s="7"/>
    </row>
    <row r="14427" spans="10:10" ht="15">
      <c r="J14427" s="7"/>
    </row>
    <row r="14428" spans="10:10" ht="15">
      <c r="J14428" s="7"/>
    </row>
    <row r="14429" spans="10:10" ht="15">
      <c r="J14429" s="7"/>
    </row>
    <row r="14430" spans="10:10" ht="15">
      <c r="J14430" s="7"/>
    </row>
    <row r="14431" spans="10:10" ht="15">
      <c r="J14431" s="7"/>
    </row>
    <row r="14432" spans="10:10" ht="15">
      <c r="J14432" s="7"/>
    </row>
    <row r="14433" spans="10:10" ht="15">
      <c r="J14433" s="7"/>
    </row>
    <row r="14434" spans="10:10" ht="15">
      <c r="J14434" s="7"/>
    </row>
    <row r="14435" spans="10:10" ht="15">
      <c r="J14435" s="7"/>
    </row>
    <row r="14436" spans="10:10" ht="15">
      <c r="J14436" s="7"/>
    </row>
    <row r="14437" spans="10:10" ht="15">
      <c r="J14437" s="7"/>
    </row>
    <row r="14438" spans="10:10" ht="15">
      <c r="J14438" s="7"/>
    </row>
    <row r="14439" spans="10:10" ht="15">
      <c r="J14439" s="7"/>
    </row>
    <row r="14440" spans="10:10" ht="15">
      <c r="J14440" s="7"/>
    </row>
    <row r="14441" spans="10:10" ht="15">
      <c r="J14441" s="7"/>
    </row>
    <row r="14442" spans="10:10" ht="15">
      <c r="J14442" s="7"/>
    </row>
    <row r="14443" spans="10:10" ht="15">
      <c r="J14443" s="7"/>
    </row>
    <row r="14444" spans="10:10" ht="15">
      <c r="J14444" s="7"/>
    </row>
    <row r="14445" spans="10:10" ht="15">
      <c r="J14445" s="7"/>
    </row>
    <row r="14446" spans="10:10" ht="15">
      <c r="J14446" s="7"/>
    </row>
    <row r="14447" spans="10:10" ht="15">
      <c r="J14447" s="7"/>
    </row>
    <row r="14448" spans="10:10" ht="15">
      <c r="J14448" s="7"/>
    </row>
    <row r="14449" spans="10:10" ht="15">
      <c r="J14449" s="7"/>
    </row>
    <row r="14450" spans="10:10" ht="15">
      <c r="J14450" s="7"/>
    </row>
    <row r="14451" spans="10:10" ht="15">
      <c r="J14451" s="7"/>
    </row>
    <row r="14452" spans="10:10" ht="15">
      <c r="J14452" s="7"/>
    </row>
    <row r="14453" spans="10:10" ht="15">
      <c r="J14453" s="7"/>
    </row>
    <row r="14454" spans="10:10" ht="15">
      <c r="J14454" s="7"/>
    </row>
    <row r="14455" spans="10:10" ht="15">
      <c r="J14455" s="7"/>
    </row>
    <row r="14456" spans="10:10" ht="15">
      <c r="J14456" s="7"/>
    </row>
    <row r="14457" spans="10:10" ht="15">
      <c r="J14457" s="7"/>
    </row>
    <row r="14458" spans="10:10" ht="15">
      <c r="J14458" s="7"/>
    </row>
    <row r="14459" spans="10:10" ht="15">
      <c r="J14459" s="7"/>
    </row>
    <row r="14460" spans="10:10" ht="15">
      <c r="J14460" s="7"/>
    </row>
    <row r="14461" spans="10:10" ht="15">
      <c r="J14461" s="7"/>
    </row>
    <row r="14462" spans="10:10" ht="15">
      <c r="J14462" s="7"/>
    </row>
    <row r="14463" spans="10:10" ht="15">
      <c r="J14463" s="7"/>
    </row>
    <row r="14464" spans="10:10" ht="15">
      <c r="J14464" s="7"/>
    </row>
    <row r="14465" spans="10:10" ht="15">
      <c r="J14465" s="7"/>
    </row>
    <row r="14466" spans="10:10" ht="15">
      <c r="J14466" s="7"/>
    </row>
    <row r="14467" spans="10:10" ht="15">
      <c r="J14467" s="7"/>
    </row>
    <row r="14468" spans="10:10" ht="15">
      <c r="J14468" s="7"/>
    </row>
    <row r="14469" spans="10:10" ht="15">
      <c r="J14469" s="7"/>
    </row>
    <row r="14470" spans="10:10" ht="15">
      <c r="J14470" s="7"/>
    </row>
    <row r="14471" spans="10:10" ht="15">
      <c r="J14471" s="7"/>
    </row>
    <row r="14472" spans="10:10" ht="15">
      <c r="J14472" s="7"/>
    </row>
    <row r="14473" spans="10:10" ht="15">
      <c r="J14473" s="7"/>
    </row>
    <row r="14474" spans="10:10" ht="15">
      <c r="J14474" s="7"/>
    </row>
    <row r="14475" spans="10:10" ht="15">
      <c r="J14475" s="7"/>
    </row>
    <row r="14476" spans="10:10" ht="15">
      <c r="J14476" s="7"/>
    </row>
    <row r="14477" spans="10:10" ht="15">
      <c r="J14477" s="7"/>
    </row>
    <row r="14478" spans="10:10" ht="15">
      <c r="J14478" s="7"/>
    </row>
    <row r="14479" spans="10:10" ht="15">
      <c r="J14479" s="7"/>
    </row>
    <row r="14480" spans="10:10" ht="15">
      <c r="J14480" s="7"/>
    </row>
    <row r="14481" spans="10:10" ht="15">
      <c r="J14481" s="7"/>
    </row>
    <row r="14482" spans="10:10" ht="15">
      <c r="J14482" s="7"/>
    </row>
    <row r="14483" spans="10:10" ht="15">
      <c r="J14483" s="7"/>
    </row>
    <row r="14484" spans="10:10" ht="15">
      <c r="J14484" s="7"/>
    </row>
    <row r="14485" spans="10:10" ht="15">
      <c r="J14485" s="7"/>
    </row>
    <row r="14486" spans="10:10" ht="15">
      <c r="J14486" s="7"/>
    </row>
    <row r="14487" spans="10:10" ht="15">
      <c r="J14487" s="7"/>
    </row>
    <row r="14488" spans="10:10" ht="15">
      <c r="J14488" s="7"/>
    </row>
    <row r="14489" spans="10:10" ht="15">
      <c r="J14489" s="7"/>
    </row>
    <row r="14490" spans="10:10" ht="15">
      <c r="J14490" s="7"/>
    </row>
    <row r="14491" spans="10:10" ht="15">
      <c r="J14491" s="7"/>
    </row>
    <row r="14492" spans="10:10" ht="15">
      <c r="J14492" s="7"/>
    </row>
    <row r="14493" spans="10:10" ht="15">
      <c r="J14493" s="7"/>
    </row>
    <row r="14494" spans="10:10" ht="15">
      <c r="J14494" s="7"/>
    </row>
    <row r="14495" spans="10:10" ht="15">
      <c r="J14495" s="7"/>
    </row>
    <row r="14496" spans="10:10" ht="15">
      <c r="J14496" s="7"/>
    </row>
    <row r="14497" spans="10:10" ht="15">
      <c r="J14497" s="7"/>
    </row>
    <row r="14498" spans="10:10" ht="15">
      <c r="J14498" s="7"/>
    </row>
    <row r="14499" spans="10:10" ht="15">
      <c r="J14499" s="7"/>
    </row>
    <row r="14500" spans="10:10" ht="15">
      <c r="J14500" s="7"/>
    </row>
    <row r="14501" spans="10:10" ht="15">
      <c r="J14501" s="7"/>
    </row>
    <row r="14502" spans="10:10" ht="15">
      <c r="J14502" s="7"/>
    </row>
    <row r="14503" spans="10:10" ht="15">
      <c r="J14503" s="7"/>
    </row>
    <row r="14504" spans="10:10" ht="15">
      <c r="J14504" s="7"/>
    </row>
    <row r="14505" spans="10:10" ht="15">
      <c r="J14505" s="7"/>
    </row>
    <row r="14506" spans="10:10" ht="15">
      <c r="J14506" s="7"/>
    </row>
    <row r="14507" spans="10:10" ht="15">
      <c r="J14507" s="7"/>
    </row>
    <row r="14508" spans="10:10" ht="15">
      <c r="J14508" s="7"/>
    </row>
    <row r="14509" spans="10:10" ht="15">
      <c r="J14509" s="7"/>
    </row>
    <row r="14510" spans="10:10" ht="15">
      <c r="J14510" s="7"/>
    </row>
    <row r="14511" spans="10:10" ht="15">
      <c r="J14511" s="7"/>
    </row>
    <row r="14512" spans="10:10" ht="15">
      <c r="J14512" s="7"/>
    </row>
    <row r="14513" spans="10:10" ht="15">
      <c r="J14513" s="7"/>
    </row>
    <row r="14514" spans="10:10" ht="15">
      <c r="J14514" s="7"/>
    </row>
    <row r="14515" spans="10:10" ht="15">
      <c r="J14515" s="7"/>
    </row>
    <row r="14516" spans="10:10" ht="15">
      <c r="J14516" s="7"/>
    </row>
    <row r="14517" spans="10:10" ht="15">
      <c r="J14517" s="7"/>
    </row>
    <row r="14518" spans="10:10" ht="15">
      <c r="J14518" s="7"/>
    </row>
    <row r="14519" spans="10:10" ht="15">
      <c r="J14519" s="7"/>
    </row>
    <row r="14520" spans="10:10" ht="15">
      <c r="J14520" s="7"/>
    </row>
    <row r="14521" spans="10:10" ht="15">
      <c r="J14521" s="7"/>
    </row>
    <row r="14522" spans="10:10" ht="15">
      <c r="J14522" s="7"/>
    </row>
    <row r="14523" spans="10:10" ht="15">
      <c r="J14523" s="7"/>
    </row>
    <row r="14524" spans="10:10" ht="15">
      <c r="J14524" s="7"/>
    </row>
    <row r="14525" spans="10:10" ht="15">
      <c r="J14525" s="7"/>
    </row>
    <row r="14526" spans="10:10" ht="15">
      <c r="J14526" s="7"/>
    </row>
    <row r="14527" spans="10:10" ht="15">
      <c r="J14527" s="7"/>
    </row>
    <row r="14528" spans="10:10" ht="15">
      <c r="J14528" s="7"/>
    </row>
    <row r="14529" spans="10:10" ht="15">
      <c r="J14529" s="7"/>
    </row>
    <row r="14530" spans="10:10" ht="15">
      <c r="J14530" s="7"/>
    </row>
    <row r="14531" spans="10:10" ht="15">
      <c r="J14531" s="7"/>
    </row>
    <row r="14532" spans="10:10" ht="15">
      <c r="J14532" s="7"/>
    </row>
    <row r="14533" spans="10:10" ht="15">
      <c r="J14533" s="7"/>
    </row>
    <row r="14534" spans="10:10" ht="15">
      <c r="J14534" s="7"/>
    </row>
    <row r="14535" spans="10:10" ht="15">
      <c r="J14535" s="7"/>
    </row>
    <row r="14536" spans="10:10" ht="15">
      <c r="J14536" s="7"/>
    </row>
    <row r="14537" spans="10:10" ht="15">
      <c r="J14537" s="7"/>
    </row>
    <row r="14538" spans="10:10" ht="15">
      <c r="J14538" s="7"/>
    </row>
    <row r="14539" spans="10:10" ht="15">
      <c r="J14539" s="7"/>
    </row>
    <row r="14540" spans="10:10" ht="15">
      <c r="J14540" s="7"/>
    </row>
    <row r="14541" spans="10:10" ht="15">
      <c r="J14541" s="7"/>
    </row>
    <row r="14542" spans="10:10" ht="15">
      <c r="J14542" s="7"/>
    </row>
    <row r="14543" spans="10:10" ht="15">
      <c r="J14543" s="7"/>
    </row>
    <row r="14544" spans="10:10" ht="15">
      <c r="J14544" s="7"/>
    </row>
    <row r="14545" spans="10:10" ht="15">
      <c r="J14545" s="7"/>
    </row>
    <row r="14546" spans="10:10" ht="15">
      <c r="J14546" s="7"/>
    </row>
    <row r="14547" spans="10:10" ht="15">
      <c r="J14547" s="7"/>
    </row>
    <row r="14548" spans="10:10" ht="15">
      <c r="J14548" s="7"/>
    </row>
    <row r="14549" spans="10:10" ht="15">
      <c r="J14549" s="7"/>
    </row>
    <row r="14550" spans="10:10" ht="15">
      <c r="J14550" s="7"/>
    </row>
    <row r="14551" spans="10:10" ht="15">
      <c r="J14551" s="7"/>
    </row>
    <row r="14552" spans="10:10" ht="15">
      <c r="J14552" s="7"/>
    </row>
    <row r="14553" spans="10:10" ht="15">
      <c r="J14553" s="7"/>
    </row>
    <row r="14554" spans="10:10" ht="15">
      <c r="J14554" s="7"/>
    </row>
    <row r="14555" spans="10:10" ht="15">
      <c r="J14555" s="7"/>
    </row>
    <row r="14556" spans="10:10" ht="15">
      <c r="J14556" s="7"/>
    </row>
    <row r="14557" spans="10:10" ht="15">
      <c r="J14557" s="7"/>
    </row>
    <row r="14558" spans="10:10" ht="15">
      <c r="J14558" s="7"/>
    </row>
    <row r="14559" spans="10:10" ht="15">
      <c r="J14559" s="7"/>
    </row>
    <row r="14560" spans="10:10" ht="15">
      <c r="J14560" s="7"/>
    </row>
    <row r="14561" spans="10:10" ht="15">
      <c r="J14561" s="7"/>
    </row>
    <row r="14562" spans="10:10" ht="15">
      <c r="J14562" s="7"/>
    </row>
    <row r="14563" spans="10:10" ht="15">
      <c r="J14563" s="7"/>
    </row>
    <row r="14564" spans="10:10" ht="15">
      <c r="J14564" s="7"/>
    </row>
    <row r="14565" spans="10:10" ht="15">
      <c r="J14565" s="7"/>
    </row>
    <row r="14566" spans="10:10" ht="15">
      <c r="J14566" s="7"/>
    </row>
    <row r="14567" spans="10:10" ht="15">
      <c r="J14567" s="7"/>
    </row>
    <row r="14568" spans="10:10" ht="15">
      <c r="J14568" s="7"/>
    </row>
    <row r="14569" spans="10:10" ht="15">
      <c r="J14569" s="7"/>
    </row>
    <row r="14570" spans="10:10" ht="15">
      <c r="J14570" s="7"/>
    </row>
    <row r="14571" spans="10:10" ht="15">
      <c r="J14571" s="7"/>
    </row>
    <row r="14572" spans="10:10" ht="15">
      <c r="J14572" s="7"/>
    </row>
    <row r="14573" spans="10:10" ht="15">
      <c r="J14573" s="7"/>
    </row>
    <row r="14574" spans="10:10" ht="15">
      <c r="J14574" s="7"/>
    </row>
    <row r="14575" spans="10:10" ht="15">
      <c r="J14575" s="7"/>
    </row>
    <row r="14576" spans="10:10" ht="15">
      <c r="J14576" s="7"/>
    </row>
    <row r="14577" spans="10:10" ht="15">
      <c r="J14577" s="7"/>
    </row>
    <row r="14578" spans="10:10" ht="15">
      <c r="J14578" s="7"/>
    </row>
    <row r="14579" spans="10:10" ht="15">
      <c r="J14579" s="7"/>
    </row>
    <row r="14580" spans="10:10" ht="15">
      <c r="J14580" s="7"/>
    </row>
    <row r="14581" spans="10:10" ht="15">
      <c r="J14581" s="7"/>
    </row>
    <row r="14582" spans="10:10" ht="15">
      <c r="J14582" s="7"/>
    </row>
    <row r="14583" spans="10:10" ht="15">
      <c r="J14583" s="7"/>
    </row>
    <row r="14584" spans="10:10" ht="15">
      <c r="J14584" s="7"/>
    </row>
    <row r="14585" spans="10:10" ht="15">
      <c r="J14585" s="7"/>
    </row>
    <row r="14586" spans="10:10" ht="15">
      <c r="J14586" s="7"/>
    </row>
    <row r="14587" spans="10:10" ht="15">
      <c r="J14587" s="7"/>
    </row>
    <row r="14588" spans="10:10" ht="15">
      <c r="J14588" s="7"/>
    </row>
    <row r="14589" spans="10:10" ht="15">
      <c r="J14589" s="7"/>
    </row>
    <row r="14590" spans="10:10" ht="15">
      <c r="J14590" s="7"/>
    </row>
    <row r="14591" spans="10:10" ht="15">
      <c r="J14591" s="7"/>
    </row>
    <row r="14592" spans="10:10" ht="15">
      <c r="J14592" s="7"/>
    </row>
    <row r="14593" spans="10:10" ht="15">
      <c r="J14593" s="7"/>
    </row>
    <row r="14594" spans="10:10" ht="15">
      <c r="J14594" s="7"/>
    </row>
    <row r="14595" spans="10:10" ht="15">
      <c r="J14595" s="7"/>
    </row>
    <row r="14596" spans="10:10" ht="15">
      <c r="J14596" s="7"/>
    </row>
    <row r="14597" spans="10:10" ht="15">
      <c r="J14597" s="7"/>
    </row>
    <row r="14598" spans="10:10" ht="15">
      <c r="J14598" s="7"/>
    </row>
    <row r="14599" spans="10:10" ht="15">
      <c r="J14599" s="7"/>
    </row>
    <row r="14600" spans="10:10" ht="15">
      <c r="J14600" s="7"/>
    </row>
    <row r="14601" spans="10:10" ht="15">
      <c r="J14601" s="7"/>
    </row>
    <row r="14602" spans="10:10" ht="15">
      <c r="J14602" s="7"/>
    </row>
    <row r="14603" spans="10:10" ht="15">
      <c r="J14603" s="7"/>
    </row>
    <row r="14604" spans="10:10" ht="15">
      <c r="J14604" s="7"/>
    </row>
    <row r="14605" spans="10:10" ht="15">
      <c r="J14605" s="7"/>
    </row>
    <row r="14606" spans="10:10" ht="15">
      <c r="J14606" s="7"/>
    </row>
    <row r="14607" spans="10:10" ht="15">
      <c r="J14607" s="7"/>
    </row>
    <row r="14608" spans="10:10" ht="15">
      <c r="J14608" s="7"/>
    </row>
    <row r="14609" spans="10:10" ht="15">
      <c r="J14609" s="7"/>
    </row>
    <row r="14610" spans="10:10" ht="15">
      <c r="J14610" s="7"/>
    </row>
    <row r="14611" spans="10:10" ht="15">
      <c r="J14611" s="7"/>
    </row>
    <row r="14612" spans="10:10" ht="15">
      <c r="J14612" s="7"/>
    </row>
    <row r="14613" spans="10:10" ht="15">
      <c r="J14613" s="7"/>
    </row>
    <row r="14614" spans="10:10" ht="15">
      <c r="J14614" s="7"/>
    </row>
    <row r="14615" spans="10:10" ht="15">
      <c r="J14615" s="7"/>
    </row>
    <row r="14616" spans="10:10" ht="15">
      <c r="J14616" s="7"/>
    </row>
    <row r="14617" spans="10:10" ht="15">
      <c r="J14617" s="7"/>
    </row>
    <row r="14618" spans="10:10" ht="15">
      <c r="J14618" s="7"/>
    </row>
    <row r="14619" spans="10:10" ht="15">
      <c r="J14619" s="7"/>
    </row>
    <row r="14620" spans="10:10" ht="15">
      <c r="J14620" s="7"/>
    </row>
    <row r="14621" spans="10:10" ht="15">
      <c r="J14621" s="7"/>
    </row>
    <row r="14622" spans="10:10" ht="15">
      <c r="J14622" s="7"/>
    </row>
    <row r="14623" spans="10:10" ht="15">
      <c r="J14623" s="7"/>
    </row>
    <row r="14624" spans="10:10" ht="15">
      <c r="J14624" s="7"/>
    </row>
    <row r="14625" spans="10:10" ht="15">
      <c r="J14625" s="7"/>
    </row>
    <row r="14626" spans="10:10" ht="15">
      <c r="J14626" s="7"/>
    </row>
    <row r="14627" spans="10:10" ht="15">
      <c r="J14627" s="7"/>
    </row>
    <row r="14628" spans="10:10" ht="15">
      <c r="J14628" s="7"/>
    </row>
    <row r="14629" spans="10:10" ht="15">
      <c r="J14629" s="7"/>
    </row>
    <row r="14630" spans="10:10" ht="15">
      <c r="J14630" s="7"/>
    </row>
    <row r="14631" spans="10:10" ht="15">
      <c r="J14631" s="7"/>
    </row>
    <row r="14632" spans="10:10" ht="15">
      <c r="J14632" s="7"/>
    </row>
    <row r="14633" spans="10:10" ht="15">
      <c r="J14633" s="7"/>
    </row>
    <row r="14634" spans="10:10" ht="15">
      <c r="J14634" s="7"/>
    </row>
    <row r="14635" spans="10:10" ht="15">
      <c r="J14635" s="7"/>
    </row>
    <row r="14636" spans="10:10" ht="15">
      <c r="J14636" s="7"/>
    </row>
    <row r="14637" spans="10:10" ht="15">
      <c r="J14637" s="7"/>
    </row>
    <row r="14638" spans="10:10" ht="15">
      <c r="J14638" s="7"/>
    </row>
    <row r="14639" spans="10:10" ht="15">
      <c r="J14639" s="7"/>
    </row>
    <row r="14640" spans="10:10" ht="15">
      <c r="J14640" s="7"/>
    </row>
    <row r="14641" spans="10:10" ht="15">
      <c r="J14641" s="7"/>
    </row>
    <row r="14642" spans="10:10" ht="15">
      <c r="J14642" s="7"/>
    </row>
    <row r="14643" spans="10:10" ht="15">
      <c r="J14643" s="7"/>
    </row>
    <row r="14644" spans="10:10" ht="15">
      <c r="J14644" s="7"/>
    </row>
    <row r="14645" spans="10:10" ht="15">
      <c r="J14645" s="7"/>
    </row>
    <row r="14646" spans="10:10" ht="15">
      <c r="J14646" s="7"/>
    </row>
    <row r="14647" spans="10:10" ht="15">
      <c r="J14647" s="7"/>
    </row>
    <row r="14648" spans="10:10" ht="15">
      <c r="J14648" s="7"/>
    </row>
    <row r="14649" spans="10:10" ht="15">
      <c r="J14649" s="7"/>
    </row>
    <row r="14650" spans="10:10" ht="15">
      <c r="J14650" s="7"/>
    </row>
    <row r="14651" spans="10:10" ht="15">
      <c r="J14651" s="7"/>
    </row>
    <row r="14652" spans="10:10" ht="15">
      <c r="J14652" s="7"/>
    </row>
    <row r="14653" spans="10:10" ht="15">
      <c r="J14653" s="7"/>
    </row>
    <row r="14654" spans="10:10" ht="15">
      <c r="J14654" s="7"/>
    </row>
    <row r="14655" spans="10:10" ht="15">
      <c r="J14655" s="7"/>
    </row>
    <row r="14656" spans="10:10" ht="15">
      <c r="J14656" s="7"/>
    </row>
    <row r="14657" spans="10:10" ht="15">
      <c r="J14657" s="7"/>
    </row>
    <row r="14658" spans="10:10" ht="15">
      <c r="J14658" s="7"/>
    </row>
    <row r="14659" spans="10:10" ht="15">
      <c r="J14659" s="7"/>
    </row>
    <row r="14660" spans="10:10" ht="15">
      <c r="J14660" s="7"/>
    </row>
    <row r="14661" spans="10:10" ht="15">
      <c r="J14661" s="7"/>
    </row>
    <row r="14662" spans="10:10" ht="15">
      <c r="J14662" s="7"/>
    </row>
    <row r="14663" spans="10:10" ht="15">
      <c r="J14663" s="7"/>
    </row>
    <row r="14664" spans="10:10" ht="15">
      <c r="J14664" s="7"/>
    </row>
    <row r="14665" spans="10:10" ht="15">
      <c r="J14665" s="7"/>
    </row>
    <row r="14666" spans="10:10" ht="15">
      <c r="J14666" s="7"/>
    </row>
    <row r="14667" spans="10:10" ht="15">
      <c r="J14667" s="7"/>
    </row>
    <row r="14668" spans="10:10" ht="15">
      <c r="J14668" s="7"/>
    </row>
    <row r="14669" spans="10:10" ht="15">
      <c r="J14669" s="7"/>
    </row>
    <row r="14670" spans="10:10" ht="15">
      <c r="J14670" s="7"/>
    </row>
    <row r="14671" spans="10:10" ht="15">
      <c r="J14671" s="7"/>
    </row>
    <row r="14672" spans="10:10" ht="15">
      <c r="J14672" s="7"/>
    </row>
    <row r="14673" spans="10:10" ht="15">
      <c r="J14673" s="7"/>
    </row>
    <row r="14674" spans="10:10" ht="15">
      <c r="J14674" s="7"/>
    </row>
    <row r="14675" spans="10:10" ht="15">
      <c r="J14675" s="7"/>
    </row>
    <row r="14676" spans="10:10" ht="15">
      <c r="J14676" s="7"/>
    </row>
    <row r="14677" spans="10:10" ht="15">
      <c r="J14677" s="7"/>
    </row>
    <row r="14678" spans="10:10" ht="15">
      <c r="J14678" s="7"/>
    </row>
    <row r="14679" spans="10:10" ht="15">
      <c r="J14679" s="7"/>
    </row>
    <row r="14680" spans="10:10" ht="15">
      <c r="J14680" s="7"/>
    </row>
    <row r="14681" spans="10:10" ht="15">
      <c r="J14681" s="7"/>
    </row>
    <row r="14682" spans="10:10" ht="15">
      <c r="J14682" s="7"/>
    </row>
    <row r="14683" spans="10:10" ht="15">
      <c r="J14683" s="7"/>
    </row>
    <row r="14684" spans="10:10" ht="15">
      <c r="J14684" s="7"/>
    </row>
    <row r="14685" spans="10:10" ht="15">
      <c r="J14685" s="7"/>
    </row>
    <row r="14686" spans="10:10" ht="15">
      <c r="J14686" s="7"/>
    </row>
    <row r="14687" spans="10:10" ht="15">
      <c r="J14687" s="7"/>
    </row>
    <row r="14688" spans="10:10" ht="15">
      <c r="J14688" s="7"/>
    </row>
    <row r="14689" spans="10:10" ht="15">
      <c r="J14689" s="7"/>
    </row>
    <row r="14690" spans="10:10" ht="15">
      <c r="J14690" s="7"/>
    </row>
    <row r="14691" spans="10:10" ht="15">
      <c r="J14691" s="7"/>
    </row>
    <row r="14692" spans="10:10" ht="15">
      <c r="J14692" s="7"/>
    </row>
    <row r="14693" spans="10:10" ht="15">
      <c r="J14693" s="7"/>
    </row>
    <row r="14694" spans="10:10" ht="15">
      <c r="J14694" s="7"/>
    </row>
    <row r="14695" spans="10:10" ht="15">
      <c r="J14695" s="7"/>
    </row>
    <row r="14696" spans="10:10" ht="15">
      <c r="J14696" s="7"/>
    </row>
    <row r="14697" spans="10:10" ht="15">
      <c r="J14697" s="7"/>
    </row>
    <row r="14698" spans="10:10" ht="15">
      <c r="J14698" s="7"/>
    </row>
    <row r="14699" spans="10:10" ht="15">
      <c r="J14699" s="7"/>
    </row>
    <row r="14700" spans="10:10" ht="15">
      <c r="J14700" s="7"/>
    </row>
    <row r="14701" spans="10:10" ht="15">
      <c r="J14701" s="7"/>
    </row>
    <row r="14702" spans="10:10" ht="15">
      <c r="J14702" s="7"/>
    </row>
    <row r="14703" spans="10:10" ht="15">
      <c r="J14703" s="7"/>
    </row>
    <row r="14704" spans="10:10" ht="15">
      <c r="J14704" s="7"/>
    </row>
    <row r="14705" spans="10:10" ht="15">
      <c r="J14705" s="7"/>
    </row>
    <row r="14706" spans="10:10" ht="15">
      <c r="J14706" s="7"/>
    </row>
    <row r="14707" spans="10:10" ht="15">
      <c r="J14707" s="7"/>
    </row>
    <row r="14708" spans="10:10" ht="15">
      <c r="J14708" s="7"/>
    </row>
    <row r="14709" spans="10:10" ht="15">
      <c r="J14709" s="7"/>
    </row>
    <row r="14710" spans="10:10" ht="15">
      <c r="J14710" s="7"/>
    </row>
    <row r="14711" spans="10:10" ht="15">
      <c r="J14711" s="7"/>
    </row>
    <row r="14712" spans="10:10" ht="15">
      <c r="J14712" s="7"/>
    </row>
    <row r="14713" spans="10:10" ht="15">
      <c r="J14713" s="7"/>
    </row>
    <row r="14714" spans="10:10" ht="15">
      <c r="J14714" s="7"/>
    </row>
    <row r="14715" spans="10:10" ht="15">
      <c r="J14715" s="7"/>
    </row>
    <row r="14716" spans="10:10" ht="15">
      <c r="J14716" s="7"/>
    </row>
    <row r="14717" spans="10:10" ht="15">
      <c r="J14717" s="7"/>
    </row>
    <row r="14718" spans="10:10" ht="15">
      <c r="J14718" s="7"/>
    </row>
    <row r="14719" spans="10:10" ht="15">
      <c r="J14719" s="7"/>
    </row>
    <row r="14720" spans="10:10" ht="15">
      <c r="J14720" s="7"/>
    </row>
    <row r="14721" spans="10:10" ht="15">
      <c r="J14721" s="7"/>
    </row>
    <row r="14722" spans="10:10" ht="15">
      <c r="J14722" s="7"/>
    </row>
    <row r="14723" spans="10:10" ht="15">
      <c r="J14723" s="7"/>
    </row>
    <row r="14724" spans="10:10" ht="15">
      <c r="J14724" s="7"/>
    </row>
    <row r="14725" spans="10:10" ht="15">
      <c r="J14725" s="7"/>
    </row>
    <row r="14726" spans="10:10" ht="15">
      <c r="J14726" s="7"/>
    </row>
    <row r="14727" spans="10:10" ht="15">
      <c r="J14727" s="7"/>
    </row>
    <row r="14728" spans="10:10" ht="15">
      <c r="J14728" s="7"/>
    </row>
    <row r="14729" spans="10:10" ht="15">
      <c r="J14729" s="7"/>
    </row>
    <row r="14730" spans="10:10" ht="15">
      <c r="J14730" s="7"/>
    </row>
    <row r="14731" spans="10:10" ht="15">
      <c r="J14731" s="7"/>
    </row>
    <row r="14732" spans="10:10" ht="15">
      <c r="J14732" s="7"/>
    </row>
    <row r="14733" spans="10:10" ht="15">
      <c r="J14733" s="7"/>
    </row>
    <row r="14734" spans="10:10" ht="15">
      <c r="J14734" s="7"/>
    </row>
    <row r="14735" spans="10:10" ht="15">
      <c r="J14735" s="7"/>
    </row>
    <row r="14736" spans="10:10" ht="15">
      <c r="J14736" s="7"/>
    </row>
    <row r="14737" spans="10:10" ht="15">
      <c r="J14737" s="7"/>
    </row>
    <row r="14738" spans="10:10" ht="15">
      <c r="J14738" s="7"/>
    </row>
    <row r="14739" spans="10:10" ht="15">
      <c r="J14739" s="7"/>
    </row>
    <row r="14740" spans="10:10" ht="15">
      <c r="J14740" s="7"/>
    </row>
    <row r="14741" spans="10:10" ht="15">
      <c r="J14741" s="7"/>
    </row>
    <row r="14742" spans="10:10" ht="15">
      <c r="J14742" s="7"/>
    </row>
    <row r="14743" spans="10:10" ht="15">
      <c r="J14743" s="7"/>
    </row>
    <row r="14744" spans="10:10" ht="15">
      <c r="J14744" s="7"/>
    </row>
    <row r="14745" spans="10:10" ht="15">
      <c r="J14745" s="7"/>
    </row>
    <row r="14746" spans="10:10" ht="15">
      <c r="J14746" s="7"/>
    </row>
    <row r="14747" spans="10:10" ht="15">
      <c r="J14747" s="7"/>
    </row>
    <row r="14748" spans="10:10" ht="15">
      <c r="J14748" s="7"/>
    </row>
    <row r="14749" spans="10:10" ht="15">
      <c r="J14749" s="7"/>
    </row>
    <row r="14750" spans="10:10" ht="15">
      <c r="J14750" s="7"/>
    </row>
    <row r="14751" spans="10:10" ht="15">
      <c r="J14751" s="7"/>
    </row>
    <row r="14752" spans="10:10" ht="15">
      <c r="J14752" s="7"/>
    </row>
    <row r="14753" spans="10:10" ht="15">
      <c r="J14753" s="7"/>
    </row>
    <row r="14754" spans="10:10" ht="15">
      <c r="J14754" s="7"/>
    </row>
    <row r="14755" spans="10:10" ht="15">
      <c r="J14755" s="7"/>
    </row>
    <row r="14756" spans="10:10" ht="15">
      <c r="J14756" s="7"/>
    </row>
    <row r="14757" spans="10:10" ht="15">
      <c r="J14757" s="7"/>
    </row>
    <row r="14758" spans="10:10" ht="15">
      <c r="J14758" s="7"/>
    </row>
    <row r="14759" spans="10:10" ht="15">
      <c r="J14759" s="7"/>
    </row>
    <row r="14760" spans="10:10" ht="15">
      <c r="J14760" s="7"/>
    </row>
    <row r="14761" spans="10:10" ht="15">
      <c r="J14761" s="7"/>
    </row>
    <row r="14762" spans="10:10" ht="15">
      <c r="J14762" s="7"/>
    </row>
    <row r="14763" spans="10:10" ht="15">
      <c r="J14763" s="7"/>
    </row>
    <row r="14764" spans="10:10" ht="15">
      <c r="J14764" s="7"/>
    </row>
    <row r="14765" spans="10:10" ht="15">
      <c r="J14765" s="7"/>
    </row>
    <row r="14766" spans="10:10" ht="15">
      <c r="J14766" s="7"/>
    </row>
    <row r="14767" spans="10:10" ht="15">
      <c r="J14767" s="7"/>
    </row>
    <row r="14768" spans="10:10" ht="15">
      <c r="J14768" s="7"/>
    </row>
    <row r="14769" spans="10:10" ht="15">
      <c r="J14769" s="7"/>
    </row>
    <row r="14770" spans="10:10" ht="15">
      <c r="J14770" s="7"/>
    </row>
    <row r="14771" spans="10:10" ht="15">
      <c r="J14771" s="7"/>
    </row>
    <row r="14772" spans="10:10" ht="15">
      <c r="J14772" s="7"/>
    </row>
    <row r="14773" spans="10:10" ht="15">
      <c r="J14773" s="7"/>
    </row>
    <row r="14774" spans="10:10" ht="15">
      <c r="J14774" s="7"/>
    </row>
    <row r="14775" spans="10:10" ht="15">
      <c r="J14775" s="7"/>
    </row>
    <row r="14776" spans="10:10" ht="15">
      <c r="J14776" s="7"/>
    </row>
    <row r="14777" spans="10:10" ht="15">
      <c r="J14777" s="7"/>
    </row>
    <row r="14778" spans="10:10" ht="15">
      <c r="J14778" s="7"/>
    </row>
    <row r="14779" spans="10:10" ht="15">
      <c r="J14779" s="7"/>
    </row>
    <row r="14780" spans="10:10" ht="15">
      <c r="J14780" s="7"/>
    </row>
    <row r="14781" spans="10:10" ht="15">
      <c r="J14781" s="7"/>
    </row>
    <row r="14782" spans="10:10" ht="15">
      <c r="J14782" s="7"/>
    </row>
    <row r="14783" spans="10:10" ht="15">
      <c r="J14783" s="7"/>
    </row>
    <row r="14784" spans="10:10" ht="15">
      <c r="J14784" s="7"/>
    </row>
    <row r="14785" spans="10:10" ht="15">
      <c r="J14785" s="7"/>
    </row>
    <row r="14786" spans="10:10" ht="15">
      <c r="J14786" s="7"/>
    </row>
    <row r="14787" spans="10:10" ht="15">
      <c r="J14787" s="7"/>
    </row>
    <row r="14788" spans="10:10" ht="15">
      <c r="J14788" s="7"/>
    </row>
    <row r="14789" spans="10:10" ht="15">
      <c r="J14789" s="7"/>
    </row>
    <row r="14790" spans="10:10" ht="15">
      <c r="J14790" s="7"/>
    </row>
    <row r="14791" spans="10:10" ht="15">
      <c r="J14791" s="7"/>
    </row>
    <row r="14792" spans="10:10" ht="15">
      <c r="J14792" s="7"/>
    </row>
    <row r="14793" spans="10:10" ht="15">
      <c r="J14793" s="7"/>
    </row>
    <row r="14794" spans="10:10" ht="15">
      <c r="J14794" s="7"/>
    </row>
    <row r="14795" spans="10:10" ht="15">
      <c r="J14795" s="7"/>
    </row>
    <row r="14796" spans="10:10" ht="15">
      <c r="J14796" s="7"/>
    </row>
    <row r="14797" spans="10:10" ht="15">
      <c r="J14797" s="7"/>
    </row>
    <row r="14798" spans="10:10" ht="15">
      <c r="J14798" s="7"/>
    </row>
    <row r="14799" spans="10:10" ht="15">
      <c r="J14799" s="7"/>
    </row>
    <row r="14800" spans="10:10" ht="15">
      <c r="J14800" s="7"/>
    </row>
    <row r="14801" spans="10:10" ht="15">
      <c r="J14801" s="7"/>
    </row>
    <row r="14802" spans="10:10" ht="15">
      <c r="J14802" s="7"/>
    </row>
    <row r="14803" spans="10:10" ht="15">
      <c r="J14803" s="7"/>
    </row>
    <row r="14804" spans="10:10" ht="15">
      <c r="J14804" s="7"/>
    </row>
    <row r="14805" spans="10:10" ht="15">
      <c r="J14805" s="7"/>
    </row>
    <row r="14806" spans="10:10" ht="15">
      <c r="J14806" s="7"/>
    </row>
    <row r="14807" spans="10:10" ht="15">
      <c r="J14807" s="7"/>
    </row>
    <row r="14808" spans="10:10" ht="15">
      <c r="J14808" s="7"/>
    </row>
    <row r="14809" spans="10:10" ht="15">
      <c r="J14809" s="7"/>
    </row>
    <row r="14810" spans="10:10" ht="15">
      <c r="J14810" s="7"/>
    </row>
    <row r="14811" spans="10:10" ht="15">
      <c r="J14811" s="7"/>
    </row>
    <row r="14812" spans="10:10" ht="15">
      <c r="J14812" s="7"/>
    </row>
    <row r="14813" spans="10:10" ht="15">
      <c r="J14813" s="7"/>
    </row>
    <row r="14814" spans="10:10" ht="15">
      <c r="J14814" s="7"/>
    </row>
    <row r="14815" spans="10:10" ht="15">
      <c r="J14815" s="7"/>
    </row>
    <row r="14816" spans="10:10" ht="15">
      <c r="J14816" s="7"/>
    </row>
    <row r="14817" spans="10:10" ht="15">
      <c r="J14817" s="7"/>
    </row>
    <row r="14818" spans="10:10" ht="15">
      <c r="J14818" s="7"/>
    </row>
    <row r="14819" spans="10:10" ht="15">
      <c r="J14819" s="7"/>
    </row>
    <row r="14820" spans="10:10" ht="15">
      <c r="J14820" s="7"/>
    </row>
    <row r="14821" spans="10:10" ht="15">
      <c r="J14821" s="7"/>
    </row>
    <row r="14822" spans="10:10" ht="15">
      <c r="J14822" s="7"/>
    </row>
    <row r="14823" spans="10:10" ht="15">
      <c r="J14823" s="7"/>
    </row>
    <row r="14824" spans="10:10" ht="15">
      <c r="J14824" s="7"/>
    </row>
    <row r="14825" spans="10:10" ht="15">
      <c r="J14825" s="7"/>
    </row>
    <row r="14826" spans="10:10" ht="15">
      <c r="J14826" s="7"/>
    </row>
    <row r="14827" spans="10:10" ht="15">
      <c r="J14827" s="7"/>
    </row>
    <row r="14828" spans="10:10" ht="15">
      <c r="J14828" s="7"/>
    </row>
    <row r="14829" spans="10:10" ht="15">
      <c r="J14829" s="7"/>
    </row>
    <row r="14830" spans="10:10" ht="15">
      <c r="J14830" s="7"/>
    </row>
    <row r="14831" spans="10:10" ht="15">
      <c r="J14831" s="7"/>
    </row>
    <row r="14832" spans="10:10" ht="15">
      <c r="J14832" s="7"/>
    </row>
    <row r="14833" spans="10:10" ht="15">
      <c r="J14833" s="7"/>
    </row>
    <row r="14834" spans="10:10" ht="15">
      <c r="J14834" s="7"/>
    </row>
    <row r="14835" spans="10:10" ht="15">
      <c r="J14835" s="7"/>
    </row>
    <row r="14836" spans="10:10" ht="15">
      <c r="J14836" s="7"/>
    </row>
    <row r="14837" spans="10:10" ht="15">
      <c r="J14837" s="7"/>
    </row>
    <row r="14838" spans="10:10" ht="15">
      <c r="J14838" s="7"/>
    </row>
    <row r="14839" spans="10:10" ht="15">
      <c r="J14839" s="7"/>
    </row>
    <row r="14840" spans="10:10" ht="15">
      <c r="J14840" s="7"/>
    </row>
    <row r="14841" spans="10:10" ht="15">
      <c r="J14841" s="7"/>
    </row>
    <row r="14842" spans="10:10" ht="15">
      <c r="J14842" s="7"/>
    </row>
    <row r="14843" spans="10:10" ht="15">
      <c r="J14843" s="7"/>
    </row>
    <row r="14844" spans="10:10" ht="15">
      <c r="J14844" s="7"/>
    </row>
    <row r="14845" spans="10:10" ht="15">
      <c r="J14845" s="7"/>
    </row>
    <row r="14846" spans="10:10" ht="15">
      <c r="J14846" s="7"/>
    </row>
    <row r="14847" spans="10:10" ht="15">
      <c r="J14847" s="7"/>
    </row>
    <row r="14848" spans="10:10" ht="15">
      <c r="J14848" s="7"/>
    </row>
    <row r="14849" spans="10:10" ht="15">
      <c r="J14849" s="7"/>
    </row>
    <row r="14850" spans="10:10" ht="15">
      <c r="J14850" s="7"/>
    </row>
    <row r="14851" spans="10:10" ht="15">
      <c r="J14851" s="7"/>
    </row>
    <row r="14852" spans="10:10" ht="15">
      <c r="J14852" s="7"/>
    </row>
    <row r="14853" spans="10:10" ht="15">
      <c r="J14853" s="7"/>
    </row>
    <row r="14854" spans="10:10" ht="15">
      <c r="J14854" s="7"/>
    </row>
    <row r="14855" spans="10:10" ht="15">
      <c r="J14855" s="7"/>
    </row>
    <row r="14856" spans="10:10" ht="15">
      <c r="J14856" s="7"/>
    </row>
    <row r="14857" spans="10:10" ht="15">
      <c r="J14857" s="7"/>
    </row>
    <row r="14858" spans="10:10" ht="15">
      <c r="J14858" s="7"/>
    </row>
    <row r="14859" spans="10:10" ht="15">
      <c r="J14859" s="7"/>
    </row>
    <row r="14860" spans="10:10" ht="15">
      <c r="J14860" s="7"/>
    </row>
    <row r="14861" spans="10:10" ht="15">
      <c r="J14861" s="7"/>
    </row>
    <row r="14862" spans="10:10" ht="15">
      <c r="J14862" s="7"/>
    </row>
    <row r="14863" spans="10:10" ht="15">
      <c r="J14863" s="7"/>
    </row>
    <row r="14864" spans="10:10" ht="15">
      <c r="J14864" s="7"/>
    </row>
    <row r="14865" spans="10:10" ht="15">
      <c r="J14865" s="7"/>
    </row>
    <row r="14866" spans="10:10" ht="15">
      <c r="J14866" s="7"/>
    </row>
    <row r="14867" spans="10:10" ht="15">
      <c r="J14867" s="7"/>
    </row>
    <row r="14868" spans="10:10" ht="15">
      <c r="J14868" s="7"/>
    </row>
    <row r="14869" spans="10:10" ht="15">
      <c r="J14869" s="7"/>
    </row>
    <row r="14870" spans="10:10" ht="15">
      <c r="J14870" s="7"/>
    </row>
    <row r="14871" spans="10:10" ht="15">
      <c r="J14871" s="7"/>
    </row>
    <row r="14872" spans="10:10" ht="15">
      <c r="J14872" s="7"/>
    </row>
    <row r="14873" spans="10:10" ht="15">
      <c r="J14873" s="7"/>
    </row>
    <row r="14874" spans="10:10" ht="15">
      <c r="J14874" s="7"/>
    </row>
    <row r="14875" spans="10:10" ht="15">
      <c r="J14875" s="7"/>
    </row>
    <row r="14876" spans="10:10" ht="15">
      <c r="J14876" s="7"/>
    </row>
    <row r="14877" spans="10:10" ht="15">
      <c r="J14877" s="7"/>
    </row>
    <row r="14878" spans="10:10" ht="15">
      <c r="J14878" s="7"/>
    </row>
    <row r="14879" spans="10:10" ht="15">
      <c r="J14879" s="7"/>
    </row>
    <row r="14880" spans="10:10" ht="15">
      <c r="J14880" s="7"/>
    </row>
    <row r="14881" spans="10:10" ht="15">
      <c r="J14881" s="7"/>
    </row>
    <row r="14882" spans="10:10" ht="15">
      <c r="J14882" s="7"/>
    </row>
    <row r="14883" spans="10:10" ht="15">
      <c r="J14883" s="7"/>
    </row>
    <row r="14884" spans="10:10" ht="15">
      <c r="J14884" s="7"/>
    </row>
    <row r="14885" spans="10:10" ht="15">
      <c r="J14885" s="7"/>
    </row>
    <row r="14886" spans="10:10" ht="15">
      <c r="J14886" s="7"/>
    </row>
    <row r="14887" spans="10:10" ht="15">
      <c r="J14887" s="7"/>
    </row>
    <row r="14888" spans="10:10" ht="15">
      <c r="J14888" s="7"/>
    </row>
    <row r="14889" spans="10:10" ht="15">
      <c r="J14889" s="7"/>
    </row>
    <row r="14890" spans="10:10" ht="15">
      <c r="J14890" s="7"/>
    </row>
    <row r="14891" spans="10:10" ht="15">
      <c r="J14891" s="7"/>
    </row>
    <row r="14892" spans="10:10" ht="15">
      <c r="J14892" s="7"/>
    </row>
    <row r="14893" spans="10:10" ht="15">
      <c r="J14893" s="7"/>
    </row>
    <row r="14894" spans="10:10" ht="15">
      <c r="J14894" s="7"/>
    </row>
    <row r="14895" spans="10:10" ht="15">
      <c r="J14895" s="7"/>
    </row>
    <row r="14896" spans="10:10" ht="15">
      <c r="J14896" s="7"/>
    </row>
    <row r="14897" spans="10:10" ht="15">
      <c r="J14897" s="7"/>
    </row>
    <row r="14898" spans="10:10" ht="15">
      <c r="J14898" s="7"/>
    </row>
    <row r="14899" spans="10:10" ht="15">
      <c r="J14899" s="7"/>
    </row>
    <row r="14900" spans="10:10" ht="15">
      <c r="J14900" s="7"/>
    </row>
    <row r="14901" spans="10:10" ht="15">
      <c r="J14901" s="7"/>
    </row>
    <row r="14902" spans="10:10" ht="15">
      <c r="J14902" s="7"/>
    </row>
    <row r="14903" spans="10:10" ht="15">
      <c r="J14903" s="7"/>
    </row>
    <row r="14904" spans="10:10" ht="15">
      <c r="J14904" s="7"/>
    </row>
    <row r="14905" spans="10:10" ht="15">
      <c r="J14905" s="7"/>
    </row>
    <row r="14906" spans="10:10" ht="15">
      <c r="J14906" s="7"/>
    </row>
    <row r="14907" spans="10:10" ht="15">
      <c r="J14907" s="7"/>
    </row>
    <row r="14908" spans="10:10" ht="15">
      <c r="J14908" s="7"/>
    </row>
    <row r="14909" spans="10:10" ht="15">
      <c r="J14909" s="7"/>
    </row>
    <row r="14910" spans="10:10" ht="15">
      <c r="J14910" s="7"/>
    </row>
    <row r="14911" spans="10:10" ht="15">
      <c r="J14911" s="7"/>
    </row>
    <row r="14912" spans="10:10" ht="15">
      <c r="J14912" s="7"/>
    </row>
    <row r="14913" spans="10:10" ht="15">
      <c r="J14913" s="7"/>
    </row>
    <row r="14914" spans="10:10" ht="15">
      <c r="J14914" s="7"/>
    </row>
    <row r="14915" spans="10:10" ht="15">
      <c r="J14915" s="7"/>
    </row>
    <row r="14916" spans="10:10" ht="15">
      <c r="J14916" s="7"/>
    </row>
    <row r="14917" spans="10:10" ht="15">
      <c r="J14917" s="7"/>
    </row>
    <row r="14918" spans="10:10" ht="15">
      <c r="J14918" s="7"/>
    </row>
    <row r="14919" spans="10:10" ht="15">
      <c r="J14919" s="7"/>
    </row>
    <row r="14920" spans="10:10" ht="15">
      <c r="J14920" s="7"/>
    </row>
    <row r="14921" spans="10:10" ht="15">
      <c r="J14921" s="7"/>
    </row>
    <row r="14922" spans="10:10" ht="15">
      <c r="J14922" s="7"/>
    </row>
    <row r="14923" spans="10:10" ht="15">
      <c r="J14923" s="7"/>
    </row>
    <row r="14924" spans="10:10" ht="15">
      <c r="J14924" s="7"/>
    </row>
    <row r="14925" spans="10:10" ht="15">
      <c r="J14925" s="7"/>
    </row>
    <row r="14926" spans="10:10" ht="15">
      <c r="J14926" s="7"/>
    </row>
    <row r="14927" spans="10:10" ht="15">
      <c r="J14927" s="7"/>
    </row>
    <row r="14928" spans="10:10" ht="15">
      <c r="J14928" s="7"/>
    </row>
    <row r="14929" spans="10:10" ht="15">
      <c r="J14929" s="7"/>
    </row>
    <row r="14930" spans="10:10" ht="15">
      <c r="J14930" s="7"/>
    </row>
    <row r="14931" spans="10:10" ht="15">
      <c r="J14931" s="7"/>
    </row>
    <row r="14932" spans="10:10" ht="15">
      <c r="J14932" s="7"/>
    </row>
    <row r="14933" spans="10:10" ht="15">
      <c r="J14933" s="7"/>
    </row>
    <row r="14934" spans="10:10" ht="15">
      <c r="J14934" s="7"/>
    </row>
    <row r="14935" spans="10:10" ht="15">
      <c r="J14935" s="7"/>
    </row>
    <row r="14936" spans="10:10" ht="15">
      <c r="J14936" s="7"/>
    </row>
    <row r="14937" spans="10:10" ht="15">
      <c r="J14937" s="7"/>
    </row>
    <row r="14938" spans="10:10" ht="15">
      <c r="J14938" s="7"/>
    </row>
    <row r="14939" spans="10:10" ht="15">
      <c r="J14939" s="7"/>
    </row>
    <row r="14940" spans="10:10" ht="15">
      <c r="J14940" s="7"/>
    </row>
    <row r="14941" spans="10:10" ht="15">
      <c r="J14941" s="7"/>
    </row>
    <row r="14942" spans="10:10" ht="15">
      <c r="J14942" s="7"/>
    </row>
    <row r="14943" spans="10:10" ht="15">
      <c r="J14943" s="7"/>
    </row>
    <row r="14944" spans="10:10" ht="15">
      <c r="J14944" s="7"/>
    </row>
    <row r="14945" spans="10:10" ht="15">
      <c r="J14945" s="7"/>
    </row>
    <row r="14946" spans="10:10" ht="15">
      <c r="J14946" s="7"/>
    </row>
    <row r="14947" spans="10:10" ht="15">
      <c r="J14947" s="7"/>
    </row>
    <row r="14948" spans="10:10" ht="15">
      <c r="J14948" s="7"/>
    </row>
    <row r="14949" spans="10:10" ht="15">
      <c r="J14949" s="7"/>
    </row>
    <row r="14950" spans="10:10" ht="15">
      <c r="J14950" s="7"/>
    </row>
    <row r="14951" spans="10:10" ht="15">
      <c r="J14951" s="7"/>
    </row>
    <row r="14952" spans="10:10" ht="15">
      <c r="J14952" s="7"/>
    </row>
    <row r="14953" spans="10:10" ht="15">
      <c r="J14953" s="7"/>
    </row>
    <row r="14954" spans="10:10" ht="15">
      <c r="J14954" s="7"/>
    </row>
    <row r="14955" spans="10:10" ht="15">
      <c r="J14955" s="7"/>
    </row>
    <row r="14956" spans="10:10" ht="15">
      <c r="J14956" s="7"/>
    </row>
    <row r="14957" spans="10:10" ht="15">
      <c r="J14957" s="7"/>
    </row>
    <row r="14958" spans="10:10" ht="15">
      <c r="J14958" s="7"/>
    </row>
    <row r="14959" spans="10:10" ht="15">
      <c r="J14959" s="7"/>
    </row>
    <row r="14960" spans="10:10" ht="15">
      <c r="J14960" s="7"/>
    </row>
    <row r="14961" spans="10:10" ht="15">
      <c r="J14961" s="7"/>
    </row>
    <row r="14962" spans="10:10" ht="15">
      <c r="J14962" s="7"/>
    </row>
    <row r="14963" spans="10:10" ht="15">
      <c r="J14963" s="7"/>
    </row>
    <row r="14964" spans="10:10" ht="15">
      <c r="J14964" s="7"/>
    </row>
    <row r="14965" spans="10:10" ht="15">
      <c r="J14965" s="7"/>
    </row>
    <row r="14966" spans="10:10" ht="15">
      <c r="J14966" s="7"/>
    </row>
    <row r="14967" spans="10:10" ht="15">
      <c r="J14967" s="7"/>
    </row>
    <row r="14968" spans="10:10" ht="15">
      <c r="J14968" s="7"/>
    </row>
    <row r="14969" spans="10:10" ht="15">
      <c r="J14969" s="7"/>
    </row>
    <row r="14970" spans="10:10" ht="15">
      <c r="J14970" s="7"/>
    </row>
    <row r="14971" spans="10:10" ht="15">
      <c r="J14971" s="7"/>
    </row>
    <row r="14972" spans="10:10" ht="15">
      <c r="J14972" s="7"/>
    </row>
    <row r="14973" spans="10:10" ht="15">
      <c r="J14973" s="7"/>
    </row>
    <row r="14974" spans="10:10" ht="15">
      <c r="J14974" s="7"/>
    </row>
    <row r="14975" spans="10:10" ht="15">
      <c r="J14975" s="7"/>
    </row>
    <row r="14976" spans="10:10" ht="15">
      <c r="J14976" s="7"/>
    </row>
    <row r="14977" spans="10:10" ht="15">
      <c r="J14977" s="7"/>
    </row>
    <row r="14978" spans="10:10" ht="15">
      <c r="J14978" s="7"/>
    </row>
    <row r="14979" spans="10:10" ht="15">
      <c r="J14979" s="7"/>
    </row>
    <row r="14980" spans="10:10" ht="15">
      <c r="J14980" s="7"/>
    </row>
    <row r="14981" spans="10:10" ht="15">
      <c r="J14981" s="7"/>
    </row>
    <row r="14982" spans="10:10" ht="15">
      <c r="J14982" s="7"/>
    </row>
    <row r="14983" spans="10:10" ht="15">
      <c r="J14983" s="7"/>
    </row>
    <row r="14984" spans="10:10" ht="15">
      <c r="J14984" s="7"/>
    </row>
    <row r="14985" spans="10:10" ht="15">
      <c r="J14985" s="7"/>
    </row>
    <row r="14986" spans="10:10" ht="15">
      <c r="J14986" s="7"/>
    </row>
    <row r="14987" spans="10:10" ht="15">
      <c r="J14987" s="7"/>
    </row>
    <row r="14988" spans="10:10" ht="15">
      <c r="J14988" s="7"/>
    </row>
    <row r="14989" spans="10:10" ht="15">
      <c r="J14989" s="7"/>
    </row>
    <row r="14990" spans="10:10" ht="15">
      <c r="J14990" s="7"/>
    </row>
    <row r="14991" spans="10:10" ht="15">
      <c r="J14991" s="7"/>
    </row>
    <row r="14992" spans="10:10" ht="15">
      <c r="J14992" s="7"/>
    </row>
    <row r="14993" spans="10:10" ht="15">
      <c r="J14993" s="7"/>
    </row>
    <row r="14994" spans="10:10" ht="15">
      <c r="J14994" s="7"/>
    </row>
    <row r="14995" spans="10:10" ht="15">
      <c r="J14995" s="7"/>
    </row>
    <row r="14996" spans="10:10" ht="15">
      <c r="J14996" s="7"/>
    </row>
    <row r="14997" spans="10:10" ht="15">
      <c r="J14997" s="7"/>
    </row>
    <row r="14998" spans="10:10" ht="15">
      <c r="J14998" s="7"/>
    </row>
    <row r="14999" spans="10:10" ht="15">
      <c r="J14999" s="7"/>
    </row>
    <row r="15000" spans="10:10" ht="15">
      <c r="J15000" s="7"/>
    </row>
    <row r="15001" spans="10:10" ht="15">
      <c r="J15001" s="7"/>
    </row>
    <row r="15002" spans="10:10" ht="15">
      <c r="J15002" s="7"/>
    </row>
    <row r="15003" spans="10:10" ht="15">
      <c r="J15003" s="7"/>
    </row>
    <row r="15004" spans="10:10" ht="15">
      <c r="J15004" s="7"/>
    </row>
    <row r="15005" spans="10:10" ht="15">
      <c r="J15005" s="7"/>
    </row>
    <row r="15006" spans="10:10" ht="15">
      <c r="J15006" s="7"/>
    </row>
    <row r="15007" spans="10:10" ht="15">
      <c r="J15007" s="7"/>
    </row>
    <row r="15008" spans="10:10" ht="15">
      <c r="J15008" s="7"/>
    </row>
    <row r="15009" spans="10:10" ht="15">
      <c r="J15009" s="7"/>
    </row>
    <row r="15010" spans="10:10" ht="15">
      <c r="J15010" s="7"/>
    </row>
    <row r="15011" spans="10:10" ht="15">
      <c r="J15011" s="7"/>
    </row>
    <row r="15012" spans="10:10" ht="15">
      <c r="J15012" s="7"/>
    </row>
    <row r="15013" spans="10:10" ht="15">
      <c r="J15013" s="7"/>
    </row>
    <row r="15014" spans="10:10" ht="15">
      <c r="J15014" s="7"/>
    </row>
    <row r="15015" spans="10:10" ht="15">
      <c r="J15015" s="7"/>
    </row>
    <row r="15016" spans="10:10" ht="15">
      <c r="J15016" s="7"/>
    </row>
    <row r="15017" spans="10:10" ht="15">
      <c r="J15017" s="7"/>
    </row>
    <row r="15018" spans="10:10" ht="15">
      <c r="J15018" s="7"/>
    </row>
    <row r="15019" spans="10:10" ht="15">
      <c r="J15019" s="7"/>
    </row>
    <row r="15020" spans="10:10" ht="15">
      <c r="J15020" s="7"/>
    </row>
    <row r="15021" spans="10:10" ht="15">
      <c r="J15021" s="7"/>
    </row>
    <row r="15022" spans="10:10" ht="15">
      <c r="J15022" s="7"/>
    </row>
    <row r="15023" spans="10:10" ht="15">
      <c r="J15023" s="7"/>
    </row>
    <row r="15024" spans="10:10" ht="15">
      <c r="J15024" s="7"/>
    </row>
    <row r="15025" spans="10:10" ht="15">
      <c r="J15025" s="7"/>
    </row>
    <row r="15026" spans="10:10" ht="15">
      <c r="J15026" s="7"/>
    </row>
    <row r="15027" spans="10:10" ht="15">
      <c r="J15027" s="7"/>
    </row>
    <row r="15028" spans="10:10" ht="15">
      <c r="J15028" s="7"/>
    </row>
    <row r="15029" spans="10:10" ht="15">
      <c r="J15029" s="7"/>
    </row>
    <row r="15030" spans="10:10" ht="15">
      <c r="J15030" s="7"/>
    </row>
    <row r="15031" spans="10:10" ht="15">
      <c r="J15031" s="7"/>
    </row>
    <row r="15032" spans="10:10" ht="15">
      <c r="J15032" s="7"/>
    </row>
    <row r="15033" spans="10:10" ht="15">
      <c r="J15033" s="7"/>
    </row>
    <row r="15034" spans="10:10" ht="15">
      <c r="J15034" s="7"/>
    </row>
    <row r="15035" spans="10:10" ht="15">
      <c r="J15035" s="7"/>
    </row>
    <row r="15036" spans="10:10" ht="15">
      <c r="J15036" s="7"/>
    </row>
    <row r="15037" spans="10:10" ht="15">
      <c r="J15037" s="7"/>
    </row>
    <row r="15038" spans="10:10" ht="15">
      <c r="J15038" s="7"/>
    </row>
    <row r="15039" spans="10:10" ht="15">
      <c r="J15039" s="7"/>
    </row>
    <row r="15040" spans="10:10" ht="15">
      <c r="J15040" s="7"/>
    </row>
    <row r="15041" spans="10:10" ht="15">
      <c r="J15041" s="7"/>
    </row>
    <row r="15042" spans="10:10" ht="15">
      <c r="J15042" s="7"/>
    </row>
    <row r="15043" spans="10:10" ht="15">
      <c r="J15043" s="7"/>
    </row>
    <row r="15044" spans="10:10" ht="15">
      <c r="J15044" s="7"/>
    </row>
    <row r="15045" spans="10:10" ht="15">
      <c r="J15045" s="7"/>
    </row>
    <row r="15046" spans="10:10" ht="15">
      <c r="J15046" s="7"/>
    </row>
    <row r="15047" spans="10:10" ht="15">
      <c r="J15047" s="7"/>
    </row>
    <row r="15048" spans="10:10" ht="15">
      <c r="J15048" s="7"/>
    </row>
    <row r="15049" spans="10:10" ht="15">
      <c r="J15049" s="7"/>
    </row>
    <row r="15050" spans="10:10" ht="15">
      <c r="J15050" s="7"/>
    </row>
    <row r="15051" spans="10:10" ht="15">
      <c r="J15051" s="7"/>
    </row>
    <row r="15052" spans="10:10" ht="15">
      <c r="J15052" s="7"/>
    </row>
    <row r="15053" spans="10:10" ht="15">
      <c r="J15053" s="7"/>
    </row>
    <row r="15054" spans="10:10" ht="15">
      <c r="J15054" s="7"/>
    </row>
    <row r="15055" spans="10:10" ht="15">
      <c r="J15055" s="7"/>
    </row>
    <row r="15056" spans="10:10" ht="15">
      <c r="J15056" s="7"/>
    </row>
    <row r="15057" spans="10:10" ht="15">
      <c r="J15057" s="7"/>
    </row>
    <row r="15058" spans="10:10" ht="15">
      <c r="J15058" s="7"/>
    </row>
    <row r="15059" spans="10:10" ht="15">
      <c r="J15059" s="7"/>
    </row>
    <row r="15060" spans="10:10" ht="15">
      <c r="J15060" s="7"/>
    </row>
    <row r="15061" spans="10:10" ht="15">
      <c r="J15061" s="7"/>
    </row>
    <row r="15062" spans="10:10" ht="15">
      <c r="J15062" s="7"/>
    </row>
    <row r="15063" spans="10:10" ht="15">
      <c r="J15063" s="7"/>
    </row>
    <row r="15064" spans="10:10" ht="15">
      <c r="J15064" s="7"/>
    </row>
    <row r="15065" spans="10:10" ht="15">
      <c r="J15065" s="7"/>
    </row>
    <row r="15066" spans="10:10" ht="15">
      <c r="J15066" s="7"/>
    </row>
    <row r="15067" spans="10:10" ht="15">
      <c r="J15067" s="7"/>
    </row>
    <row r="15068" spans="10:10" ht="15">
      <c r="J15068" s="7"/>
    </row>
    <row r="15069" spans="10:10" ht="15">
      <c r="J15069" s="7"/>
    </row>
    <row r="15070" spans="10:10" ht="15">
      <c r="J15070" s="7"/>
    </row>
    <row r="15071" spans="10:10" ht="15">
      <c r="J15071" s="7"/>
    </row>
    <row r="15072" spans="10:10" ht="15">
      <c r="J15072" s="7"/>
    </row>
    <row r="15073" spans="10:10" ht="15">
      <c r="J15073" s="7"/>
    </row>
    <row r="15074" spans="10:10" ht="15">
      <c r="J15074" s="7"/>
    </row>
    <row r="15075" spans="10:10" ht="15">
      <c r="J15075" s="7"/>
    </row>
    <row r="15076" spans="10:10" ht="15">
      <c r="J15076" s="7"/>
    </row>
    <row r="15077" spans="10:10" ht="15">
      <c r="J15077" s="7"/>
    </row>
    <row r="15078" spans="10:10" ht="15">
      <c r="J15078" s="7"/>
    </row>
    <row r="15079" spans="10:10" ht="15">
      <c r="J15079" s="7"/>
    </row>
    <row r="15080" spans="10:10" ht="15">
      <c r="J15080" s="7"/>
    </row>
    <row r="15081" spans="10:10" ht="15">
      <c r="J15081" s="7"/>
    </row>
    <row r="15082" spans="10:10" ht="15">
      <c r="J15082" s="7"/>
    </row>
    <row r="15083" spans="10:10" ht="15">
      <c r="J15083" s="7"/>
    </row>
    <row r="15084" spans="10:10" ht="15">
      <c r="J15084" s="7"/>
    </row>
    <row r="15085" spans="10:10" ht="15">
      <c r="J15085" s="7"/>
    </row>
    <row r="15086" spans="10:10" ht="15">
      <c r="J15086" s="7"/>
    </row>
    <row r="15087" spans="10:10" ht="15">
      <c r="J15087" s="7"/>
    </row>
    <row r="15088" spans="10:10" ht="15">
      <c r="J15088" s="7"/>
    </row>
    <row r="15089" spans="10:10" ht="15">
      <c r="J15089" s="7"/>
    </row>
    <row r="15090" spans="10:10" ht="15">
      <c r="J15090" s="7"/>
    </row>
    <row r="15091" spans="10:10" ht="15">
      <c r="J15091" s="7"/>
    </row>
    <row r="15092" spans="10:10" ht="15">
      <c r="J15092" s="7"/>
    </row>
    <row r="15093" spans="10:10" ht="15">
      <c r="J15093" s="7"/>
    </row>
    <row r="15094" spans="10:10" ht="15">
      <c r="J15094" s="7"/>
    </row>
    <row r="15095" spans="10:10" ht="15">
      <c r="J15095" s="7"/>
    </row>
    <row r="15096" spans="10:10" ht="15">
      <c r="J15096" s="7"/>
    </row>
    <row r="15097" spans="10:10" ht="15">
      <c r="J15097" s="7"/>
    </row>
    <row r="15098" spans="10:10" ht="15">
      <c r="J15098" s="7"/>
    </row>
    <row r="15099" spans="10:10" ht="15">
      <c r="J15099" s="7"/>
    </row>
    <row r="15100" spans="10:10" ht="15">
      <c r="J15100" s="7"/>
    </row>
    <row r="15101" spans="10:10" ht="15">
      <c r="J15101" s="7"/>
    </row>
    <row r="15102" spans="10:10" ht="15">
      <c r="J15102" s="7"/>
    </row>
    <row r="15103" spans="10:10" ht="15">
      <c r="J15103" s="7"/>
    </row>
    <row r="15104" spans="10:10" ht="15">
      <c r="J15104" s="7"/>
    </row>
    <row r="15105" spans="10:10" ht="15">
      <c r="J15105" s="7"/>
    </row>
    <row r="15106" spans="10:10" ht="15">
      <c r="J15106" s="7"/>
    </row>
    <row r="15107" spans="10:10" ht="15">
      <c r="J15107" s="7"/>
    </row>
    <row r="15108" spans="10:10" ht="15">
      <c r="J15108" s="7"/>
    </row>
    <row r="15109" spans="10:10" ht="15">
      <c r="J15109" s="7"/>
    </row>
    <row r="15110" spans="10:10" ht="15">
      <c r="J15110" s="7"/>
    </row>
    <row r="15111" spans="10:10" ht="15">
      <c r="J15111" s="7"/>
    </row>
    <row r="15112" spans="10:10" ht="15">
      <c r="J15112" s="7"/>
    </row>
    <row r="15113" spans="10:10" ht="15">
      <c r="J15113" s="7"/>
    </row>
    <row r="15114" spans="10:10" ht="15">
      <c r="J15114" s="7"/>
    </row>
    <row r="15115" spans="10:10" ht="15">
      <c r="J15115" s="7"/>
    </row>
    <row r="15116" spans="10:10" ht="15">
      <c r="J15116" s="7"/>
    </row>
    <row r="15117" spans="10:10" ht="15">
      <c r="J15117" s="7"/>
    </row>
    <row r="15118" spans="10:10" ht="15">
      <c r="J15118" s="7"/>
    </row>
    <row r="15119" spans="10:10" ht="15">
      <c r="J15119" s="7"/>
    </row>
    <row r="15120" spans="10:10" ht="15">
      <c r="J15120" s="7"/>
    </row>
    <row r="15121" spans="10:10" ht="15">
      <c r="J15121" s="7"/>
    </row>
    <row r="15122" spans="10:10" ht="15">
      <c r="J15122" s="7"/>
    </row>
    <row r="15123" spans="10:10" ht="15">
      <c r="J15123" s="7"/>
    </row>
    <row r="15124" spans="10:10" ht="15">
      <c r="J15124" s="7"/>
    </row>
    <row r="15125" spans="10:10" ht="15">
      <c r="J15125" s="7"/>
    </row>
    <row r="15126" spans="10:10" ht="15">
      <c r="J15126" s="7"/>
    </row>
    <row r="15127" spans="10:10" ht="15">
      <c r="J15127" s="7"/>
    </row>
    <row r="15128" spans="10:10" ht="15">
      <c r="J15128" s="7"/>
    </row>
    <row r="15129" spans="10:10" ht="15">
      <c r="J15129" s="7"/>
    </row>
    <row r="15130" spans="10:10" ht="15">
      <c r="J15130" s="7"/>
    </row>
    <row r="15131" spans="10:10" ht="15">
      <c r="J15131" s="7"/>
    </row>
    <row r="15132" spans="10:10" ht="15">
      <c r="J15132" s="7"/>
    </row>
    <row r="15133" spans="10:10" ht="15">
      <c r="J15133" s="7"/>
    </row>
    <row r="15134" spans="10:10" ht="15">
      <c r="J15134" s="7"/>
    </row>
    <row r="15135" spans="10:10" ht="15">
      <c r="J15135" s="7"/>
    </row>
    <row r="15136" spans="10:10" ht="15">
      <c r="J15136" s="7"/>
    </row>
    <row r="15137" spans="10:10" ht="15">
      <c r="J15137" s="7"/>
    </row>
    <row r="15138" spans="10:10" ht="15">
      <c r="J15138" s="7"/>
    </row>
    <row r="15139" spans="10:10" ht="15">
      <c r="J15139" s="7"/>
    </row>
    <row r="15140" spans="10:10" ht="15">
      <c r="J15140" s="7"/>
    </row>
    <row r="15141" spans="10:10" ht="15">
      <c r="J15141" s="7"/>
    </row>
    <row r="15142" spans="10:10" ht="15">
      <c r="J15142" s="7"/>
    </row>
    <row r="15143" spans="10:10" ht="15">
      <c r="J15143" s="7"/>
    </row>
    <row r="15144" spans="10:10" ht="15">
      <c r="J15144" s="7"/>
    </row>
    <row r="15145" spans="10:10" ht="15">
      <c r="J15145" s="7"/>
    </row>
    <row r="15146" spans="10:10" ht="15">
      <c r="J15146" s="7"/>
    </row>
    <row r="15147" spans="10:10" ht="15">
      <c r="J15147" s="7"/>
    </row>
    <row r="15148" spans="10:10" ht="15">
      <c r="J15148" s="7"/>
    </row>
    <row r="15149" spans="10:10" ht="15">
      <c r="J15149" s="7"/>
    </row>
    <row r="15150" spans="10:10" ht="15">
      <c r="J15150" s="7"/>
    </row>
    <row r="15151" spans="10:10" ht="15">
      <c r="J15151" s="7"/>
    </row>
    <row r="15152" spans="10:10" ht="15">
      <c r="J15152" s="7"/>
    </row>
    <row r="15153" spans="10:10" ht="15">
      <c r="J15153" s="7"/>
    </row>
    <row r="15154" spans="10:10" ht="15">
      <c r="J15154" s="7"/>
    </row>
    <row r="15155" spans="10:10" ht="15">
      <c r="J15155" s="7"/>
    </row>
    <row r="15156" spans="10:10" ht="15">
      <c r="J15156" s="7"/>
    </row>
    <row r="15157" spans="10:10" ht="15">
      <c r="J15157" s="7"/>
    </row>
    <row r="15158" spans="10:10" ht="15">
      <c r="J15158" s="7"/>
    </row>
    <row r="15159" spans="10:10" ht="15">
      <c r="J15159" s="7"/>
    </row>
    <row r="15160" spans="10:10" ht="15">
      <c r="J15160" s="7"/>
    </row>
    <row r="15161" spans="10:10" ht="15">
      <c r="J15161" s="7"/>
    </row>
    <row r="15162" spans="10:10" ht="15">
      <c r="J15162" s="7"/>
    </row>
    <row r="15163" spans="10:10" ht="15">
      <c r="J15163" s="7"/>
    </row>
    <row r="15164" spans="10:10" ht="15">
      <c r="J15164" s="7"/>
    </row>
    <row r="15165" spans="10:10" ht="15">
      <c r="J15165" s="7"/>
    </row>
    <row r="15166" spans="10:10" ht="15">
      <c r="J15166" s="7"/>
    </row>
    <row r="15167" spans="10:10" ht="15">
      <c r="J15167" s="7"/>
    </row>
    <row r="15168" spans="10:10" ht="15">
      <c r="J15168" s="7"/>
    </row>
    <row r="15169" spans="10:10" ht="15">
      <c r="J15169" s="7"/>
    </row>
    <row r="15170" spans="10:10" ht="15">
      <c r="J15170" s="7"/>
    </row>
    <row r="15171" spans="10:10" ht="15">
      <c r="J15171" s="7"/>
    </row>
    <row r="15172" spans="10:10" ht="15">
      <c r="J15172" s="7"/>
    </row>
    <row r="15173" spans="10:10" ht="15">
      <c r="J15173" s="7"/>
    </row>
    <row r="15174" spans="10:10" ht="15">
      <c r="J15174" s="7"/>
    </row>
    <row r="15175" spans="10:10" ht="15">
      <c r="J15175" s="7"/>
    </row>
    <row r="15176" spans="10:10" ht="15">
      <c r="J15176" s="7"/>
    </row>
    <row r="15177" spans="10:10" ht="15">
      <c r="J15177" s="7"/>
    </row>
    <row r="15178" spans="10:10" ht="15">
      <c r="J15178" s="7"/>
    </row>
    <row r="15179" spans="10:10" ht="15">
      <c r="J15179" s="7"/>
    </row>
    <row r="15180" spans="10:10" ht="15">
      <c r="J15180" s="7"/>
    </row>
    <row r="15181" spans="10:10" ht="15">
      <c r="J15181" s="7"/>
    </row>
    <row r="15182" spans="10:10" ht="15">
      <c r="J15182" s="7"/>
    </row>
    <row r="15183" spans="10:10" ht="15">
      <c r="J15183" s="7"/>
    </row>
    <row r="15184" spans="10:10" ht="15">
      <c r="J15184" s="7"/>
    </row>
    <row r="15185" spans="10:10" ht="15">
      <c r="J15185" s="7"/>
    </row>
    <row r="15186" spans="10:10" ht="15">
      <c r="J15186" s="7"/>
    </row>
    <row r="15187" spans="10:10" ht="15">
      <c r="J15187" s="7"/>
    </row>
    <row r="15188" spans="10:10" ht="15">
      <c r="J15188" s="7"/>
    </row>
    <row r="15189" spans="10:10" ht="15">
      <c r="J15189" s="7"/>
    </row>
    <row r="15190" spans="10:10" ht="15">
      <c r="J15190" s="7"/>
    </row>
    <row r="15191" spans="10:10" ht="15">
      <c r="J15191" s="7"/>
    </row>
    <row r="15192" spans="10:10" ht="15">
      <c r="J15192" s="7"/>
    </row>
    <row r="15193" spans="10:10" ht="15">
      <c r="J15193" s="7"/>
    </row>
    <row r="15194" spans="10:10" ht="15">
      <c r="J15194" s="7"/>
    </row>
    <row r="15195" spans="10:10" ht="15">
      <c r="J15195" s="7"/>
    </row>
    <row r="15196" spans="10:10" ht="15">
      <c r="J15196" s="7"/>
    </row>
    <row r="15197" spans="10:10" ht="15">
      <c r="J15197" s="7"/>
    </row>
    <row r="15198" spans="10:10" ht="15">
      <c r="J15198" s="7"/>
    </row>
    <row r="15199" spans="10:10" ht="15">
      <c r="J15199" s="7"/>
    </row>
    <row r="15200" spans="10:10" ht="15">
      <c r="J15200" s="7"/>
    </row>
    <row r="15201" spans="10:10" ht="15">
      <c r="J15201" s="7"/>
    </row>
    <row r="15202" spans="10:10" ht="15">
      <c r="J15202" s="7"/>
    </row>
    <row r="15203" spans="10:10" ht="15">
      <c r="J15203" s="7"/>
    </row>
    <row r="15204" spans="10:10" ht="15">
      <c r="J15204" s="7"/>
    </row>
    <row r="15205" spans="10:10" ht="15">
      <c r="J15205" s="7"/>
    </row>
    <row r="15206" spans="10:10" ht="15">
      <c r="J15206" s="7"/>
    </row>
    <row r="15207" spans="10:10" ht="15">
      <c r="J15207" s="7"/>
    </row>
    <row r="15208" spans="10:10" ht="15">
      <c r="J15208" s="7"/>
    </row>
    <row r="15209" spans="10:10" ht="15">
      <c r="J15209" s="7"/>
    </row>
    <row r="15210" spans="10:10" ht="15">
      <c r="J15210" s="7"/>
    </row>
    <row r="15211" spans="10:10" ht="15">
      <c r="J15211" s="7"/>
    </row>
    <row r="15212" spans="10:10" ht="15">
      <c r="J15212" s="7"/>
    </row>
    <row r="15213" spans="10:10" ht="15">
      <c r="J15213" s="7"/>
    </row>
    <row r="15214" spans="10:10" ht="15">
      <c r="J15214" s="7"/>
    </row>
    <row r="15215" spans="10:10" ht="15">
      <c r="J15215" s="7"/>
    </row>
    <row r="15216" spans="10:10" ht="15">
      <c r="J15216" s="7"/>
    </row>
    <row r="15217" spans="10:10" ht="15">
      <c r="J15217" s="7"/>
    </row>
    <row r="15218" spans="10:10" ht="15">
      <c r="J15218" s="7"/>
    </row>
    <row r="15219" spans="10:10" ht="15">
      <c r="J15219" s="7"/>
    </row>
    <row r="15220" spans="10:10" ht="15">
      <c r="J15220" s="7"/>
    </row>
    <row r="15221" spans="10:10" ht="15">
      <c r="J15221" s="7"/>
    </row>
    <row r="15222" spans="10:10" ht="15">
      <c r="J15222" s="7"/>
    </row>
    <row r="15223" spans="10:10" ht="15">
      <c r="J15223" s="7"/>
    </row>
    <row r="15224" spans="10:10" ht="15">
      <c r="J15224" s="7"/>
    </row>
    <row r="15225" spans="10:10" ht="15">
      <c r="J15225" s="7"/>
    </row>
    <row r="15226" spans="10:10" ht="15">
      <c r="J15226" s="7"/>
    </row>
    <row r="15227" spans="10:10" ht="15">
      <c r="J15227" s="7"/>
    </row>
    <row r="15228" spans="10:10" ht="15">
      <c r="J15228" s="7"/>
    </row>
    <row r="15229" spans="10:10" ht="15">
      <c r="J15229" s="7"/>
    </row>
    <row r="15230" spans="10:10" ht="15">
      <c r="J15230" s="7"/>
    </row>
    <row r="15231" spans="10:10" ht="15">
      <c r="J15231" s="7"/>
    </row>
    <row r="15232" spans="10:10" ht="15">
      <c r="J15232" s="7"/>
    </row>
    <row r="15233" spans="10:10" ht="15">
      <c r="J15233" s="7"/>
    </row>
    <row r="15234" spans="10:10" ht="15">
      <c r="J15234" s="7"/>
    </row>
    <row r="15235" spans="10:10" ht="15">
      <c r="J15235" s="7"/>
    </row>
    <row r="15236" spans="10:10" ht="15">
      <c r="J15236" s="7"/>
    </row>
    <row r="15237" spans="10:10" ht="15">
      <c r="J15237" s="7"/>
    </row>
    <row r="15238" spans="10:10" ht="15">
      <c r="J15238" s="7"/>
    </row>
    <row r="15239" spans="10:10" ht="15">
      <c r="J15239" s="7"/>
    </row>
    <row r="15240" spans="10:10" ht="15">
      <c r="J15240" s="7"/>
    </row>
    <row r="15241" spans="10:10" ht="15">
      <c r="J15241" s="7"/>
    </row>
    <row r="15242" spans="10:10" ht="15">
      <c r="J15242" s="7"/>
    </row>
    <row r="15243" spans="10:10" ht="15">
      <c r="J15243" s="7"/>
    </row>
    <row r="15244" spans="10:10" ht="15">
      <c r="J15244" s="7"/>
    </row>
    <row r="15245" spans="10:10" ht="15">
      <c r="J15245" s="7"/>
    </row>
    <row r="15246" spans="10:10" ht="15">
      <c r="J15246" s="7"/>
    </row>
    <row r="15247" spans="10:10" ht="15">
      <c r="J15247" s="7"/>
    </row>
    <row r="15248" spans="10:10" ht="15">
      <c r="J15248" s="7"/>
    </row>
    <row r="15249" spans="10:10" ht="15">
      <c r="J15249" s="7"/>
    </row>
    <row r="15250" spans="10:10" ht="15">
      <c r="J15250" s="7"/>
    </row>
    <row r="15251" spans="10:10" ht="15">
      <c r="J15251" s="7"/>
    </row>
    <row r="15252" spans="10:10" ht="15">
      <c r="J15252" s="7"/>
    </row>
    <row r="15253" spans="10:10" ht="15">
      <c r="J15253" s="7"/>
    </row>
    <row r="15254" spans="10:10" ht="15">
      <c r="J15254" s="7"/>
    </row>
    <row r="15255" spans="10:10" ht="15">
      <c r="J15255" s="7"/>
    </row>
    <row r="15256" spans="10:10" ht="15">
      <c r="J15256" s="7"/>
    </row>
    <row r="15257" spans="10:10" ht="15">
      <c r="J15257" s="7"/>
    </row>
    <row r="15258" spans="10:10" ht="15">
      <c r="J15258" s="7"/>
    </row>
    <row r="15259" spans="10:10" ht="15">
      <c r="J15259" s="7"/>
    </row>
    <row r="15260" spans="10:10" ht="15">
      <c r="J15260" s="7"/>
    </row>
    <row r="15261" spans="10:10" ht="15">
      <c r="J15261" s="7"/>
    </row>
    <row r="15262" spans="10:10" ht="15">
      <c r="J15262" s="7"/>
    </row>
    <row r="15263" spans="10:10" ht="15">
      <c r="J15263" s="7"/>
    </row>
    <row r="15264" spans="10:10" ht="15">
      <c r="J15264" s="7"/>
    </row>
    <row r="15265" spans="10:10" ht="15">
      <c r="J15265" s="7"/>
    </row>
    <row r="15266" spans="10:10" ht="15">
      <c r="J15266" s="7"/>
    </row>
    <row r="15267" spans="10:10" ht="15">
      <c r="J15267" s="7"/>
    </row>
    <row r="15268" spans="10:10" ht="15">
      <c r="J15268" s="7"/>
    </row>
    <row r="15269" spans="10:10" ht="15">
      <c r="J15269" s="7"/>
    </row>
    <row r="15270" spans="10:10" ht="15">
      <c r="J15270" s="7"/>
    </row>
    <row r="15271" spans="10:10" ht="15">
      <c r="J15271" s="7"/>
    </row>
    <row r="15272" spans="10:10" ht="15">
      <c r="J15272" s="7"/>
    </row>
    <row r="15273" spans="10:10" ht="15">
      <c r="J15273" s="7"/>
    </row>
    <row r="15274" spans="10:10" ht="15">
      <c r="J15274" s="7"/>
    </row>
    <row r="15275" spans="10:10" ht="15">
      <c r="J15275" s="7"/>
    </row>
    <row r="15276" spans="10:10" ht="15">
      <c r="J15276" s="7"/>
    </row>
    <row r="15277" spans="10:10" ht="15">
      <c r="J15277" s="7"/>
    </row>
    <row r="15278" spans="10:10" ht="15">
      <c r="J15278" s="7"/>
    </row>
    <row r="15279" spans="10:10" ht="15">
      <c r="J15279" s="7"/>
    </row>
    <row r="15280" spans="10:10" ht="15">
      <c r="J15280" s="7"/>
    </row>
    <row r="15281" spans="10:10" ht="15">
      <c r="J15281" s="7"/>
    </row>
    <row r="15282" spans="10:10" ht="15">
      <c r="J15282" s="7"/>
    </row>
    <row r="15283" spans="10:10" ht="15">
      <c r="J15283" s="7"/>
    </row>
    <row r="15284" spans="10:10" ht="15">
      <c r="J15284" s="7"/>
    </row>
    <row r="15285" spans="10:10" ht="15">
      <c r="J15285" s="7"/>
    </row>
    <row r="15286" spans="10:10" ht="15">
      <c r="J15286" s="7"/>
    </row>
    <row r="15287" spans="10:10" ht="15">
      <c r="J15287" s="7"/>
    </row>
    <row r="15288" spans="10:10" ht="15">
      <c r="J15288" s="7"/>
    </row>
    <row r="15289" spans="10:10" ht="15">
      <c r="J15289" s="7"/>
    </row>
    <row r="15290" spans="10:10" ht="15">
      <c r="J15290" s="7"/>
    </row>
    <row r="15291" spans="10:10" ht="15">
      <c r="J15291" s="7"/>
    </row>
    <row r="15292" spans="10:10" ht="15">
      <c r="J15292" s="7"/>
    </row>
    <row r="15293" spans="10:10" ht="15">
      <c r="J15293" s="7"/>
    </row>
    <row r="15294" spans="10:10" ht="15">
      <c r="J15294" s="7"/>
    </row>
    <row r="15295" spans="10:10" ht="15">
      <c r="J15295" s="7"/>
    </row>
    <row r="15296" spans="10:10" ht="15">
      <c r="J15296" s="7"/>
    </row>
    <row r="15297" spans="10:10" ht="15">
      <c r="J15297" s="7"/>
    </row>
    <row r="15298" spans="10:10" ht="15">
      <c r="J15298" s="7"/>
    </row>
    <row r="15299" spans="10:10" ht="15">
      <c r="J15299" s="7"/>
    </row>
    <row r="15300" spans="10:10" ht="15">
      <c r="J15300" s="7"/>
    </row>
    <row r="15301" spans="10:10" ht="15">
      <c r="J15301" s="7"/>
    </row>
    <row r="15302" spans="10:10" ht="15">
      <c r="J15302" s="7"/>
    </row>
    <row r="15303" spans="10:10" ht="15">
      <c r="J15303" s="7"/>
    </row>
    <row r="15304" spans="10:10" ht="15">
      <c r="J15304" s="7"/>
    </row>
    <row r="15305" spans="10:10" ht="15">
      <c r="J15305" s="7"/>
    </row>
    <row r="15306" spans="10:10" ht="15">
      <c r="J15306" s="7"/>
    </row>
    <row r="15307" spans="10:10" ht="15">
      <c r="J15307" s="7"/>
    </row>
    <row r="15308" spans="10:10" ht="15">
      <c r="J15308" s="7"/>
    </row>
    <row r="15309" spans="10:10" ht="15">
      <c r="J15309" s="7"/>
    </row>
    <row r="15310" spans="10:10" ht="15">
      <c r="J15310" s="7"/>
    </row>
    <row r="15311" spans="10:10" ht="15">
      <c r="J15311" s="7"/>
    </row>
    <row r="15312" spans="10:10" ht="15">
      <c r="J15312" s="7"/>
    </row>
    <row r="15313" spans="10:10" ht="15">
      <c r="J15313" s="7"/>
    </row>
    <row r="15314" spans="10:10" ht="15">
      <c r="J15314" s="7"/>
    </row>
    <row r="15315" spans="10:10" ht="15">
      <c r="J15315" s="7"/>
    </row>
    <row r="15316" spans="10:10" ht="15">
      <c r="J15316" s="7"/>
    </row>
    <row r="15317" spans="10:10" ht="15">
      <c r="J15317" s="7"/>
    </row>
    <row r="15318" spans="10:10" ht="15">
      <c r="J15318" s="7"/>
    </row>
    <row r="15319" spans="10:10" ht="15">
      <c r="J15319" s="7"/>
    </row>
    <row r="15320" spans="10:10" ht="15">
      <c r="J15320" s="7"/>
    </row>
    <row r="15321" spans="10:10" ht="15">
      <c r="J15321" s="7"/>
    </row>
    <row r="15322" spans="10:10" ht="15">
      <c r="J15322" s="7"/>
    </row>
    <row r="15323" spans="10:10" ht="15">
      <c r="J15323" s="7"/>
    </row>
    <row r="15324" spans="10:10" ht="15">
      <c r="J15324" s="7"/>
    </row>
    <row r="15325" spans="10:10" ht="15">
      <c r="J15325" s="7"/>
    </row>
    <row r="15326" spans="10:10" ht="15">
      <c r="J15326" s="7"/>
    </row>
    <row r="15327" spans="10:10" ht="15">
      <c r="J15327" s="7"/>
    </row>
    <row r="15328" spans="10:10" ht="15">
      <c r="J15328" s="7"/>
    </row>
    <row r="15329" spans="10:10" ht="15">
      <c r="J15329" s="7"/>
    </row>
    <row r="15330" spans="10:10" ht="15">
      <c r="J15330" s="7"/>
    </row>
    <row r="15331" spans="10:10" ht="15">
      <c r="J15331" s="7"/>
    </row>
    <row r="15332" spans="10:10" ht="15">
      <c r="J15332" s="7"/>
    </row>
    <row r="15333" spans="10:10" ht="15">
      <c r="J15333" s="7"/>
    </row>
    <row r="15334" spans="10:10" ht="15">
      <c r="J15334" s="7"/>
    </row>
    <row r="15335" spans="10:10" ht="15">
      <c r="J15335" s="7"/>
    </row>
    <row r="15336" spans="10:10" ht="15">
      <c r="J15336" s="7"/>
    </row>
    <row r="15337" spans="10:10" ht="15">
      <c r="J15337" s="7"/>
    </row>
    <row r="15338" spans="10:10" ht="15">
      <c r="J15338" s="7"/>
    </row>
    <row r="15339" spans="10:10" ht="15">
      <c r="J15339" s="7"/>
    </row>
    <row r="15340" spans="10:10" ht="15">
      <c r="J15340" s="7"/>
    </row>
    <row r="15341" spans="10:10" ht="15">
      <c r="J15341" s="7"/>
    </row>
    <row r="15342" spans="10:10" ht="15">
      <c r="J15342" s="7"/>
    </row>
    <row r="15343" spans="10:10" ht="15">
      <c r="J15343" s="7"/>
    </row>
    <row r="15344" spans="10:10" ht="15">
      <c r="J15344" s="7"/>
    </row>
    <row r="15345" spans="10:10" ht="15">
      <c r="J15345" s="7"/>
    </row>
    <row r="15346" spans="10:10" ht="15">
      <c r="J15346" s="7"/>
    </row>
    <row r="15347" spans="10:10" ht="15">
      <c r="J15347" s="7"/>
    </row>
    <row r="15348" spans="10:10" ht="15">
      <c r="J15348" s="7"/>
    </row>
    <row r="15349" spans="10:10" ht="15">
      <c r="J15349" s="7"/>
    </row>
    <row r="15350" spans="10:10" ht="15">
      <c r="J15350" s="7"/>
    </row>
    <row r="15351" spans="10:10" ht="15">
      <c r="J15351" s="7"/>
    </row>
    <row r="15352" spans="10:10" ht="15">
      <c r="J15352" s="7"/>
    </row>
    <row r="15353" spans="10:10" ht="15">
      <c r="J15353" s="7"/>
    </row>
    <row r="15354" spans="10:10" ht="15">
      <c r="J15354" s="7"/>
    </row>
    <row r="15355" spans="10:10" ht="15">
      <c r="J15355" s="7"/>
    </row>
    <row r="15356" spans="10:10" ht="15">
      <c r="J15356" s="7"/>
    </row>
    <row r="15357" spans="10:10" ht="15">
      <c r="J15357" s="7"/>
    </row>
    <row r="15358" spans="10:10" ht="15">
      <c r="J15358" s="7"/>
    </row>
    <row r="15359" spans="10:10" ht="15">
      <c r="J15359" s="7"/>
    </row>
    <row r="15360" spans="10:10" ht="15">
      <c r="J15360" s="7"/>
    </row>
    <row r="15361" spans="10:10" ht="15">
      <c r="J15361" s="7"/>
    </row>
    <row r="15362" spans="10:10" ht="15">
      <c r="J15362" s="7"/>
    </row>
    <row r="15363" spans="10:10" ht="15">
      <c r="J15363" s="7"/>
    </row>
    <row r="15364" spans="10:10" ht="15">
      <c r="J15364" s="7"/>
    </row>
    <row r="15365" spans="10:10" ht="15">
      <c r="J15365" s="7"/>
    </row>
    <row r="15366" spans="10:10" ht="15">
      <c r="J15366" s="7"/>
    </row>
    <row r="15367" spans="10:10" ht="15">
      <c r="J15367" s="7"/>
    </row>
    <row r="15368" spans="10:10" ht="15">
      <c r="J15368" s="7"/>
    </row>
    <row r="15369" spans="10:10" ht="15">
      <c r="J15369" s="7"/>
    </row>
    <row r="15370" spans="10:10" ht="15">
      <c r="J15370" s="7"/>
    </row>
    <row r="15371" spans="10:10" ht="15">
      <c r="J15371" s="7"/>
    </row>
    <row r="15372" spans="10:10" ht="15">
      <c r="J15372" s="7"/>
    </row>
    <row r="15373" spans="10:10" ht="15">
      <c r="J15373" s="7"/>
    </row>
    <row r="15374" spans="10:10" ht="15">
      <c r="J15374" s="7"/>
    </row>
    <row r="15375" spans="10:10" ht="15">
      <c r="J15375" s="7"/>
    </row>
    <row r="15376" spans="10:10" ht="15">
      <c r="J15376" s="7"/>
    </row>
    <row r="15377" spans="10:10" ht="15">
      <c r="J15377" s="7"/>
    </row>
    <row r="15378" spans="10:10" ht="15">
      <c r="J15378" s="7"/>
    </row>
    <row r="15379" spans="10:10" ht="15">
      <c r="J15379" s="7"/>
    </row>
    <row r="15380" spans="10:10" ht="15">
      <c r="J15380" s="7"/>
    </row>
    <row r="15381" spans="10:10" ht="15">
      <c r="J15381" s="7"/>
    </row>
    <row r="15382" spans="10:10" ht="15">
      <c r="J15382" s="7"/>
    </row>
    <row r="15383" spans="10:10" ht="15">
      <c r="J15383" s="7"/>
    </row>
    <row r="15384" spans="10:10" ht="15">
      <c r="J15384" s="7"/>
    </row>
    <row r="15385" spans="10:10" ht="15">
      <c r="J15385" s="7"/>
    </row>
    <row r="15386" spans="10:10" ht="15">
      <c r="J15386" s="7"/>
    </row>
    <row r="15387" spans="10:10" ht="15">
      <c r="J15387" s="7"/>
    </row>
    <row r="15388" spans="10:10" ht="15">
      <c r="J15388" s="7"/>
    </row>
    <row r="15389" spans="10:10" ht="15">
      <c r="J15389" s="7"/>
    </row>
    <row r="15390" spans="10:10" ht="15">
      <c r="J15390" s="7"/>
    </row>
    <row r="15391" spans="10:10" ht="15">
      <c r="J15391" s="7"/>
    </row>
    <row r="15392" spans="10:10" ht="15">
      <c r="J15392" s="7"/>
    </row>
    <row r="15393" spans="10:10" ht="15">
      <c r="J15393" s="7"/>
    </row>
    <row r="15394" spans="10:10" ht="15">
      <c r="J15394" s="7"/>
    </row>
    <row r="15395" spans="10:10" ht="15">
      <c r="J15395" s="7"/>
    </row>
    <row r="15396" spans="10:10" ht="15">
      <c r="J15396" s="7"/>
    </row>
    <row r="15397" spans="10:10" ht="15">
      <c r="J15397" s="7"/>
    </row>
    <row r="15398" spans="10:10" ht="15">
      <c r="J15398" s="7"/>
    </row>
    <row r="15399" spans="10:10" ht="15">
      <c r="J15399" s="7"/>
    </row>
    <row r="15400" spans="10:10" ht="15">
      <c r="J15400" s="7"/>
    </row>
    <row r="15401" spans="10:10" ht="15">
      <c r="J15401" s="7"/>
    </row>
    <row r="15402" spans="10:10" ht="15">
      <c r="J15402" s="7"/>
    </row>
    <row r="15403" spans="10:10" ht="15">
      <c r="J15403" s="7"/>
    </row>
    <row r="15404" spans="10:10" ht="15">
      <c r="J15404" s="7"/>
    </row>
    <row r="15405" spans="10:10" ht="15">
      <c r="J15405" s="7"/>
    </row>
    <row r="15406" spans="10:10" ht="15">
      <c r="J15406" s="7"/>
    </row>
    <row r="15407" spans="10:10" ht="15">
      <c r="J15407" s="7"/>
    </row>
    <row r="15408" spans="10:10" ht="15">
      <c r="J15408" s="7"/>
    </row>
    <row r="15409" spans="10:10" ht="15">
      <c r="J15409" s="7"/>
    </row>
    <row r="15410" spans="10:10" ht="15">
      <c r="J15410" s="7"/>
    </row>
    <row r="15411" spans="10:10" ht="15">
      <c r="J15411" s="7"/>
    </row>
    <row r="15412" spans="10:10" ht="15">
      <c r="J15412" s="7"/>
    </row>
    <row r="15413" spans="10:10" ht="15">
      <c r="J15413" s="7"/>
    </row>
    <row r="15414" spans="10:10" ht="15">
      <c r="J15414" s="7"/>
    </row>
    <row r="15415" spans="10:10" ht="15">
      <c r="J15415" s="7"/>
    </row>
    <row r="15416" spans="10:10" ht="15">
      <c r="J15416" s="7"/>
    </row>
    <row r="15417" spans="10:10" ht="15">
      <c r="J15417" s="7"/>
    </row>
    <row r="15418" spans="10:10" ht="15">
      <c r="J15418" s="7"/>
    </row>
    <row r="15419" spans="10:10" ht="15">
      <c r="J15419" s="7"/>
    </row>
    <row r="15420" spans="10:10" ht="15">
      <c r="J15420" s="7"/>
    </row>
    <row r="15421" spans="10:10" ht="15">
      <c r="J15421" s="7"/>
    </row>
    <row r="15422" spans="10:10" ht="15">
      <c r="J15422" s="7"/>
    </row>
    <row r="15423" spans="10:10" ht="15">
      <c r="J15423" s="7"/>
    </row>
    <row r="15424" spans="10:10" ht="15">
      <c r="J15424" s="7"/>
    </row>
    <row r="15425" spans="10:10" ht="15">
      <c r="J15425" s="7"/>
    </row>
    <row r="15426" spans="10:10" ht="15">
      <c r="J15426" s="7"/>
    </row>
    <row r="15427" spans="10:10" ht="15">
      <c r="J15427" s="7"/>
    </row>
    <row r="15428" spans="10:10" ht="15">
      <c r="J15428" s="7"/>
    </row>
    <row r="15429" spans="10:10" ht="15">
      <c r="J15429" s="7"/>
    </row>
    <row r="15430" spans="10:10" ht="15">
      <c r="J15430" s="7"/>
    </row>
    <row r="15431" spans="10:10" ht="15">
      <c r="J15431" s="7"/>
    </row>
    <row r="15432" spans="10:10" ht="15">
      <c r="J15432" s="7"/>
    </row>
    <row r="15433" spans="10:10" ht="15">
      <c r="J15433" s="7"/>
    </row>
    <row r="15434" spans="10:10" ht="15">
      <c r="J15434" s="7"/>
    </row>
    <row r="15435" spans="10:10" ht="15">
      <c r="J15435" s="7"/>
    </row>
    <row r="15436" spans="10:10" ht="15">
      <c r="J15436" s="7"/>
    </row>
    <row r="15437" spans="10:10" ht="15">
      <c r="J15437" s="7"/>
    </row>
    <row r="15438" spans="10:10" ht="15">
      <c r="J15438" s="7"/>
    </row>
    <row r="15439" spans="10:10" ht="15">
      <c r="J15439" s="7"/>
    </row>
    <row r="15440" spans="10:10" ht="15">
      <c r="J15440" s="7"/>
    </row>
    <row r="15441" spans="10:10" ht="15">
      <c r="J15441" s="7"/>
    </row>
    <row r="15442" spans="10:10" ht="15">
      <c r="J15442" s="7"/>
    </row>
    <row r="15443" spans="10:10" ht="15">
      <c r="J15443" s="7"/>
    </row>
    <row r="15444" spans="10:10" ht="15">
      <c r="J15444" s="7"/>
    </row>
    <row r="15445" spans="10:10" ht="15">
      <c r="J15445" s="7"/>
    </row>
    <row r="15446" spans="10:10" ht="15">
      <c r="J15446" s="7"/>
    </row>
    <row r="15447" spans="10:10" ht="15">
      <c r="J15447" s="7"/>
    </row>
    <row r="15448" spans="10:10" ht="15">
      <c r="J15448" s="7"/>
    </row>
    <row r="15449" spans="10:10" ht="15">
      <c r="J15449" s="7"/>
    </row>
    <row r="15450" spans="10:10" ht="15">
      <c r="J15450" s="7"/>
    </row>
    <row r="15451" spans="10:10" ht="15">
      <c r="J15451" s="7"/>
    </row>
    <row r="15452" spans="10:10" ht="15">
      <c r="J15452" s="7"/>
    </row>
    <row r="15453" spans="10:10" ht="15">
      <c r="J15453" s="7"/>
    </row>
    <row r="15454" spans="10:10" ht="15">
      <c r="J15454" s="7"/>
    </row>
    <row r="15455" spans="10:10" ht="15">
      <c r="J15455" s="7"/>
    </row>
    <row r="15456" spans="10:10" ht="15">
      <c r="J15456" s="7"/>
    </row>
    <row r="15457" spans="10:10" ht="15">
      <c r="J15457" s="7"/>
    </row>
    <row r="15458" spans="10:10" ht="15">
      <c r="J15458" s="7"/>
    </row>
    <row r="15459" spans="10:10" ht="15">
      <c r="J15459" s="7"/>
    </row>
    <row r="15460" spans="10:10" ht="15">
      <c r="J15460" s="7"/>
    </row>
    <row r="15461" spans="10:10" ht="15">
      <c r="J15461" s="7"/>
    </row>
    <row r="15462" spans="10:10" ht="15">
      <c r="J15462" s="7"/>
    </row>
    <row r="15463" spans="10:10" ht="15">
      <c r="J15463" s="7"/>
    </row>
    <row r="15464" spans="10:10" ht="15">
      <c r="J15464" s="7"/>
    </row>
    <row r="15465" spans="10:10" ht="15">
      <c r="J15465" s="7"/>
    </row>
    <row r="15466" spans="10:10" ht="15">
      <c r="J15466" s="7"/>
    </row>
    <row r="15467" spans="10:10" ht="15">
      <c r="J15467" s="7"/>
    </row>
    <row r="15468" spans="10:10" ht="15">
      <c r="J15468" s="7"/>
    </row>
    <row r="15469" spans="10:10" ht="15">
      <c r="J15469" s="7"/>
    </row>
    <row r="15470" spans="10:10" ht="15">
      <c r="J15470" s="7"/>
    </row>
    <row r="15471" spans="10:10" ht="15">
      <c r="J15471" s="7"/>
    </row>
    <row r="15472" spans="10:10" ht="15">
      <c r="J15472" s="7"/>
    </row>
    <row r="15473" spans="10:10" ht="15">
      <c r="J15473" s="7"/>
    </row>
    <row r="15474" spans="10:10" ht="15">
      <c r="J15474" s="7"/>
    </row>
    <row r="15475" spans="10:10" ht="15">
      <c r="J15475" s="7"/>
    </row>
    <row r="15476" spans="10:10" ht="15">
      <c r="J15476" s="7"/>
    </row>
    <row r="15477" spans="10:10" ht="15">
      <c r="J15477" s="7"/>
    </row>
    <row r="15478" spans="10:10" ht="15">
      <c r="J15478" s="7"/>
    </row>
    <row r="15479" spans="10:10" ht="15">
      <c r="J15479" s="7"/>
    </row>
    <row r="15480" spans="10:10" ht="15">
      <c r="J15480" s="7"/>
    </row>
    <row r="15481" spans="10:10" ht="15">
      <c r="J15481" s="7"/>
    </row>
    <row r="15482" spans="10:10" ht="15">
      <c r="J15482" s="7"/>
    </row>
    <row r="15483" spans="10:10" ht="15">
      <c r="J15483" s="7"/>
    </row>
    <row r="15484" spans="10:10" ht="15">
      <c r="J15484" s="7"/>
    </row>
    <row r="15485" spans="10:10" ht="15">
      <c r="J15485" s="7"/>
    </row>
    <row r="15486" spans="10:10" ht="15">
      <c r="J15486" s="7"/>
    </row>
    <row r="15487" spans="10:10" ht="15">
      <c r="J15487" s="7"/>
    </row>
    <row r="15488" spans="10:10" ht="15">
      <c r="J15488" s="7"/>
    </row>
    <row r="15489" spans="10:10" ht="15">
      <c r="J15489" s="7"/>
    </row>
    <row r="15490" spans="10:10" ht="15">
      <c r="J15490" s="7"/>
    </row>
    <row r="15491" spans="10:10" ht="15">
      <c r="J15491" s="7"/>
    </row>
    <row r="15492" spans="10:10" ht="15">
      <c r="J15492" s="7"/>
    </row>
    <row r="15493" spans="10:10" ht="15">
      <c r="J15493" s="7"/>
    </row>
    <row r="15494" spans="10:10" ht="15">
      <c r="J15494" s="7"/>
    </row>
    <row r="15495" spans="10:10" ht="15">
      <c r="J15495" s="7"/>
    </row>
    <row r="15496" spans="10:10" ht="15">
      <c r="J15496" s="7"/>
    </row>
    <row r="15497" spans="10:10" ht="15">
      <c r="J15497" s="7"/>
    </row>
    <row r="15498" spans="10:10" ht="15">
      <c r="J15498" s="7"/>
    </row>
    <row r="15499" spans="10:10" ht="15">
      <c r="J15499" s="7"/>
    </row>
    <row r="15500" spans="10:10" ht="15">
      <c r="J15500" s="7"/>
    </row>
    <row r="15501" spans="10:10" ht="15">
      <c r="J15501" s="7"/>
    </row>
    <row r="15502" spans="10:10" ht="15">
      <c r="J15502" s="7"/>
    </row>
    <row r="15503" spans="10:10" ht="15">
      <c r="J15503" s="7"/>
    </row>
    <row r="15504" spans="10:10" ht="15">
      <c r="J15504" s="7"/>
    </row>
    <row r="15505" spans="10:10" ht="15">
      <c r="J15505" s="7"/>
    </row>
    <row r="15506" spans="10:10" ht="15">
      <c r="J15506" s="7"/>
    </row>
    <row r="15507" spans="10:10" ht="15">
      <c r="J15507" s="7"/>
    </row>
    <row r="15508" spans="10:10" ht="15">
      <c r="J15508" s="7"/>
    </row>
    <row r="15509" spans="10:10" ht="15">
      <c r="J15509" s="7"/>
    </row>
    <row r="15510" spans="10:10" ht="15">
      <c r="J15510" s="7"/>
    </row>
    <row r="15511" spans="10:10" ht="15">
      <c r="J15511" s="7"/>
    </row>
    <row r="15512" spans="10:10" ht="15">
      <c r="J15512" s="7"/>
    </row>
    <row r="15513" spans="10:10" ht="15">
      <c r="J15513" s="7"/>
    </row>
    <row r="15514" spans="10:10" ht="15">
      <c r="J15514" s="7"/>
    </row>
    <row r="15515" spans="10:10" ht="15">
      <c r="J15515" s="7"/>
    </row>
    <row r="15516" spans="10:10" ht="15">
      <c r="J15516" s="7"/>
    </row>
    <row r="15517" spans="10:10" ht="15">
      <c r="J15517" s="7"/>
    </row>
    <row r="15518" spans="10:10" ht="15">
      <c r="J15518" s="7"/>
    </row>
    <row r="15519" spans="10:10" ht="15">
      <c r="J15519" s="7"/>
    </row>
    <row r="15520" spans="10:10" ht="15">
      <c r="J15520" s="7"/>
    </row>
    <row r="15521" spans="10:10" ht="15">
      <c r="J15521" s="7"/>
    </row>
    <row r="15522" spans="10:10" ht="15">
      <c r="J15522" s="7"/>
    </row>
    <row r="15523" spans="10:10" ht="15">
      <c r="J15523" s="7"/>
    </row>
    <row r="15524" spans="10:10" ht="15">
      <c r="J15524" s="7"/>
    </row>
    <row r="15525" spans="10:10" ht="15">
      <c r="J15525" s="7"/>
    </row>
    <row r="15526" spans="10:10" ht="15">
      <c r="J15526" s="7"/>
    </row>
    <row r="15527" spans="10:10" ht="15">
      <c r="J15527" s="7"/>
    </row>
    <row r="15528" spans="10:10" ht="15">
      <c r="J15528" s="7"/>
    </row>
    <row r="15529" spans="10:10" ht="15">
      <c r="J15529" s="7"/>
    </row>
    <row r="15530" spans="10:10" ht="15">
      <c r="J15530" s="7"/>
    </row>
    <row r="15531" spans="10:10" ht="15">
      <c r="J15531" s="7"/>
    </row>
    <row r="15532" spans="10:10" ht="15">
      <c r="J15532" s="7"/>
    </row>
    <row r="15533" spans="10:10" ht="15">
      <c r="J15533" s="7"/>
    </row>
    <row r="15534" spans="10:10" ht="15">
      <c r="J15534" s="7"/>
    </row>
    <row r="15535" spans="10:10" ht="15">
      <c r="J15535" s="7"/>
    </row>
    <row r="15536" spans="10:10" ht="15">
      <c r="J15536" s="7"/>
    </row>
    <row r="15537" spans="10:10" ht="15">
      <c r="J15537" s="7"/>
    </row>
    <row r="15538" spans="10:10" ht="15">
      <c r="J15538" s="7"/>
    </row>
    <row r="15539" spans="10:10" ht="15">
      <c r="J15539" s="7"/>
    </row>
    <row r="15540" spans="10:10" ht="15">
      <c r="J15540" s="7"/>
    </row>
    <row r="15541" spans="10:10" ht="15">
      <c r="J15541" s="7"/>
    </row>
    <row r="15542" spans="10:10" ht="15">
      <c r="J15542" s="7"/>
    </row>
    <row r="15543" spans="10:10" ht="15">
      <c r="J15543" s="7"/>
    </row>
    <row r="15544" spans="10:10" ht="15">
      <c r="J15544" s="7"/>
    </row>
    <row r="15545" spans="10:10" ht="15">
      <c r="J15545" s="7"/>
    </row>
    <row r="15546" spans="10:10" ht="15">
      <c r="J15546" s="7"/>
    </row>
    <row r="15547" spans="10:10" ht="15">
      <c r="J15547" s="7"/>
    </row>
    <row r="15548" spans="10:10" ht="15">
      <c r="J15548" s="7"/>
    </row>
    <row r="15549" spans="10:10" ht="15">
      <c r="J15549" s="7"/>
    </row>
    <row r="15550" spans="10:10" ht="15">
      <c r="J15550" s="7"/>
    </row>
    <row r="15551" spans="10:10" ht="15">
      <c r="J15551" s="7"/>
    </row>
    <row r="15552" spans="10:10" ht="15">
      <c r="J15552" s="7"/>
    </row>
    <row r="15553" spans="10:10" ht="15">
      <c r="J15553" s="7"/>
    </row>
    <row r="15554" spans="10:10" ht="15">
      <c r="J15554" s="7"/>
    </row>
    <row r="15555" spans="10:10" ht="15">
      <c r="J15555" s="7"/>
    </row>
    <row r="15556" spans="10:10" ht="15">
      <c r="J15556" s="7"/>
    </row>
    <row r="15557" spans="10:10" ht="15">
      <c r="J15557" s="7"/>
    </row>
    <row r="15558" spans="10:10" ht="15">
      <c r="J15558" s="7"/>
    </row>
    <row r="15559" spans="10:10" ht="15">
      <c r="J15559" s="7"/>
    </row>
    <row r="15560" spans="10:10" ht="15">
      <c r="J15560" s="7"/>
    </row>
    <row r="15561" spans="10:10" ht="15">
      <c r="J15561" s="7"/>
    </row>
    <row r="15562" spans="10:10" ht="15">
      <c r="J15562" s="7"/>
    </row>
    <row r="15563" spans="10:10" ht="15">
      <c r="J15563" s="7"/>
    </row>
    <row r="15564" spans="10:10" ht="15">
      <c r="J15564" s="7"/>
    </row>
    <row r="15565" spans="10:10" ht="15">
      <c r="J15565" s="7"/>
    </row>
    <row r="15566" spans="10:10" ht="15">
      <c r="J15566" s="7"/>
    </row>
    <row r="15567" spans="10:10" ht="15">
      <c r="J15567" s="7"/>
    </row>
    <row r="15568" spans="10:10" ht="15">
      <c r="J15568" s="7"/>
    </row>
    <row r="15569" spans="10:10" ht="15">
      <c r="J15569" s="7"/>
    </row>
    <row r="15570" spans="10:10" ht="15">
      <c r="J15570" s="7"/>
    </row>
    <row r="15571" spans="10:10" ht="15">
      <c r="J15571" s="7"/>
    </row>
    <row r="15572" spans="10:10" ht="15">
      <c r="J15572" s="7"/>
    </row>
    <row r="15573" spans="10:10" ht="15">
      <c r="J15573" s="7"/>
    </row>
    <row r="15574" spans="10:10" ht="15">
      <c r="J15574" s="7"/>
    </row>
    <row r="15575" spans="10:10" ht="15">
      <c r="J15575" s="7"/>
    </row>
    <row r="15576" spans="10:10" ht="15">
      <c r="J15576" s="7"/>
    </row>
    <row r="15577" spans="10:10" ht="15">
      <c r="J15577" s="7"/>
    </row>
    <row r="15578" spans="10:10" ht="15">
      <c r="J15578" s="7"/>
    </row>
    <row r="15579" spans="10:10" ht="15">
      <c r="J15579" s="7"/>
    </row>
    <row r="15580" spans="10:10" ht="15">
      <c r="J15580" s="7"/>
    </row>
    <row r="15581" spans="10:10" ht="15">
      <c r="J15581" s="7"/>
    </row>
    <row r="15582" spans="10:10" ht="15">
      <c r="J15582" s="7"/>
    </row>
    <row r="15583" spans="10:10" ht="15">
      <c r="J15583" s="7"/>
    </row>
    <row r="15584" spans="10:10" ht="15">
      <c r="J15584" s="7"/>
    </row>
    <row r="15585" spans="10:10" ht="15">
      <c r="J15585" s="7"/>
    </row>
    <row r="15586" spans="10:10" ht="15">
      <c r="J15586" s="7"/>
    </row>
    <row r="15587" spans="10:10" ht="15">
      <c r="J15587" s="7"/>
    </row>
    <row r="15588" spans="10:10" ht="15">
      <c r="J15588" s="7"/>
    </row>
    <row r="15589" spans="10:10" ht="15">
      <c r="J15589" s="7"/>
    </row>
    <row r="15590" spans="10:10" ht="15">
      <c r="J15590" s="7"/>
    </row>
    <row r="15591" spans="10:10" ht="15">
      <c r="J15591" s="7"/>
    </row>
    <row r="15592" spans="10:10" ht="15">
      <c r="J15592" s="7"/>
    </row>
    <row r="15593" spans="10:10" ht="15">
      <c r="J15593" s="7"/>
    </row>
    <row r="15594" spans="10:10" ht="15">
      <c r="J15594" s="7"/>
    </row>
    <row r="15595" spans="10:10" ht="15">
      <c r="J15595" s="7"/>
    </row>
    <row r="15596" spans="10:10" ht="15">
      <c r="J15596" s="7"/>
    </row>
    <row r="15597" spans="10:10" ht="15">
      <c r="J15597" s="7"/>
    </row>
    <row r="15598" spans="10:10" ht="15">
      <c r="J15598" s="7"/>
    </row>
    <row r="15599" spans="10:10" ht="15">
      <c r="J15599" s="7"/>
    </row>
    <row r="15600" spans="10:10" ht="15">
      <c r="J15600" s="7"/>
    </row>
    <row r="15601" spans="10:10" ht="15">
      <c r="J15601" s="7"/>
    </row>
    <row r="15602" spans="10:10" ht="15">
      <c r="J15602" s="7"/>
    </row>
    <row r="15603" spans="10:10" ht="15">
      <c r="J15603" s="7"/>
    </row>
    <row r="15604" spans="10:10" ht="15">
      <c r="J15604" s="7"/>
    </row>
    <row r="15605" spans="10:10" ht="15">
      <c r="J15605" s="7"/>
    </row>
    <row r="15606" spans="10:10" ht="15">
      <c r="J15606" s="7"/>
    </row>
    <row r="15607" spans="10:10" ht="15">
      <c r="J15607" s="7"/>
    </row>
    <row r="15608" spans="10:10" ht="15">
      <c r="J15608" s="7"/>
    </row>
    <row r="15609" spans="10:10" ht="15">
      <c r="J15609" s="7"/>
    </row>
    <row r="15610" spans="10:10" ht="15">
      <c r="J15610" s="7"/>
    </row>
    <row r="15611" spans="10:10" ht="15">
      <c r="J15611" s="7"/>
    </row>
    <row r="15612" spans="10:10" ht="15">
      <c r="J15612" s="7"/>
    </row>
    <row r="15613" spans="10:10" ht="15">
      <c r="J15613" s="7"/>
    </row>
    <row r="15614" spans="10:10" ht="15">
      <c r="J15614" s="7"/>
    </row>
    <row r="15615" spans="10:10" ht="15">
      <c r="J15615" s="7"/>
    </row>
    <row r="15616" spans="10:10" ht="15">
      <c r="J15616" s="7"/>
    </row>
    <row r="15617" spans="10:10" ht="15">
      <c r="J15617" s="7"/>
    </row>
    <row r="15618" spans="10:10" ht="15">
      <c r="J15618" s="7"/>
    </row>
    <row r="15619" spans="10:10" ht="15">
      <c r="J15619" s="7"/>
    </row>
    <row r="15620" spans="10:10" ht="15">
      <c r="J15620" s="7"/>
    </row>
    <row r="15621" spans="10:10" ht="15">
      <c r="J15621" s="7"/>
    </row>
    <row r="15622" spans="10:10" ht="15">
      <c r="J15622" s="7"/>
    </row>
    <row r="15623" spans="10:10" ht="15">
      <c r="J15623" s="7"/>
    </row>
    <row r="15624" spans="10:10" ht="15">
      <c r="J15624" s="7"/>
    </row>
    <row r="15625" spans="10:10" ht="15">
      <c r="J15625" s="7"/>
    </row>
    <row r="15626" spans="10:10" ht="15">
      <c r="J15626" s="7"/>
    </row>
    <row r="15627" spans="10:10" ht="15">
      <c r="J15627" s="7"/>
    </row>
    <row r="15628" spans="10:10" ht="15">
      <c r="J15628" s="7"/>
    </row>
    <row r="15629" spans="10:10" ht="15">
      <c r="J15629" s="7"/>
    </row>
    <row r="15630" spans="10:10" ht="15">
      <c r="J15630" s="7"/>
    </row>
    <row r="15631" spans="10:10" ht="15">
      <c r="J15631" s="7"/>
    </row>
    <row r="15632" spans="10:10" ht="15">
      <c r="J15632" s="7"/>
    </row>
    <row r="15633" spans="10:10" ht="15">
      <c r="J15633" s="7"/>
    </row>
    <row r="15634" spans="10:10" ht="15">
      <c r="J15634" s="7"/>
    </row>
    <row r="15635" spans="10:10" ht="15">
      <c r="J15635" s="7"/>
    </row>
    <row r="15636" spans="10:10" ht="15">
      <c r="J15636" s="7"/>
    </row>
    <row r="15637" spans="10:10" ht="15">
      <c r="J15637" s="7"/>
    </row>
    <row r="15638" spans="10:10" ht="15">
      <c r="J15638" s="7"/>
    </row>
    <row r="15639" spans="10:10" ht="15">
      <c r="J15639" s="7"/>
    </row>
    <row r="15640" spans="10:10" ht="15">
      <c r="J15640" s="7"/>
    </row>
    <row r="15641" spans="10:10" ht="15">
      <c r="J15641" s="7"/>
    </row>
    <row r="15642" spans="10:10" ht="15">
      <c r="J15642" s="7"/>
    </row>
    <row r="15643" spans="10:10" ht="15">
      <c r="J15643" s="7"/>
    </row>
    <row r="15644" spans="10:10" ht="15">
      <c r="J15644" s="7"/>
    </row>
    <row r="15645" spans="10:10" ht="15">
      <c r="J15645" s="7"/>
    </row>
    <row r="15646" spans="10:10" ht="15">
      <c r="J15646" s="7"/>
    </row>
    <row r="15647" spans="10:10" ht="15">
      <c r="J15647" s="7"/>
    </row>
    <row r="15648" spans="10:10" ht="15">
      <c r="J15648" s="7"/>
    </row>
    <row r="15649" spans="10:10" ht="15">
      <c r="J15649" s="7"/>
    </row>
    <row r="15650" spans="10:10" ht="15">
      <c r="J15650" s="7"/>
    </row>
    <row r="15651" spans="10:10" ht="15">
      <c r="J15651" s="7"/>
    </row>
    <row r="15652" spans="10:10" ht="15">
      <c r="J15652" s="7"/>
    </row>
    <row r="15653" spans="10:10" ht="15">
      <c r="J15653" s="7"/>
    </row>
    <row r="15654" spans="10:10" ht="15">
      <c r="J15654" s="7"/>
    </row>
    <row r="15655" spans="10:10" ht="15">
      <c r="J15655" s="7"/>
    </row>
    <row r="15656" spans="10:10" ht="15">
      <c r="J15656" s="7"/>
    </row>
    <row r="15657" spans="10:10" ht="15">
      <c r="J15657" s="7"/>
    </row>
    <row r="15658" spans="10:10" ht="15">
      <c r="J15658" s="7"/>
    </row>
    <row r="15659" spans="10:10" ht="15">
      <c r="J15659" s="7"/>
    </row>
    <row r="15660" spans="10:10" ht="15">
      <c r="J15660" s="7"/>
    </row>
    <row r="15661" spans="10:10" ht="15">
      <c r="J15661" s="7"/>
    </row>
    <row r="15662" spans="10:10" ht="15">
      <c r="J15662" s="7"/>
    </row>
    <row r="15663" spans="10:10" ht="15">
      <c r="J15663" s="7"/>
    </row>
    <row r="15664" spans="10:10" ht="15">
      <c r="J15664" s="7"/>
    </row>
    <row r="15665" spans="10:10" ht="15">
      <c r="J15665" s="7"/>
    </row>
    <row r="15666" spans="10:10" ht="15">
      <c r="J15666" s="7"/>
    </row>
    <row r="15667" spans="10:10" ht="15">
      <c r="J15667" s="7"/>
    </row>
    <row r="15668" spans="10:10" ht="15">
      <c r="J15668" s="7"/>
    </row>
    <row r="15669" spans="10:10" ht="15">
      <c r="J15669" s="7"/>
    </row>
    <row r="15670" spans="10:10" ht="15">
      <c r="J15670" s="7"/>
    </row>
    <row r="15671" spans="10:10" ht="15">
      <c r="J15671" s="7"/>
    </row>
    <row r="15672" spans="10:10" ht="15">
      <c r="J15672" s="7"/>
    </row>
    <row r="15673" spans="10:10" ht="15">
      <c r="J15673" s="7"/>
    </row>
    <row r="15674" spans="10:10" ht="15">
      <c r="J15674" s="7"/>
    </row>
    <row r="15675" spans="10:10" ht="15">
      <c r="J15675" s="7"/>
    </row>
    <row r="15676" spans="10:10" ht="15">
      <c r="J15676" s="7"/>
    </row>
    <row r="15677" spans="10:10" ht="15">
      <c r="J15677" s="7"/>
    </row>
    <row r="15678" spans="10:10" ht="15">
      <c r="J15678" s="7"/>
    </row>
    <row r="15679" spans="10:10" ht="15">
      <c r="J15679" s="7"/>
    </row>
    <row r="15680" spans="10:10" ht="15">
      <c r="J15680" s="7"/>
    </row>
    <row r="15681" spans="10:10" ht="15">
      <c r="J15681" s="7"/>
    </row>
    <row r="15682" spans="10:10" ht="15">
      <c r="J15682" s="7"/>
    </row>
    <row r="15683" spans="10:10" ht="15">
      <c r="J15683" s="7"/>
    </row>
    <row r="15684" spans="10:10" ht="15">
      <c r="J15684" s="7"/>
    </row>
    <row r="15685" spans="10:10" ht="15">
      <c r="J15685" s="7"/>
    </row>
    <row r="15686" spans="10:10" ht="15">
      <c r="J15686" s="7"/>
    </row>
    <row r="15687" spans="10:10" ht="15">
      <c r="J15687" s="7"/>
    </row>
    <row r="15688" spans="10:10" ht="15">
      <c r="J15688" s="7"/>
    </row>
    <row r="15689" spans="10:10" ht="15">
      <c r="J15689" s="7"/>
    </row>
    <row r="15690" spans="10:10" ht="15">
      <c r="J15690" s="7"/>
    </row>
    <row r="15691" spans="10:10" ht="15">
      <c r="J15691" s="7"/>
    </row>
    <row r="15692" spans="10:10" ht="15">
      <c r="J15692" s="7"/>
    </row>
    <row r="15693" spans="10:10" ht="15">
      <c r="J15693" s="7"/>
    </row>
    <row r="15694" spans="10:10" ht="15">
      <c r="J15694" s="7"/>
    </row>
    <row r="15695" spans="10:10" ht="15">
      <c r="J15695" s="7"/>
    </row>
    <row r="15696" spans="10:10" ht="15">
      <c r="J15696" s="7"/>
    </row>
    <row r="15697" spans="10:10" ht="15">
      <c r="J15697" s="7"/>
    </row>
    <row r="15698" spans="10:10" ht="15">
      <c r="J15698" s="7"/>
    </row>
    <row r="15699" spans="10:10" ht="15">
      <c r="J15699" s="7"/>
    </row>
    <row r="15700" spans="10:10" ht="15">
      <c r="J15700" s="7"/>
    </row>
    <row r="15701" spans="10:10" ht="15">
      <c r="J15701" s="7"/>
    </row>
    <row r="15702" spans="10:10" ht="15">
      <c r="J15702" s="7"/>
    </row>
    <row r="15703" spans="10:10" ht="15">
      <c r="J15703" s="7"/>
    </row>
    <row r="15704" spans="10:10" ht="15">
      <c r="J15704" s="7"/>
    </row>
    <row r="15705" spans="10:10" ht="15">
      <c r="J15705" s="7"/>
    </row>
    <row r="15706" spans="10:10" ht="15">
      <c r="J15706" s="7"/>
    </row>
    <row r="15707" spans="10:10" ht="15">
      <c r="J15707" s="7"/>
    </row>
    <row r="15708" spans="10:10" ht="15">
      <c r="J15708" s="7"/>
    </row>
    <row r="15709" spans="10:10" ht="15">
      <c r="J15709" s="7"/>
    </row>
    <row r="15710" spans="10:10" ht="15">
      <c r="J15710" s="7"/>
    </row>
    <row r="15711" spans="10:10" ht="15">
      <c r="J15711" s="7"/>
    </row>
    <row r="15712" spans="10:10" ht="15">
      <c r="J15712" s="7"/>
    </row>
    <row r="15713" spans="10:10" ht="15">
      <c r="J15713" s="7"/>
    </row>
    <row r="15714" spans="10:10" ht="15">
      <c r="J15714" s="7"/>
    </row>
    <row r="15715" spans="10:10" ht="15">
      <c r="J15715" s="7"/>
    </row>
    <row r="15716" spans="10:10" ht="15">
      <c r="J15716" s="7"/>
    </row>
    <row r="15717" spans="10:10" ht="15">
      <c r="J15717" s="7"/>
    </row>
    <row r="15718" spans="10:10" ht="15">
      <c r="J15718" s="7"/>
    </row>
    <row r="15719" spans="10:10" ht="15">
      <c r="J15719" s="7"/>
    </row>
    <row r="15720" spans="10:10" ht="15">
      <c r="J15720" s="7"/>
    </row>
    <row r="15721" spans="10:10" ht="15">
      <c r="J15721" s="7"/>
    </row>
    <row r="15722" spans="10:10" ht="15">
      <c r="J15722" s="7"/>
    </row>
    <row r="15723" spans="10:10" ht="15">
      <c r="J15723" s="7"/>
    </row>
    <row r="15724" spans="10:10" ht="15">
      <c r="J15724" s="7"/>
    </row>
    <row r="15725" spans="10:10" ht="15">
      <c r="J15725" s="7"/>
    </row>
    <row r="15726" spans="10:10" ht="15">
      <c r="J15726" s="7"/>
    </row>
    <row r="15727" spans="10:10" ht="15">
      <c r="J15727" s="7"/>
    </row>
    <row r="15728" spans="10:10" ht="15">
      <c r="J15728" s="7"/>
    </row>
    <row r="15729" spans="10:10" ht="15">
      <c r="J15729" s="7"/>
    </row>
    <row r="15730" spans="10:10" ht="15">
      <c r="J15730" s="7"/>
    </row>
    <row r="15731" spans="10:10" ht="15">
      <c r="J15731" s="7"/>
    </row>
    <row r="15732" spans="10:10" ht="15">
      <c r="J15732" s="7"/>
    </row>
    <row r="15733" spans="10:10" ht="15">
      <c r="J15733" s="7"/>
    </row>
    <row r="15734" spans="10:10" ht="15">
      <c r="J15734" s="7"/>
    </row>
    <row r="15735" spans="10:10" ht="15">
      <c r="J15735" s="7"/>
    </row>
    <row r="15736" spans="10:10" ht="15">
      <c r="J15736" s="7"/>
    </row>
    <row r="15737" spans="10:10" ht="15">
      <c r="J15737" s="7"/>
    </row>
    <row r="15738" spans="10:10" ht="15">
      <c r="J15738" s="7"/>
    </row>
    <row r="15739" spans="10:10" ht="15">
      <c r="J15739" s="7"/>
    </row>
    <row r="15740" spans="10:10" ht="15">
      <c r="J15740" s="7"/>
    </row>
    <row r="15741" spans="10:10" ht="15">
      <c r="J15741" s="7"/>
    </row>
    <row r="15742" spans="10:10" ht="15">
      <c r="J15742" s="7"/>
    </row>
    <row r="15743" spans="10:10" ht="15">
      <c r="J15743" s="7"/>
    </row>
    <row r="15744" spans="10:10" ht="15">
      <c r="J15744" s="7"/>
    </row>
    <row r="15745" spans="10:10" ht="15">
      <c r="J15745" s="7"/>
    </row>
    <row r="15746" spans="10:10" ht="15">
      <c r="J15746" s="7"/>
    </row>
    <row r="15747" spans="10:10" ht="15">
      <c r="J15747" s="7"/>
    </row>
    <row r="15748" spans="10:10" ht="15">
      <c r="J15748" s="7"/>
    </row>
    <row r="15749" spans="10:10" ht="15">
      <c r="J15749" s="7"/>
    </row>
    <row r="15750" spans="10:10" ht="15">
      <c r="J15750" s="7"/>
    </row>
    <row r="15751" spans="10:10" ht="15">
      <c r="J15751" s="7"/>
    </row>
    <row r="15752" spans="10:10" ht="15">
      <c r="J15752" s="7"/>
    </row>
    <row r="15753" spans="10:10" ht="15">
      <c r="J15753" s="7"/>
    </row>
    <row r="15754" spans="10:10" ht="15">
      <c r="J15754" s="7"/>
    </row>
    <row r="15755" spans="10:10" ht="15">
      <c r="J15755" s="7"/>
    </row>
    <row r="15756" spans="10:10" ht="15">
      <c r="J15756" s="7"/>
    </row>
    <row r="15757" spans="10:10" ht="15">
      <c r="J15757" s="7"/>
    </row>
    <row r="15758" spans="10:10" ht="15">
      <c r="J15758" s="7"/>
    </row>
    <row r="15759" spans="10:10" ht="15">
      <c r="J15759" s="7"/>
    </row>
    <row r="15760" spans="10:10" ht="15">
      <c r="J15760" s="7"/>
    </row>
    <row r="15761" spans="10:10" ht="15">
      <c r="J15761" s="7"/>
    </row>
    <row r="15762" spans="10:10" ht="15">
      <c r="J15762" s="7"/>
    </row>
    <row r="15763" spans="10:10" ht="15">
      <c r="J15763" s="7"/>
    </row>
    <row r="15764" spans="10:10" ht="15">
      <c r="J15764" s="7"/>
    </row>
    <row r="15765" spans="10:10" ht="15">
      <c r="J15765" s="7"/>
    </row>
    <row r="15766" spans="10:10" ht="15">
      <c r="J15766" s="7"/>
    </row>
    <row r="15767" spans="10:10" ht="15">
      <c r="J15767" s="7"/>
    </row>
    <row r="15768" spans="10:10" ht="15">
      <c r="J15768" s="7"/>
    </row>
    <row r="15769" spans="10:10" ht="15">
      <c r="J15769" s="7"/>
    </row>
    <row r="15770" spans="10:10" ht="15">
      <c r="J15770" s="7"/>
    </row>
    <row r="15771" spans="10:10" ht="15">
      <c r="J15771" s="7"/>
    </row>
    <row r="15772" spans="10:10" ht="15">
      <c r="J15772" s="7"/>
    </row>
    <row r="15773" spans="10:10" ht="15">
      <c r="J15773" s="7"/>
    </row>
    <row r="15774" spans="10:10" ht="15">
      <c r="J15774" s="7"/>
    </row>
    <row r="15775" spans="10:10" ht="15">
      <c r="J15775" s="7"/>
    </row>
    <row r="15776" spans="10:10" ht="15">
      <c r="J15776" s="7"/>
    </row>
    <row r="15777" spans="10:10" ht="15">
      <c r="J15777" s="7"/>
    </row>
    <row r="15778" spans="10:10" ht="15">
      <c r="J15778" s="7"/>
    </row>
    <row r="15779" spans="10:10" ht="15">
      <c r="J15779" s="7"/>
    </row>
    <row r="15780" spans="10:10" ht="15">
      <c r="J15780" s="7"/>
    </row>
    <row r="15781" spans="10:10" ht="15">
      <c r="J15781" s="7"/>
    </row>
    <row r="15782" spans="10:10" ht="15">
      <c r="J15782" s="7"/>
    </row>
    <row r="15783" spans="10:10" ht="15">
      <c r="J15783" s="7"/>
    </row>
    <row r="15784" spans="10:10" ht="15">
      <c r="J15784" s="7"/>
    </row>
    <row r="15785" spans="10:10" ht="15">
      <c r="J15785" s="7"/>
    </row>
    <row r="15786" spans="10:10" ht="15">
      <c r="J15786" s="7"/>
    </row>
    <row r="15787" spans="10:10" ht="15">
      <c r="J15787" s="7"/>
    </row>
    <row r="15788" spans="10:10" ht="15">
      <c r="J15788" s="7"/>
    </row>
    <row r="15789" spans="10:10" ht="15">
      <c r="J15789" s="7"/>
    </row>
    <row r="15790" spans="10:10" ht="15">
      <c r="J15790" s="7"/>
    </row>
    <row r="15791" spans="10:10" ht="15">
      <c r="J15791" s="7"/>
    </row>
    <row r="15792" spans="10:10" ht="15">
      <c r="J15792" s="7"/>
    </row>
    <row r="15793" spans="10:10" ht="15">
      <c r="J15793" s="7"/>
    </row>
    <row r="15794" spans="10:10" ht="15">
      <c r="J15794" s="7"/>
    </row>
    <row r="15795" spans="10:10" ht="15">
      <c r="J15795" s="7"/>
    </row>
    <row r="15796" spans="10:10" ht="15">
      <c r="J15796" s="7"/>
    </row>
    <row r="15797" spans="10:10" ht="15">
      <c r="J15797" s="7"/>
    </row>
    <row r="15798" spans="10:10" ht="15">
      <c r="J15798" s="7"/>
    </row>
    <row r="15799" spans="10:10" ht="15">
      <c r="J15799" s="7"/>
    </row>
    <row r="15800" spans="10:10" ht="15">
      <c r="J15800" s="7"/>
    </row>
    <row r="15801" spans="10:10" ht="15">
      <c r="J15801" s="7"/>
    </row>
    <row r="15802" spans="10:10" ht="15">
      <c r="J15802" s="7"/>
    </row>
    <row r="15803" spans="10:10" ht="15">
      <c r="J15803" s="7"/>
    </row>
    <row r="15804" spans="10:10" ht="15">
      <c r="J15804" s="7"/>
    </row>
    <row r="15805" spans="10:10" ht="15">
      <c r="J15805" s="7"/>
    </row>
    <row r="15806" spans="10:10" ht="15">
      <c r="J15806" s="7"/>
    </row>
    <row r="15807" spans="10:10" ht="15">
      <c r="J15807" s="7"/>
    </row>
    <row r="15808" spans="10:10" ht="15">
      <c r="J15808" s="7"/>
    </row>
    <row r="15809" spans="10:10" ht="15">
      <c r="J15809" s="7"/>
    </row>
    <row r="15810" spans="10:10" ht="15">
      <c r="J15810" s="7"/>
    </row>
    <row r="15811" spans="10:10" ht="15">
      <c r="J15811" s="7"/>
    </row>
    <row r="15812" spans="10:10" ht="15">
      <c r="J15812" s="7"/>
    </row>
    <row r="15813" spans="10:10" ht="15">
      <c r="J15813" s="7"/>
    </row>
    <row r="15814" spans="10:10" ht="15">
      <c r="J15814" s="7"/>
    </row>
    <row r="15815" spans="10:10" ht="15">
      <c r="J15815" s="7"/>
    </row>
    <row r="15816" spans="10:10" ht="15">
      <c r="J15816" s="7"/>
    </row>
    <row r="15817" spans="10:10" ht="15">
      <c r="J15817" s="7"/>
    </row>
    <row r="15818" spans="10:10" ht="15">
      <c r="J15818" s="7"/>
    </row>
    <row r="15819" spans="10:10" ht="15">
      <c r="J15819" s="7"/>
    </row>
    <row r="15820" spans="10:10" ht="15">
      <c r="J15820" s="7"/>
    </row>
    <row r="15821" spans="10:10" ht="15">
      <c r="J15821" s="7"/>
    </row>
    <row r="15822" spans="10:10" ht="15">
      <c r="J15822" s="7"/>
    </row>
    <row r="15823" spans="10:10" ht="15">
      <c r="J15823" s="7"/>
    </row>
    <row r="15824" spans="10:10" ht="15">
      <c r="J15824" s="7"/>
    </row>
    <row r="15825" spans="10:10" ht="15">
      <c r="J15825" s="7"/>
    </row>
    <row r="15826" spans="10:10" ht="15">
      <c r="J15826" s="7"/>
    </row>
    <row r="15827" spans="10:10" ht="15">
      <c r="J15827" s="7"/>
    </row>
    <row r="15828" spans="10:10" ht="15">
      <c r="J15828" s="7"/>
    </row>
    <row r="15829" spans="10:10" ht="15">
      <c r="J15829" s="7"/>
    </row>
    <row r="15830" spans="10:10" ht="15">
      <c r="J15830" s="7"/>
    </row>
    <row r="15831" spans="10:10" ht="15">
      <c r="J15831" s="7"/>
    </row>
    <row r="15832" spans="10:10" ht="15">
      <c r="J15832" s="7"/>
    </row>
    <row r="15833" spans="10:10" ht="15">
      <c r="J15833" s="7"/>
    </row>
    <row r="15834" spans="10:10" ht="15">
      <c r="J15834" s="7"/>
    </row>
    <row r="15835" spans="10:10" ht="15">
      <c r="J15835" s="7"/>
    </row>
    <row r="15836" spans="10:10" ht="15">
      <c r="J15836" s="7"/>
    </row>
    <row r="15837" spans="10:10" ht="15">
      <c r="J15837" s="7"/>
    </row>
    <row r="15838" spans="10:10" ht="15">
      <c r="J15838" s="7"/>
    </row>
    <row r="15839" spans="10:10" ht="15">
      <c r="J15839" s="7"/>
    </row>
    <row r="15840" spans="10:10" ht="15">
      <c r="J15840" s="7"/>
    </row>
    <row r="15841" spans="10:10" ht="15">
      <c r="J15841" s="7"/>
    </row>
    <row r="15842" spans="10:10" ht="15">
      <c r="J15842" s="7"/>
    </row>
    <row r="15843" spans="10:10" ht="15">
      <c r="J15843" s="7"/>
    </row>
    <row r="15844" spans="10:10" ht="15">
      <c r="J15844" s="7"/>
    </row>
    <row r="15845" spans="10:10" ht="15">
      <c r="J15845" s="7"/>
    </row>
    <row r="15846" spans="10:10" ht="15">
      <c r="J15846" s="7"/>
    </row>
    <row r="15847" spans="10:10" ht="15">
      <c r="J15847" s="7"/>
    </row>
    <row r="15848" spans="10:10" ht="15">
      <c r="J15848" s="7"/>
    </row>
    <row r="15849" spans="10:10" ht="15">
      <c r="J15849" s="7"/>
    </row>
    <row r="15850" spans="10:10" ht="15">
      <c r="J15850" s="7"/>
    </row>
    <row r="15851" spans="10:10" ht="15">
      <c r="J15851" s="7"/>
    </row>
    <row r="15852" spans="10:10" ht="15">
      <c r="J15852" s="7"/>
    </row>
    <row r="15853" spans="10:10" ht="15">
      <c r="J15853" s="7"/>
    </row>
    <row r="15854" spans="10:10" ht="15">
      <c r="J15854" s="7"/>
    </row>
    <row r="15855" spans="10:10" ht="15">
      <c r="J15855" s="7"/>
    </row>
    <row r="15856" spans="10:10" ht="15">
      <c r="J15856" s="7"/>
    </row>
    <row r="15857" spans="10:10" ht="15">
      <c r="J15857" s="7"/>
    </row>
    <row r="15858" spans="10:10" ht="15">
      <c r="J15858" s="7"/>
    </row>
    <row r="15859" spans="10:10" ht="15">
      <c r="J15859" s="7"/>
    </row>
    <row r="15860" spans="10:10" ht="15">
      <c r="J15860" s="7"/>
    </row>
    <row r="15861" spans="10:10" ht="15">
      <c r="J15861" s="7"/>
    </row>
    <row r="15862" spans="10:10" ht="15">
      <c r="J15862" s="7"/>
    </row>
    <row r="15863" spans="10:10" ht="15">
      <c r="J15863" s="7"/>
    </row>
    <row r="15864" spans="10:10" ht="15">
      <c r="J15864" s="7"/>
    </row>
    <row r="15865" spans="10:10" ht="15">
      <c r="J15865" s="7"/>
    </row>
    <row r="15866" spans="10:10" ht="15">
      <c r="J15866" s="7"/>
    </row>
    <row r="15867" spans="10:10" ht="15">
      <c r="J15867" s="7"/>
    </row>
    <row r="15868" spans="10:10" ht="15">
      <c r="J15868" s="7"/>
    </row>
    <row r="15869" spans="10:10" ht="15">
      <c r="J15869" s="7"/>
    </row>
    <row r="15870" spans="10:10" ht="15">
      <c r="J15870" s="7"/>
    </row>
    <row r="15871" spans="10:10" ht="15">
      <c r="J15871" s="7"/>
    </row>
    <row r="15872" spans="10:10" ht="15">
      <c r="J15872" s="7"/>
    </row>
    <row r="15873" spans="10:10" ht="15">
      <c r="J15873" s="7"/>
    </row>
    <row r="15874" spans="10:10" ht="15">
      <c r="J15874" s="7"/>
    </row>
    <row r="15875" spans="10:10" ht="15">
      <c r="J15875" s="7"/>
    </row>
    <row r="15876" spans="10:10" ht="15">
      <c r="J15876" s="7"/>
    </row>
    <row r="15877" spans="10:10" ht="15">
      <c r="J15877" s="7"/>
    </row>
    <row r="15878" spans="10:10" ht="15">
      <c r="J15878" s="7"/>
    </row>
    <row r="15879" spans="10:10" ht="15">
      <c r="J15879" s="7"/>
    </row>
    <row r="15880" spans="10:10" ht="15">
      <c r="J15880" s="7"/>
    </row>
    <row r="15881" spans="10:10" ht="15">
      <c r="J15881" s="7"/>
    </row>
    <row r="15882" spans="10:10" ht="15">
      <c r="J15882" s="7"/>
    </row>
    <row r="15883" spans="10:10" ht="15">
      <c r="J15883" s="7"/>
    </row>
    <row r="15884" spans="10:10" ht="15">
      <c r="J15884" s="7"/>
    </row>
    <row r="15885" spans="10:10" ht="15">
      <c r="J15885" s="7"/>
    </row>
    <row r="15886" spans="10:10" ht="15">
      <c r="J15886" s="7"/>
    </row>
    <row r="15887" spans="10:10" ht="15">
      <c r="J15887" s="7"/>
    </row>
    <row r="15888" spans="10:10" ht="15">
      <c r="J15888" s="7"/>
    </row>
    <row r="15889" spans="10:10" ht="15">
      <c r="J15889" s="7"/>
    </row>
    <row r="15890" spans="10:10" ht="15">
      <c r="J15890" s="7"/>
    </row>
    <row r="15891" spans="10:10" ht="15">
      <c r="J15891" s="7"/>
    </row>
    <row r="15892" spans="10:10" ht="15">
      <c r="J15892" s="7"/>
    </row>
    <row r="15893" spans="10:10" ht="15">
      <c r="J15893" s="7"/>
    </row>
    <row r="15894" spans="10:10" ht="15">
      <c r="J15894" s="7"/>
    </row>
    <row r="15895" spans="10:10" ht="15">
      <c r="J15895" s="7"/>
    </row>
    <row r="15896" spans="10:10" ht="15">
      <c r="J15896" s="7"/>
    </row>
    <row r="15897" spans="10:10" ht="15">
      <c r="J15897" s="7"/>
    </row>
    <row r="15898" spans="10:10" ht="15">
      <c r="J15898" s="7"/>
    </row>
    <row r="15899" spans="10:10" ht="15">
      <c r="J15899" s="7"/>
    </row>
    <row r="15900" spans="10:10" ht="15">
      <c r="J15900" s="7"/>
    </row>
    <row r="15901" spans="10:10" ht="15">
      <c r="J15901" s="7"/>
    </row>
    <row r="15902" spans="10:10" ht="15">
      <c r="J15902" s="7"/>
    </row>
    <row r="15903" spans="10:10" ht="15">
      <c r="J15903" s="7"/>
    </row>
    <row r="15904" spans="10:10" ht="15">
      <c r="J15904" s="7"/>
    </row>
    <row r="15905" spans="10:10" ht="15">
      <c r="J15905" s="7"/>
    </row>
    <row r="15906" spans="10:10" ht="15">
      <c r="J15906" s="7"/>
    </row>
    <row r="15907" spans="10:10" ht="15">
      <c r="J15907" s="7"/>
    </row>
    <row r="15908" spans="10:10" ht="15">
      <c r="J15908" s="7"/>
    </row>
    <row r="15909" spans="10:10" ht="15">
      <c r="J15909" s="7"/>
    </row>
    <row r="15910" spans="10:10" ht="15">
      <c r="J15910" s="7"/>
    </row>
    <row r="15911" spans="10:10" ht="15">
      <c r="J15911" s="7"/>
    </row>
    <row r="15912" spans="10:10" ht="15">
      <c r="J15912" s="7"/>
    </row>
    <row r="15913" spans="10:10" ht="15">
      <c r="J15913" s="7"/>
    </row>
    <row r="15914" spans="10:10" ht="15">
      <c r="J15914" s="7"/>
    </row>
    <row r="15915" spans="10:10" ht="15">
      <c r="J15915" s="7"/>
    </row>
    <row r="15916" spans="10:10" ht="15">
      <c r="J15916" s="7"/>
    </row>
    <row r="15917" spans="10:10" ht="15">
      <c r="J15917" s="7"/>
    </row>
    <row r="15918" spans="10:10" ht="15">
      <c r="J15918" s="7"/>
    </row>
    <row r="15919" spans="10:10" ht="15">
      <c r="J15919" s="7"/>
    </row>
    <row r="15920" spans="10:10" ht="15">
      <c r="J15920" s="7"/>
    </row>
    <row r="15921" spans="10:10" ht="15">
      <c r="J15921" s="7"/>
    </row>
    <row r="15922" spans="10:10" ht="15">
      <c r="J15922" s="7"/>
    </row>
    <row r="15923" spans="10:10" ht="15">
      <c r="J15923" s="7"/>
    </row>
    <row r="15924" spans="10:10" ht="15">
      <c r="J15924" s="7"/>
    </row>
    <row r="15925" spans="10:10" ht="15">
      <c r="J15925" s="7"/>
    </row>
    <row r="15926" spans="10:10" ht="15">
      <c r="J15926" s="7"/>
    </row>
    <row r="15927" spans="10:10" ht="15">
      <c r="J15927" s="7"/>
    </row>
    <row r="15928" spans="10:10" ht="15">
      <c r="J15928" s="7"/>
    </row>
    <row r="15929" spans="10:10" ht="15">
      <c r="J15929" s="7"/>
    </row>
    <row r="15930" spans="10:10" ht="15">
      <c r="J15930" s="7"/>
    </row>
    <row r="15931" spans="10:10" ht="15">
      <c r="J15931" s="7"/>
    </row>
    <row r="15932" spans="10:10" ht="15">
      <c r="J15932" s="7"/>
    </row>
    <row r="15933" spans="10:10" ht="15">
      <c r="J15933" s="7"/>
    </row>
    <row r="15934" spans="10:10" ht="15">
      <c r="J15934" s="7"/>
    </row>
    <row r="15935" spans="10:10" ht="15">
      <c r="J15935" s="7"/>
    </row>
    <row r="15936" spans="10:10" ht="15">
      <c r="J15936" s="7"/>
    </row>
    <row r="15937" spans="10:10" ht="15">
      <c r="J15937" s="7"/>
    </row>
    <row r="15938" spans="10:10" ht="15">
      <c r="J15938" s="7"/>
    </row>
    <row r="15939" spans="10:10" ht="15">
      <c r="J15939" s="7"/>
    </row>
    <row r="15940" spans="10:10" ht="15">
      <c r="J15940" s="7"/>
    </row>
    <row r="15941" spans="10:10" ht="15">
      <c r="J15941" s="7"/>
    </row>
    <row r="15942" spans="10:10" ht="15">
      <c r="J15942" s="7"/>
    </row>
    <row r="15943" spans="10:10" ht="15">
      <c r="J15943" s="7"/>
    </row>
    <row r="15944" spans="10:10" ht="15">
      <c r="J15944" s="7"/>
    </row>
    <row r="15945" spans="10:10" ht="15">
      <c r="J15945" s="7"/>
    </row>
    <row r="15946" spans="10:10" ht="15">
      <c r="J15946" s="7"/>
    </row>
    <row r="15947" spans="10:10" ht="15">
      <c r="J15947" s="7"/>
    </row>
    <row r="15948" spans="10:10" ht="15">
      <c r="J15948" s="7"/>
    </row>
    <row r="15949" spans="10:10" ht="15">
      <c r="J15949" s="7"/>
    </row>
    <row r="15950" spans="10:10" ht="15">
      <c r="J15950" s="7"/>
    </row>
    <row r="15951" spans="10:10" ht="15">
      <c r="J15951" s="7"/>
    </row>
    <row r="15952" spans="10:10" ht="15">
      <c r="J15952" s="7"/>
    </row>
    <row r="15953" spans="10:10" ht="15">
      <c r="J15953" s="7"/>
    </row>
    <row r="15954" spans="10:10" ht="15">
      <c r="J15954" s="7"/>
    </row>
    <row r="15955" spans="10:10" ht="15">
      <c r="J15955" s="7"/>
    </row>
    <row r="15956" spans="10:10" ht="15">
      <c r="J15956" s="7"/>
    </row>
    <row r="15957" spans="10:10" ht="15">
      <c r="J15957" s="7"/>
    </row>
    <row r="15958" spans="10:10" ht="15">
      <c r="J15958" s="7"/>
    </row>
    <row r="15959" spans="10:10" ht="15">
      <c r="J15959" s="7"/>
    </row>
    <row r="15960" spans="10:10" ht="15">
      <c r="J15960" s="7"/>
    </row>
    <row r="15961" spans="10:10" ht="15">
      <c r="J15961" s="7"/>
    </row>
    <row r="15962" spans="10:10" ht="15">
      <c r="J15962" s="7"/>
    </row>
    <row r="15963" spans="10:10" ht="15">
      <c r="J15963" s="7"/>
    </row>
    <row r="15964" spans="10:10" ht="15">
      <c r="J15964" s="7"/>
    </row>
    <row r="15965" spans="10:10" ht="15">
      <c r="J15965" s="7"/>
    </row>
    <row r="15966" spans="10:10" ht="15">
      <c r="J15966" s="7"/>
    </row>
    <row r="15967" spans="10:10" ht="15">
      <c r="J15967" s="7"/>
    </row>
    <row r="15968" spans="10:10" ht="15">
      <c r="J15968" s="7"/>
    </row>
    <row r="15969" spans="10:10" ht="15">
      <c r="J15969" s="7"/>
    </row>
    <row r="15970" spans="10:10" ht="15">
      <c r="J15970" s="7"/>
    </row>
    <row r="15971" spans="10:10" ht="15">
      <c r="J15971" s="7"/>
    </row>
    <row r="15972" spans="10:10" ht="15">
      <c r="J15972" s="7"/>
    </row>
    <row r="15973" spans="10:10" ht="15">
      <c r="J15973" s="7"/>
    </row>
    <row r="15974" spans="10:10" ht="15">
      <c r="J15974" s="7"/>
    </row>
    <row r="15975" spans="10:10" ht="15">
      <c r="J15975" s="7"/>
    </row>
    <row r="15976" spans="10:10" ht="15">
      <c r="J15976" s="7"/>
    </row>
    <row r="15977" spans="10:10" ht="15">
      <c r="J15977" s="7"/>
    </row>
    <row r="15978" spans="10:10" ht="15">
      <c r="J15978" s="7"/>
    </row>
    <row r="15979" spans="10:10" ht="15">
      <c r="J15979" s="7"/>
    </row>
    <row r="15980" spans="10:10" ht="15">
      <c r="J15980" s="7"/>
    </row>
    <row r="15981" spans="10:10" ht="15">
      <c r="J15981" s="7"/>
    </row>
    <row r="15982" spans="10:10" ht="15">
      <c r="J15982" s="7"/>
    </row>
    <row r="15983" spans="10:10" ht="15">
      <c r="J15983" s="7"/>
    </row>
    <row r="15984" spans="10:10" ht="15">
      <c r="J15984" s="7"/>
    </row>
    <row r="15985" spans="10:10" ht="15">
      <c r="J15985" s="7"/>
    </row>
    <row r="15986" spans="10:10" ht="15">
      <c r="J15986" s="7"/>
    </row>
    <row r="15987" spans="10:10" ht="15">
      <c r="J15987" s="7"/>
    </row>
    <row r="15988" spans="10:10" ht="15">
      <c r="J15988" s="7"/>
    </row>
    <row r="15989" spans="10:10" ht="15">
      <c r="J15989" s="7"/>
    </row>
    <row r="15990" spans="10:10" ht="15">
      <c r="J15990" s="7"/>
    </row>
    <row r="15991" spans="10:10" ht="15">
      <c r="J15991" s="7"/>
    </row>
    <row r="15992" spans="10:10" ht="15">
      <c r="J15992" s="7"/>
    </row>
    <row r="15993" spans="10:10" ht="15">
      <c r="J15993" s="7"/>
    </row>
    <row r="15994" spans="10:10" ht="15">
      <c r="J15994" s="7"/>
    </row>
    <row r="15995" spans="10:10" ht="15">
      <c r="J15995" s="7"/>
    </row>
    <row r="15996" spans="10:10" ht="15">
      <c r="J15996" s="7"/>
    </row>
    <row r="15997" spans="10:10" ht="15">
      <c r="J15997" s="7"/>
    </row>
    <row r="15998" spans="10:10" ht="15">
      <c r="J15998" s="7"/>
    </row>
    <row r="15999" spans="10:10" ht="15">
      <c r="J15999" s="7"/>
    </row>
    <row r="16000" spans="10:10" ht="15">
      <c r="J16000" s="7"/>
    </row>
    <row r="16001" spans="10:10" ht="15">
      <c r="J16001" s="7"/>
    </row>
    <row r="16002" spans="10:10" ht="15">
      <c r="J16002" s="7"/>
    </row>
    <row r="16003" spans="10:10" ht="15">
      <c r="J16003" s="7"/>
    </row>
    <row r="16004" spans="10:10" ht="15">
      <c r="J16004" s="7"/>
    </row>
    <row r="16005" spans="10:10" ht="15">
      <c r="J16005" s="7"/>
    </row>
    <row r="16006" spans="10:10" ht="15">
      <c r="J16006" s="7"/>
    </row>
    <row r="16007" spans="10:10" ht="15">
      <c r="J16007" s="7"/>
    </row>
    <row r="16008" spans="10:10" ht="15">
      <c r="J16008" s="7"/>
    </row>
    <row r="16009" spans="10:10" ht="15">
      <c r="J16009" s="7"/>
    </row>
    <row r="16010" spans="10:10" ht="15">
      <c r="J16010" s="7"/>
    </row>
    <row r="16011" spans="10:10" ht="15">
      <c r="J16011" s="7"/>
    </row>
    <row r="16012" spans="10:10" ht="15">
      <c r="J16012" s="7"/>
    </row>
    <row r="16013" spans="10:10" ht="15">
      <c r="J16013" s="7"/>
    </row>
    <row r="16014" spans="10:10" ht="15">
      <c r="J16014" s="7"/>
    </row>
    <row r="16015" spans="10:10" ht="15">
      <c r="J16015" s="7"/>
    </row>
    <row r="16016" spans="10:10" ht="15">
      <c r="J16016" s="7"/>
    </row>
    <row r="16017" spans="10:10" ht="15">
      <c r="J16017" s="7"/>
    </row>
    <row r="16018" spans="10:10" ht="15">
      <c r="J16018" s="7"/>
    </row>
    <row r="16019" spans="10:10" ht="15">
      <c r="J16019" s="7"/>
    </row>
    <row r="16020" spans="10:10" ht="15">
      <c r="J16020" s="7"/>
    </row>
    <row r="16021" spans="10:10" ht="15">
      <c r="J16021" s="7"/>
    </row>
    <row r="16022" spans="10:10" ht="15">
      <c r="J16022" s="7"/>
    </row>
    <row r="16023" spans="10:10" ht="15">
      <c r="J16023" s="7"/>
    </row>
    <row r="16024" spans="10:10" ht="15">
      <c r="J16024" s="7"/>
    </row>
    <row r="16025" spans="10:10" ht="15">
      <c r="J16025" s="7"/>
    </row>
    <row r="16026" spans="10:10" ht="15">
      <c r="J16026" s="7"/>
    </row>
    <row r="16027" spans="10:10" ht="15">
      <c r="J16027" s="7"/>
    </row>
    <row r="16028" spans="10:10" ht="15">
      <c r="J16028" s="7"/>
    </row>
    <row r="16029" spans="10:10" ht="15">
      <c r="J16029" s="7"/>
    </row>
    <row r="16030" spans="10:10" ht="15">
      <c r="J16030" s="7"/>
    </row>
    <row r="16031" spans="10:10" ht="15">
      <c r="J16031" s="7"/>
    </row>
    <row r="16032" spans="10:10" ht="15">
      <c r="J16032" s="7"/>
    </row>
    <row r="16033" spans="10:10" ht="15">
      <c r="J16033" s="7"/>
    </row>
    <row r="16034" spans="10:10" ht="15">
      <c r="J16034" s="7"/>
    </row>
    <row r="16035" spans="10:10" ht="15">
      <c r="J16035" s="7"/>
    </row>
    <row r="16036" spans="10:10" ht="15">
      <c r="J16036" s="7"/>
    </row>
    <row r="16037" spans="10:10" ht="15">
      <c r="J16037" s="7"/>
    </row>
    <row r="16038" spans="10:10" ht="15">
      <c r="J16038" s="7"/>
    </row>
    <row r="16039" spans="10:10" ht="15">
      <c r="J16039" s="7"/>
    </row>
    <row r="16040" spans="10:10" ht="15">
      <c r="J16040" s="7"/>
    </row>
    <row r="16041" spans="10:10" ht="15">
      <c r="J16041" s="7"/>
    </row>
    <row r="16042" spans="10:10" ht="15">
      <c r="J16042" s="7"/>
    </row>
    <row r="16043" spans="10:10" ht="15">
      <c r="J16043" s="7"/>
    </row>
    <row r="16044" spans="10:10" ht="15">
      <c r="J16044" s="7"/>
    </row>
    <row r="16045" spans="10:10" ht="15">
      <c r="J16045" s="7"/>
    </row>
    <row r="16046" spans="10:10" ht="15">
      <c r="J16046" s="7"/>
    </row>
    <row r="16047" spans="10:10" ht="15">
      <c r="J16047" s="7"/>
    </row>
    <row r="16048" spans="10:10" ht="15">
      <c r="J16048" s="7"/>
    </row>
    <row r="16049" spans="10:10" ht="15">
      <c r="J16049" s="7"/>
    </row>
    <row r="16050" spans="10:10" ht="15">
      <c r="J16050" s="7"/>
    </row>
    <row r="16051" spans="10:10" ht="15">
      <c r="J16051" s="7"/>
    </row>
    <row r="16052" spans="10:10" ht="15">
      <c r="J16052" s="7"/>
    </row>
    <row r="16053" spans="10:10" ht="15">
      <c r="J16053" s="7"/>
    </row>
    <row r="16054" spans="10:10" ht="15">
      <c r="J16054" s="7"/>
    </row>
    <row r="16055" spans="10:10" ht="15">
      <c r="J16055" s="7"/>
    </row>
    <row r="16056" spans="10:10" ht="15">
      <c r="J16056" s="7"/>
    </row>
    <row r="16057" spans="10:10" ht="15">
      <c r="J16057" s="7"/>
    </row>
    <row r="16058" spans="10:10" ht="15">
      <c r="J16058" s="7"/>
    </row>
    <row r="16059" spans="10:10" ht="15">
      <c r="J16059" s="7"/>
    </row>
    <row r="16060" spans="10:10" ht="15">
      <c r="J16060" s="7"/>
    </row>
    <row r="16061" spans="10:10" ht="15">
      <c r="J16061" s="7"/>
    </row>
    <row r="16062" spans="10:10" ht="15">
      <c r="J16062" s="7"/>
    </row>
    <row r="16063" spans="10:10" ht="15">
      <c r="J16063" s="7"/>
    </row>
    <row r="16064" spans="10:10" ht="15">
      <c r="J16064" s="7"/>
    </row>
    <row r="16065" spans="10:10" ht="15">
      <c r="J16065" s="7"/>
    </row>
    <row r="16066" spans="10:10" ht="15">
      <c r="J16066" s="7"/>
    </row>
    <row r="16067" spans="10:10" ht="15">
      <c r="J16067" s="7"/>
    </row>
    <row r="16068" spans="10:10" ht="15">
      <c r="J16068" s="7"/>
    </row>
    <row r="16069" spans="10:10" ht="15">
      <c r="J16069" s="7"/>
    </row>
    <row r="16070" spans="10:10" ht="15">
      <c r="J16070" s="7"/>
    </row>
    <row r="16071" spans="10:10" ht="15">
      <c r="J16071" s="7"/>
    </row>
    <row r="16072" spans="10:10" ht="15">
      <c r="J16072" s="7"/>
    </row>
    <row r="16073" spans="10:10" ht="15">
      <c r="J16073" s="7"/>
    </row>
    <row r="16074" spans="10:10" ht="15">
      <c r="J16074" s="7"/>
    </row>
    <row r="16075" spans="10:10" ht="15">
      <c r="J16075" s="7"/>
    </row>
    <row r="16076" spans="10:10" ht="15">
      <c r="J16076" s="7"/>
    </row>
    <row r="16077" spans="10:10" ht="15">
      <c r="J16077" s="7"/>
    </row>
    <row r="16078" spans="10:10" ht="15">
      <c r="J16078" s="7"/>
    </row>
    <row r="16079" spans="10:10" ht="15">
      <c r="J16079" s="7"/>
    </row>
    <row r="16080" spans="10:10" ht="15">
      <c r="J16080" s="7"/>
    </row>
    <row r="16081" spans="10:10" ht="15">
      <c r="J16081" s="7"/>
    </row>
    <row r="16082" spans="10:10" ht="15">
      <c r="J16082" s="7"/>
    </row>
    <row r="16083" spans="10:10" ht="15">
      <c r="J16083" s="7"/>
    </row>
    <row r="16084" spans="10:10" ht="15">
      <c r="J16084" s="7"/>
    </row>
    <row r="16085" spans="10:10" ht="15">
      <c r="J16085" s="7"/>
    </row>
    <row r="16086" spans="10:10" ht="15">
      <c r="J16086" s="7"/>
    </row>
    <row r="16087" spans="10:10" ht="15">
      <c r="J16087" s="7"/>
    </row>
    <row r="16088" spans="10:10" ht="15">
      <c r="J16088" s="7"/>
    </row>
    <row r="16089" spans="10:10" ht="15">
      <c r="J16089" s="7"/>
    </row>
    <row r="16090" spans="10:10" ht="15">
      <c r="J16090" s="7"/>
    </row>
    <row r="16091" spans="10:10" ht="15">
      <c r="J16091" s="7"/>
    </row>
    <row r="16092" spans="10:10" ht="15">
      <c r="J16092" s="7"/>
    </row>
    <row r="16093" spans="10:10" ht="15">
      <c r="J16093" s="7"/>
    </row>
    <row r="16094" spans="10:10" ht="15">
      <c r="J16094" s="7"/>
    </row>
    <row r="16095" spans="10:10" ht="15">
      <c r="J16095" s="7"/>
    </row>
    <row r="16096" spans="10:10" ht="15">
      <c r="J16096" s="7"/>
    </row>
    <row r="16097" spans="10:10" ht="15">
      <c r="J16097" s="7"/>
    </row>
    <row r="16098" spans="10:10" ht="15">
      <c r="J16098" s="7"/>
    </row>
    <row r="16099" spans="10:10" ht="15">
      <c r="J16099" s="7"/>
    </row>
    <row r="16100" spans="10:10" ht="15">
      <c r="J16100" s="7"/>
    </row>
    <row r="16101" spans="10:10" ht="15">
      <c r="J16101" s="7"/>
    </row>
    <row r="16102" spans="10:10" ht="15">
      <c r="J16102" s="7"/>
    </row>
    <row r="16103" spans="10:10" ht="15">
      <c r="J16103" s="7"/>
    </row>
    <row r="16104" spans="10:10" ht="15">
      <c r="J16104" s="7"/>
    </row>
    <row r="16105" spans="10:10" ht="15">
      <c r="J16105" s="7"/>
    </row>
    <row r="16106" spans="10:10" ht="15">
      <c r="J16106" s="7"/>
    </row>
    <row r="16107" spans="10:10" ht="15">
      <c r="J16107" s="7"/>
    </row>
    <row r="16108" spans="10:10" ht="15">
      <c r="J16108" s="7"/>
    </row>
    <row r="16109" spans="10:10" ht="15">
      <c r="J16109" s="7"/>
    </row>
    <row r="16110" spans="10:10" ht="15">
      <c r="J16110" s="7"/>
    </row>
    <row r="16111" spans="10:10" ht="15">
      <c r="J16111" s="7"/>
    </row>
    <row r="16112" spans="10:10" ht="15">
      <c r="J16112" s="7"/>
    </row>
    <row r="16113" spans="10:10" ht="15">
      <c r="J16113" s="7"/>
    </row>
    <row r="16114" spans="10:10" ht="15">
      <c r="J16114" s="7"/>
    </row>
    <row r="16115" spans="10:10" ht="15">
      <c r="J16115" s="7"/>
    </row>
    <row r="16116" spans="10:10" ht="15">
      <c r="J16116" s="7"/>
    </row>
    <row r="16117" spans="10:10" ht="15">
      <c r="J16117" s="7"/>
    </row>
    <row r="16118" spans="10:10" ht="15">
      <c r="J16118" s="7"/>
    </row>
    <row r="16119" spans="10:10" ht="15">
      <c r="J16119" s="7"/>
    </row>
    <row r="16120" spans="10:10" ht="15">
      <c r="J16120" s="7"/>
    </row>
    <row r="16121" spans="10:10" ht="15">
      <c r="J16121" s="7"/>
    </row>
    <row r="16122" spans="10:10" ht="15">
      <c r="J16122" s="7"/>
    </row>
    <row r="16123" spans="10:10" ht="15">
      <c r="J16123" s="7"/>
    </row>
    <row r="16124" spans="10:10" ht="15">
      <c r="J16124" s="7"/>
    </row>
    <row r="16125" spans="10:10" ht="15">
      <c r="J16125" s="7"/>
    </row>
    <row r="16126" spans="10:10" ht="15">
      <c r="J16126" s="7"/>
    </row>
    <row r="16127" spans="10:10" ht="15">
      <c r="J16127" s="7"/>
    </row>
    <row r="16128" spans="10:10" ht="15">
      <c r="J16128" s="7"/>
    </row>
    <row r="16129" spans="10:10" ht="15">
      <c r="J16129" s="7"/>
    </row>
    <row r="16130" spans="10:10" ht="15">
      <c r="J16130" s="7"/>
    </row>
    <row r="16131" spans="10:10" ht="15">
      <c r="J16131" s="7"/>
    </row>
    <row r="16132" spans="10:10" ht="15">
      <c r="J16132" s="7"/>
    </row>
    <row r="16133" spans="10:10" ht="15">
      <c r="J16133" s="7"/>
    </row>
    <row r="16134" spans="10:10" ht="15">
      <c r="J16134" s="7"/>
    </row>
    <row r="16135" spans="10:10" ht="15">
      <c r="J16135" s="7"/>
    </row>
    <row r="16136" spans="10:10" ht="15">
      <c r="J16136" s="7"/>
    </row>
    <row r="16137" spans="10:10" ht="15">
      <c r="J16137" s="7"/>
    </row>
    <row r="16138" spans="10:10" ht="15">
      <c r="J16138" s="7"/>
    </row>
    <row r="16139" spans="10:10" ht="15">
      <c r="J16139" s="7"/>
    </row>
    <row r="16140" spans="10:10" ht="15">
      <c r="J16140" s="7"/>
    </row>
    <row r="16141" spans="10:10" ht="15">
      <c r="J16141" s="7"/>
    </row>
    <row r="16142" spans="10:10" ht="15">
      <c r="J16142" s="7"/>
    </row>
    <row r="16143" spans="10:10" ht="15">
      <c r="J16143" s="7"/>
    </row>
    <row r="16144" spans="10:10" ht="15">
      <c r="J16144" s="7"/>
    </row>
    <row r="16145" spans="10:10" ht="15">
      <c r="J16145" s="7"/>
    </row>
    <row r="16146" spans="10:10" ht="15">
      <c r="J16146" s="7"/>
    </row>
    <row r="16147" spans="10:10" ht="15">
      <c r="J16147" s="7"/>
    </row>
    <row r="16148" spans="10:10" ht="15">
      <c r="J16148" s="7"/>
    </row>
    <row r="16149" spans="10:10" ht="15">
      <c r="J16149" s="7"/>
    </row>
    <row r="16150" spans="10:10" ht="15">
      <c r="J16150" s="7"/>
    </row>
    <row r="16151" spans="10:10" ht="15">
      <c r="J16151" s="7"/>
    </row>
    <row r="16152" spans="10:10" ht="15">
      <c r="J16152" s="7"/>
    </row>
    <row r="16153" spans="10:10" ht="15">
      <c r="J16153" s="7"/>
    </row>
    <row r="16154" spans="10:10" ht="15">
      <c r="J16154" s="7"/>
    </row>
    <row r="16155" spans="10:10" ht="15">
      <c r="J16155" s="7"/>
    </row>
    <row r="16156" spans="10:10" ht="15">
      <c r="J16156" s="7"/>
    </row>
    <row r="16157" spans="10:10" ht="15">
      <c r="J16157" s="7"/>
    </row>
    <row r="16158" spans="10:10" ht="15">
      <c r="J16158" s="7"/>
    </row>
    <row r="16159" spans="10:10" ht="15">
      <c r="J16159" s="7"/>
    </row>
    <row r="16160" spans="10:10" ht="15">
      <c r="J16160" s="7"/>
    </row>
    <row r="16161" spans="10:10" ht="15">
      <c r="J16161" s="7"/>
    </row>
    <row r="16162" spans="10:10" ht="15">
      <c r="J16162" s="7"/>
    </row>
    <row r="16163" spans="10:10" ht="15">
      <c r="J16163" s="7"/>
    </row>
    <row r="16164" spans="10:10" ht="15">
      <c r="J16164" s="7"/>
    </row>
    <row r="16165" spans="10:10" ht="15">
      <c r="J16165" s="7"/>
    </row>
    <row r="16166" spans="10:10" ht="15">
      <c r="J16166" s="7"/>
    </row>
    <row r="16167" spans="10:10" ht="15">
      <c r="J16167" s="7"/>
    </row>
    <row r="16168" spans="10:10" ht="15">
      <c r="J16168" s="7"/>
    </row>
    <row r="16169" spans="10:10" ht="15">
      <c r="J16169" s="7"/>
    </row>
    <row r="16170" spans="10:10" ht="15">
      <c r="J16170" s="7"/>
    </row>
    <row r="16171" spans="10:10" ht="15">
      <c r="J16171" s="7"/>
    </row>
    <row r="16172" spans="10:10" ht="15">
      <c r="J16172" s="7"/>
    </row>
    <row r="16173" spans="10:10" ht="15">
      <c r="J16173" s="7"/>
    </row>
    <row r="16174" spans="10:10" ht="15">
      <c r="J16174" s="7"/>
    </row>
    <row r="16175" spans="10:10" ht="15">
      <c r="J16175" s="7"/>
    </row>
    <row r="16176" spans="10:10" ht="15">
      <c r="J16176" s="7"/>
    </row>
    <row r="16177" spans="10:10" ht="15">
      <c r="J16177" s="7"/>
    </row>
    <row r="16178" spans="10:10" ht="15">
      <c r="J16178" s="7"/>
    </row>
    <row r="16179" spans="10:10" ht="15">
      <c r="J16179" s="7"/>
    </row>
    <row r="16180" spans="10:10" ht="15">
      <c r="J16180" s="7"/>
    </row>
    <row r="16181" spans="10:10" ht="15">
      <c r="J16181" s="7"/>
    </row>
    <row r="16182" spans="10:10" ht="15">
      <c r="J16182" s="7"/>
    </row>
    <row r="16183" spans="10:10" ht="15">
      <c r="J16183" s="7"/>
    </row>
    <row r="16184" spans="10:10" ht="15">
      <c r="J16184" s="7"/>
    </row>
    <row r="16185" spans="10:10" ht="15">
      <c r="J16185" s="7"/>
    </row>
    <row r="16186" spans="10:10" ht="15">
      <c r="J16186" s="7"/>
    </row>
    <row r="16187" spans="10:10" ht="15">
      <c r="J16187" s="7"/>
    </row>
    <row r="16188" spans="10:10" ht="15">
      <c r="J16188" s="7"/>
    </row>
    <row r="16189" spans="10:10" ht="15">
      <c r="J16189" s="7"/>
    </row>
    <row r="16190" spans="10:10" ht="15">
      <c r="J16190" s="7"/>
    </row>
    <row r="16191" spans="10:10" ht="15">
      <c r="J16191" s="7"/>
    </row>
    <row r="16192" spans="10:10" ht="15">
      <c r="J16192" s="7"/>
    </row>
    <row r="16193" spans="10:10" ht="15">
      <c r="J16193" s="7"/>
    </row>
    <row r="16194" spans="10:10" ht="15">
      <c r="J16194" s="7"/>
    </row>
    <row r="16195" spans="10:10" ht="15">
      <c r="J16195" s="7"/>
    </row>
    <row r="16196" spans="10:10" ht="15">
      <c r="J16196" s="7"/>
    </row>
    <row r="16197" spans="10:10" ht="15">
      <c r="J16197" s="7"/>
    </row>
    <row r="16198" spans="10:10" ht="15">
      <c r="J16198" s="7"/>
    </row>
    <row r="16199" spans="10:10" ht="15">
      <c r="J16199" s="7"/>
    </row>
    <row r="16200" spans="10:10" ht="15">
      <c r="J16200" s="7"/>
    </row>
    <row r="16201" spans="10:10" ht="15">
      <c r="J16201" s="7"/>
    </row>
    <row r="16202" spans="10:10" ht="15">
      <c r="J16202" s="7"/>
    </row>
    <row r="16203" spans="10:10" ht="15">
      <c r="J16203" s="7"/>
    </row>
    <row r="16204" spans="10:10" ht="15">
      <c r="J16204" s="7"/>
    </row>
    <row r="16205" spans="10:10" ht="15">
      <c r="J16205" s="7"/>
    </row>
    <row r="16206" spans="10:10" ht="15">
      <c r="J16206" s="7"/>
    </row>
    <row r="16207" spans="10:10" ht="15">
      <c r="J16207" s="7"/>
    </row>
    <row r="16208" spans="10:10" ht="15">
      <c r="J16208" s="7"/>
    </row>
    <row r="16209" spans="10:10" ht="15">
      <c r="J16209" s="7"/>
    </row>
    <row r="16210" spans="10:10" ht="15">
      <c r="J16210" s="7"/>
    </row>
    <row r="16211" spans="10:10" ht="15">
      <c r="J16211" s="7"/>
    </row>
    <row r="16212" spans="10:10" ht="15">
      <c r="J16212" s="7"/>
    </row>
    <row r="16213" spans="10:10" ht="15">
      <c r="J16213" s="7"/>
    </row>
    <row r="16214" spans="10:10" ht="15">
      <c r="J16214" s="7"/>
    </row>
    <row r="16215" spans="10:10" ht="15">
      <c r="J16215" s="7"/>
    </row>
    <row r="16216" spans="10:10" ht="15">
      <c r="J16216" s="7"/>
    </row>
    <row r="16217" spans="10:10" ht="15">
      <c r="J16217" s="7"/>
    </row>
    <row r="16218" spans="10:10" ht="15">
      <c r="J16218" s="7"/>
    </row>
    <row r="16219" spans="10:10" ht="15">
      <c r="J16219" s="7"/>
    </row>
    <row r="16220" spans="10:10" ht="15">
      <c r="J16220" s="7"/>
    </row>
    <row r="16221" spans="10:10" ht="15">
      <c r="J16221" s="7"/>
    </row>
    <row r="16222" spans="10:10" ht="15">
      <c r="J16222" s="7"/>
    </row>
    <row r="16223" spans="10:10" ht="15">
      <c r="J16223" s="7"/>
    </row>
    <row r="16224" spans="10:10" ht="15">
      <c r="J16224" s="7"/>
    </row>
    <row r="16225" spans="10:10" ht="15">
      <c r="J16225" s="7"/>
    </row>
    <row r="16226" spans="10:10" ht="15">
      <c r="J16226" s="7"/>
    </row>
    <row r="16227" spans="10:10" ht="15">
      <c r="J16227" s="7"/>
    </row>
    <row r="16228" spans="10:10" ht="15">
      <c r="J16228" s="7"/>
    </row>
    <row r="16229" spans="10:10" ht="15">
      <c r="J16229" s="7"/>
    </row>
    <row r="16230" spans="10:10" ht="15">
      <c r="J16230" s="7"/>
    </row>
    <row r="16231" spans="10:10" ht="15">
      <c r="J16231" s="7"/>
    </row>
    <row r="16232" spans="10:10" ht="15">
      <c r="J16232" s="7"/>
    </row>
    <row r="16233" spans="10:10" ht="15">
      <c r="J16233" s="7"/>
    </row>
    <row r="16234" spans="10:10" ht="15">
      <c r="J16234" s="7"/>
    </row>
    <row r="16235" spans="10:10" ht="15">
      <c r="J16235" s="7"/>
    </row>
    <row r="16236" spans="10:10" ht="15">
      <c r="J16236" s="7"/>
    </row>
    <row r="16237" spans="10:10" ht="15">
      <c r="J16237" s="7"/>
    </row>
    <row r="16238" spans="10:10" ht="15">
      <c r="J16238" s="7"/>
    </row>
    <row r="16239" spans="10:10" ht="15">
      <c r="J16239" s="7"/>
    </row>
    <row r="16240" spans="10:10" ht="15">
      <c r="J16240" s="7"/>
    </row>
    <row r="16241" spans="10:10" ht="15">
      <c r="J16241" s="7"/>
    </row>
    <row r="16242" spans="10:10" ht="15">
      <c r="J16242" s="7"/>
    </row>
    <row r="16243" spans="10:10" ht="15">
      <c r="J16243" s="7"/>
    </row>
    <row r="16244" spans="10:10" ht="15">
      <c r="J16244" s="7"/>
    </row>
    <row r="16245" spans="10:10" ht="15">
      <c r="J16245" s="7"/>
    </row>
    <row r="16246" spans="10:10" ht="15">
      <c r="J16246" s="7"/>
    </row>
    <row r="16247" spans="10:10" ht="15">
      <c r="J16247" s="7"/>
    </row>
    <row r="16248" spans="10:10" ht="15">
      <c r="J16248" s="7"/>
    </row>
    <row r="16249" spans="10:10" ht="15">
      <c r="J16249" s="7"/>
    </row>
    <row r="16250" spans="10:10" ht="15">
      <c r="J16250" s="7"/>
    </row>
    <row r="16251" spans="10:10" ht="15">
      <c r="J16251" s="7"/>
    </row>
    <row r="16252" spans="10:10" ht="15">
      <c r="J16252" s="7"/>
    </row>
    <row r="16253" spans="10:10" ht="15">
      <c r="J16253" s="7"/>
    </row>
    <row r="16254" spans="10:10" ht="15">
      <c r="J16254" s="7"/>
    </row>
    <row r="16255" spans="10:10" ht="15">
      <c r="J16255" s="7"/>
    </row>
    <row r="16256" spans="10:10" ht="15">
      <c r="J16256" s="7"/>
    </row>
    <row r="16257" spans="10:10" ht="15">
      <c r="J16257" s="7"/>
    </row>
    <row r="16258" spans="10:10" ht="15">
      <c r="J16258" s="7"/>
    </row>
    <row r="16259" spans="10:10" ht="15">
      <c r="J16259" s="7"/>
    </row>
    <row r="16260" spans="10:10" ht="15">
      <c r="J16260" s="7"/>
    </row>
    <row r="16261" spans="10:10" ht="15">
      <c r="J16261" s="7"/>
    </row>
    <row r="16262" spans="10:10" ht="15">
      <c r="J16262" s="7"/>
    </row>
    <row r="16263" spans="10:10" ht="15">
      <c r="J16263" s="7"/>
    </row>
    <row r="16264" spans="10:10" ht="15">
      <c r="J16264" s="7"/>
    </row>
    <row r="16265" spans="10:10" ht="15">
      <c r="J16265" s="7"/>
    </row>
    <row r="16266" spans="10:10" ht="15">
      <c r="J16266" s="7"/>
    </row>
    <row r="16267" spans="10:10" ht="15">
      <c r="J16267" s="7"/>
    </row>
    <row r="16268" spans="10:10" ht="15">
      <c r="J16268" s="7"/>
    </row>
    <row r="16269" spans="10:10" ht="15">
      <c r="J16269" s="7"/>
    </row>
    <row r="16270" spans="10:10" ht="15">
      <c r="J16270" s="7"/>
    </row>
    <row r="16271" spans="10:10" ht="15">
      <c r="J16271" s="7"/>
    </row>
    <row r="16272" spans="10:10" ht="15">
      <c r="J16272" s="7"/>
    </row>
    <row r="16273" spans="10:10" ht="15">
      <c r="J16273" s="7"/>
    </row>
    <row r="16274" spans="10:10" ht="15">
      <c r="J16274" s="7"/>
    </row>
    <row r="16275" spans="10:10" ht="15">
      <c r="J16275" s="7"/>
    </row>
    <row r="16276" spans="10:10" ht="15">
      <c r="J16276" s="7"/>
    </row>
    <row r="16277" spans="10:10" ht="15">
      <c r="J16277" s="7"/>
    </row>
    <row r="16278" spans="10:10" ht="15">
      <c r="J16278" s="7"/>
    </row>
    <row r="16279" spans="10:10" ht="15">
      <c r="J16279" s="7"/>
    </row>
    <row r="16280" spans="10:10" ht="15">
      <c r="J16280" s="7"/>
    </row>
    <row r="16281" spans="10:10" ht="15">
      <c r="J16281" s="7"/>
    </row>
    <row r="16282" spans="10:10" ht="15">
      <c r="J16282" s="7"/>
    </row>
    <row r="16283" spans="10:10" ht="15">
      <c r="J16283" s="7"/>
    </row>
    <row r="16284" spans="10:10" ht="15">
      <c r="J16284" s="7"/>
    </row>
    <row r="16285" spans="10:10" ht="15">
      <c r="J16285" s="7"/>
    </row>
    <row r="16286" spans="10:10" ht="15">
      <c r="J16286" s="7"/>
    </row>
    <row r="16287" spans="10:10" ht="15">
      <c r="J16287" s="7"/>
    </row>
    <row r="16288" spans="10:10" ht="15">
      <c r="J16288" s="7"/>
    </row>
    <row r="16289" spans="10:10" ht="15">
      <c r="J16289" s="7"/>
    </row>
    <row r="16290" spans="10:10" ht="15">
      <c r="J16290" s="7"/>
    </row>
    <row r="16291" spans="10:10" ht="15">
      <c r="J16291" s="7"/>
    </row>
    <row r="16292" spans="10:10" ht="15">
      <c r="J16292" s="7"/>
    </row>
    <row r="16293" spans="10:10" ht="15">
      <c r="J16293" s="7"/>
    </row>
    <row r="16294" spans="10:10" ht="15">
      <c r="J16294" s="7"/>
    </row>
    <row r="16295" spans="10:10" ht="15">
      <c r="J16295" s="7"/>
    </row>
    <row r="16296" spans="10:10" ht="15">
      <c r="J16296" s="7"/>
    </row>
    <row r="16297" spans="10:10" ht="15">
      <c r="J16297" s="7"/>
    </row>
    <row r="16298" spans="10:10" ht="15">
      <c r="J16298" s="7"/>
    </row>
    <row r="16299" spans="10:10" ht="15">
      <c r="J16299" s="7"/>
    </row>
    <row r="16300" spans="10:10" ht="15">
      <c r="J16300" s="7"/>
    </row>
    <row r="16301" spans="10:10" ht="15">
      <c r="J16301" s="7"/>
    </row>
    <row r="16302" spans="10:10" ht="15">
      <c r="J16302" s="7"/>
    </row>
    <row r="16303" spans="10:10" ht="15">
      <c r="J16303" s="7"/>
    </row>
    <row r="16304" spans="10:10" ht="15">
      <c r="J16304" s="7"/>
    </row>
    <row r="16305" spans="10:10" ht="15">
      <c r="J16305" s="7"/>
    </row>
    <row r="16306" spans="10:10" ht="15">
      <c r="J16306" s="7"/>
    </row>
    <row r="16307" spans="10:10" ht="15">
      <c r="J16307" s="7"/>
    </row>
    <row r="16308" spans="10:10" ht="15">
      <c r="J16308" s="7"/>
    </row>
    <row r="16309" spans="10:10" ht="15">
      <c r="J16309" s="7"/>
    </row>
    <row r="16310" spans="10:10" ht="15">
      <c r="J16310" s="7"/>
    </row>
    <row r="16311" spans="10:10" ht="15">
      <c r="J16311" s="7"/>
    </row>
    <row r="16312" spans="10:10" ht="15">
      <c r="J16312" s="7"/>
    </row>
    <row r="16313" spans="10:10" ht="15">
      <c r="J16313" s="7"/>
    </row>
    <row r="16314" spans="10:10" ht="15">
      <c r="J16314" s="7"/>
    </row>
    <row r="16315" spans="10:10" ht="15">
      <c r="J16315" s="7"/>
    </row>
    <row r="16316" spans="10:10" ht="15">
      <c r="J16316" s="7"/>
    </row>
    <row r="16317" spans="10:10" ht="15">
      <c r="J16317" s="7"/>
    </row>
    <row r="16318" spans="10:10" ht="15">
      <c r="J16318" s="7"/>
    </row>
    <row r="16319" spans="10:10" ht="15">
      <c r="J16319" s="7"/>
    </row>
    <row r="16320" spans="10:10" ht="15">
      <c r="J16320" s="7"/>
    </row>
    <row r="16321" spans="10:10" ht="15">
      <c r="J16321" s="7"/>
    </row>
    <row r="16322" spans="10:10" ht="15">
      <c r="J16322" s="7"/>
    </row>
    <row r="16323" spans="10:10" ht="15">
      <c r="J16323" s="7"/>
    </row>
    <row r="16324" spans="10:10" ht="15">
      <c r="J16324" s="7"/>
    </row>
    <row r="16325" spans="10:10" ht="15">
      <c r="J16325" s="7"/>
    </row>
    <row r="16326" spans="10:10" ht="15">
      <c r="J16326" s="7"/>
    </row>
    <row r="16327" spans="10:10" ht="15">
      <c r="J16327" s="7"/>
    </row>
    <row r="16328" spans="10:10" ht="15">
      <c r="J16328" s="7"/>
    </row>
    <row r="16329" spans="10:10" ht="15">
      <c r="J16329" s="7"/>
    </row>
    <row r="16330" spans="10:10" ht="15">
      <c r="J16330" s="7"/>
    </row>
    <row r="16331" spans="10:10" ht="15">
      <c r="J16331" s="7"/>
    </row>
    <row r="16332" spans="10:10" ht="15">
      <c r="J16332" s="7"/>
    </row>
    <row r="16333" spans="10:10" ht="15">
      <c r="J16333" s="7"/>
    </row>
    <row r="16334" spans="10:10" ht="15">
      <c r="J16334" s="7"/>
    </row>
    <row r="16335" spans="10:10" ht="15">
      <c r="J16335" s="7"/>
    </row>
    <row r="16336" spans="10:10" ht="15">
      <c r="J16336" s="7"/>
    </row>
    <row r="16337" spans="10:10" ht="15">
      <c r="J16337" s="7"/>
    </row>
    <row r="16338" spans="10:10" ht="15">
      <c r="J16338" s="7"/>
    </row>
    <row r="16339" spans="10:10" ht="15">
      <c r="J16339" s="7"/>
    </row>
    <row r="16340" spans="10:10" ht="15">
      <c r="J16340" s="7"/>
    </row>
    <row r="16341" spans="10:10" ht="15">
      <c r="J16341" s="7"/>
    </row>
    <row r="16342" spans="10:10" ht="15">
      <c r="J16342" s="7"/>
    </row>
    <row r="16343" spans="10:10" ht="15">
      <c r="J16343" s="7"/>
    </row>
    <row r="16344" spans="10:10" ht="15">
      <c r="J16344" s="7"/>
    </row>
    <row r="16345" spans="10:10" ht="15">
      <c r="J16345" s="7"/>
    </row>
    <row r="16346" spans="10:10" ht="15">
      <c r="J16346" s="7"/>
    </row>
    <row r="16347" spans="10:10" ht="15">
      <c r="J16347" s="7"/>
    </row>
    <row r="16348" spans="10:10" ht="15">
      <c r="J16348" s="7"/>
    </row>
    <row r="16349" spans="10:10" ht="15">
      <c r="J16349" s="7"/>
    </row>
    <row r="16350" spans="10:10" ht="15">
      <c r="J16350" s="7"/>
    </row>
    <row r="16351" spans="10:10" ht="15">
      <c r="J16351" s="7"/>
    </row>
    <row r="16352" spans="10:10" ht="15">
      <c r="J16352" s="7"/>
    </row>
    <row r="16353" spans="10:10" ht="15">
      <c r="J16353" s="7"/>
    </row>
    <row r="16354" spans="10:10" ht="15">
      <c r="J16354" s="7"/>
    </row>
    <row r="16355" spans="10:10" ht="15">
      <c r="J16355" s="7"/>
    </row>
    <row r="16356" spans="10:10" ht="15">
      <c r="J16356" s="7"/>
    </row>
    <row r="16357" spans="10:10" ht="15">
      <c r="J16357" s="7"/>
    </row>
    <row r="16358" spans="10:10" ht="15">
      <c r="J16358" s="7"/>
    </row>
    <row r="16359" spans="10:10" ht="15">
      <c r="J16359" s="7"/>
    </row>
    <row r="16360" spans="10:10" ht="15">
      <c r="J16360" s="7"/>
    </row>
    <row r="16361" spans="10:10" ht="15">
      <c r="J16361" s="7"/>
    </row>
    <row r="16362" spans="10:10" ht="15">
      <c r="J16362" s="7"/>
    </row>
    <row r="16363" spans="10:10" ht="15">
      <c r="J16363" s="7"/>
    </row>
    <row r="16364" spans="10:10" ht="15">
      <c r="J16364" s="7"/>
    </row>
    <row r="16365" spans="10:10" ht="15">
      <c r="J16365" s="7"/>
    </row>
    <row r="16366" spans="10:10" ht="15">
      <c r="J16366" s="7"/>
    </row>
    <row r="16367" spans="10:10" ht="15">
      <c r="J16367" s="7"/>
    </row>
    <row r="16368" spans="10:10" ht="15">
      <c r="J16368" s="7"/>
    </row>
    <row r="16369" spans="10:10" ht="15">
      <c r="J16369" s="7"/>
    </row>
    <row r="16370" spans="10:10" ht="15">
      <c r="J16370" s="7"/>
    </row>
    <row r="16371" spans="10:10" ht="15">
      <c r="J16371" s="7"/>
    </row>
    <row r="16372" spans="10:10" ht="15">
      <c r="J16372" s="7"/>
    </row>
    <row r="16373" spans="10:10" ht="15">
      <c r="J16373" s="7"/>
    </row>
    <row r="16374" spans="10:10" ht="15">
      <c r="J16374" s="7"/>
    </row>
    <row r="16375" spans="10:10" ht="15">
      <c r="J16375" s="7"/>
    </row>
    <row r="16376" spans="10:10" ht="15">
      <c r="J16376" s="7"/>
    </row>
    <row r="16377" spans="10:10" ht="15">
      <c r="J16377" s="7"/>
    </row>
    <row r="16378" spans="10:10" ht="15">
      <c r="J16378" s="7"/>
    </row>
    <row r="16379" spans="10:10" ht="15">
      <c r="J16379" s="7"/>
    </row>
    <row r="16380" spans="10:10" ht="15">
      <c r="J16380" s="7"/>
    </row>
    <row r="16381" spans="10:10" ht="15">
      <c r="J16381" s="7"/>
    </row>
    <row r="16382" spans="10:10" ht="15">
      <c r="J16382" s="7"/>
    </row>
    <row r="16383" spans="10:10" ht="15">
      <c r="J16383" s="7"/>
    </row>
    <row r="16384" spans="10:10" ht="15">
      <c r="J16384" s="7"/>
    </row>
    <row r="16385" spans="10:10" ht="15">
      <c r="J16385" s="7"/>
    </row>
    <row r="16386" spans="10:10" ht="15">
      <c r="J16386" s="7"/>
    </row>
    <row r="16387" spans="10:10" ht="15">
      <c r="J16387" s="7"/>
    </row>
    <row r="16388" spans="10:10" ht="15">
      <c r="J16388" s="7"/>
    </row>
    <row r="16389" spans="10:10" ht="15">
      <c r="J16389" s="7"/>
    </row>
    <row r="16390" spans="10:10" ht="15">
      <c r="J16390" s="7"/>
    </row>
    <row r="16391" spans="10:10" ht="15">
      <c r="J16391" s="7"/>
    </row>
    <row r="16392" spans="10:10" ht="15">
      <c r="J16392" s="7"/>
    </row>
    <row r="16393" spans="10:10" ht="15">
      <c r="J16393" s="7"/>
    </row>
    <row r="16394" spans="10:10" ht="15">
      <c r="J16394" s="7"/>
    </row>
    <row r="16395" spans="10:10" ht="15">
      <c r="J16395" s="7"/>
    </row>
    <row r="16396" spans="10:10" ht="15">
      <c r="J16396" s="7"/>
    </row>
    <row r="16397" spans="10:10" ht="15">
      <c r="J16397" s="7"/>
    </row>
    <row r="16398" spans="10:10" ht="15">
      <c r="J16398" s="7"/>
    </row>
    <row r="16399" spans="10:10" ht="15">
      <c r="J16399" s="7"/>
    </row>
    <row r="16400" spans="10:10" ht="15">
      <c r="J16400" s="7"/>
    </row>
    <row r="16401" spans="10:10" ht="15">
      <c r="J16401" s="7"/>
    </row>
    <row r="16402" spans="10:10" ht="15">
      <c r="J16402" s="7"/>
    </row>
    <row r="16403" spans="10:10" ht="15">
      <c r="J16403" s="7"/>
    </row>
    <row r="16404" spans="10:10" ht="15">
      <c r="J16404" s="7"/>
    </row>
    <row r="16405" spans="10:10" ht="15">
      <c r="J16405" s="7"/>
    </row>
    <row r="16406" spans="10:10" ht="15">
      <c r="J16406" s="7"/>
    </row>
    <row r="16407" spans="10:10" ht="15">
      <c r="J16407" s="7"/>
    </row>
    <row r="16408" spans="10:10" ht="15">
      <c r="J16408" s="7"/>
    </row>
    <row r="16409" spans="10:10" ht="15">
      <c r="J16409" s="7"/>
    </row>
    <row r="16410" spans="10:10" ht="15">
      <c r="J16410" s="7"/>
    </row>
    <row r="16411" spans="10:10" ht="15">
      <c r="J16411" s="7"/>
    </row>
    <row r="16412" spans="10:10" ht="15">
      <c r="J16412" s="7"/>
    </row>
    <row r="16413" spans="10:10" ht="15">
      <c r="J16413" s="7"/>
    </row>
    <row r="16414" spans="10:10" ht="15">
      <c r="J16414" s="7"/>
    </row>
    <row r="16415" spans="10:10" ht="15">
      <c r="J16415" s="7"/>
    </row>
    <row r="16416" spans="10:10" ht="15">
      <c r="J16416" s="7"/>
    </row>
    <row r="16417" spans="10:10" ht="15">
      <c r="J16417" s="7"/>
    </row>
    <row r="16418" spans="10:10" ht="15">
      <c r="J16418" s="7"/>
    </row>
    <row r="16419" spans="10:10" ht="15">
      <c r="J16419" s="7"/>
    </row>
    <row r="16420" spans="10:10" ht="15">
      <c r="J16420" s="7"/>
    </row>
    <row r="16421" spans="10:10" ht="15">
      <c r="J16421" s="7"/>
    </row>
    <row r="16422" spans="10:10" ht="15">
      <c r="J16422" s="7"/>
    </row>
    <row r="16423" spans="10:10" ht="15">
      <c r="J16423" s="7"/>
    </row>
    <row r="16424" spans="10:10" ht="15">
      <c r="J16424" s="7"/>
    </row>
    <row r="16425" spans="10:10" ht="15">
      <c r="J16425" s="7"/>
    </row>
    <row r="16426" spans="10:10" ht="15">
      <c r="J16426" s="7"/>
    </row>
    <row r="16427" spans="10:10" ht="15">
      <c r="J16427" s="7"/>
    </row>
    <row r="16428" spans="10:10" ht="15">
      <c r="J16428" s="7"/>
    </row>
    <row r="16429" spans="10:10" ht="15">
      <c r="J16429" s="7"/>
    </row>
    <row r="16430" spans="10:10" ht="15">
      <c r="J16430" s="7"/>
    </row>
    <row r="16431" spans="10:10" ht="15">
      <c r="J16431" s="7"/>
    </row>
    <row r="16432" spans="10:10" ht="15">
      <c r="J16432" s="7"/>
    </row>
    <row r="16433" spans="10:10" ht="15">
      <c r="J16433" s="7"/>
    </row>
    <row r="16434" spans="10:10" ht="15">
      <c r="J16434" s="7"/>
    </row>
    <row r="16435" spans="10:10" ht="15">
      <c r="J16435" s="7"/>
    </row>
    <row r="16436" spans="10:10" ht="15">
      <c r="J16436" s="7"/>
    </row>
    <row r="16437" spans="10:10" ht="15">
      <c r="J16437" s="7"/>
    </row>
    <row r="16438" spans="10:10" ht="15">
      <c r="J16438" s="7"/>
    </row>
    <row r="16439" spans="10:10" ht="15">
      <c r="J16439" s="7"/>
    </row>
    <row r="16440" spans="10:10" ht="15">
      <c r="J16440" s="7"/>
    </row>
    <row r="16441" spans="10:10" ht="15">
      <c r="J16441" s="7"/>
    </row>
    <row r="16442" spans="10:10" ht="15">
      <c r="J16442" s="7"/>
    </row>
    <row r="16443" spans="10:10" ht="15">
      <c r="J16443" s="7"/>
    </row>
    <row r="16444" spans="10:10" ht="15">
      <c r="J16444" s="7"/>
    </row>
    <row r="16445" spans="10:10" ht="15">
      <c r="J16445" s="7"/>
    </row>
    <row r="16446" spans="10:10" ht="15">
      <c r="J16446" s="7"/>
    </row>
    <row r="16447" spans="10:10" ht="15">
      <c r="J16447" s="7"/>
    </row>
    <row r="16448" spans="10:10" ht="15">
      <c r="J16448" s="7"/>
    </row>
    <row r="16449" spans="10:10" ht="15">
      <c r="J16449" s="7"/>
    </row>
    <row r="16450" spans="10:10" ht="15">
      <c r="J16450" s="7"/>
    </row>
    <row r="16451" spans="10:10" ht="15">
      <c r="J16451" s="7"/>
    </row>
    <row r="16452" spans="10:10" ht="15">
      <c r="J16452" s="7"/>
    </row>
    <row r="16453" spans="10:10" ht="15">
      <c r="J16453" s="7"/>
    </row>
    <row r="16454" spans="10:10" ht="15">
      <c r="J16454" s="7"/>
    </row>
    <row r="16455" spans="10:10" ht="15">
      <c r="J16455" s="7"/>
    </row>
    <row r="16456" spans="10:10" ht="15">
      <c r="J16456" s="7"/>
    </row>
    <row r="16457" spans="10:10" ht="15">
      <c r="J16457" s="7"/>
    </row>
    <row r="16458" spans="10:10" ht="15">
      <c r="J16458" s="7"/>
    </row>
    <row r="16459" spans="10:10" ht="15">
      <c r="J16459" s="7"/>
    </row>
    <row r="16460" spans="10:10" ht="15">
      <c r="J16460" s="7"/>
    </row>
    <row r="16461" spans="10:10" ht="15">
      <c r="J16461" s="7"/>
    </row>
    <row r="16462" spans="10:10" ht="15">
      <c r="J16462" s="7"/>
    </row>
    <row r="16463" spans="10:10" ht="15">
      <c r="J16463" s="7"/>
    </row>
    <row r="16464" spans="10:10" ht="15">
      <c r="J16464" s="7"/>
    </row>
    <row r="16465" spans="10:10" ht="15">
      <c r="J16465" s="7"/>
    </row>
    <row r="16466" spans="10:10" ht="15">
      <c r="J16466" s="7"/>
    </row>
    <row r="16467" spans="10:10" ht="15">
      <c r="J16467" s="7"/>
    </row>
    <row r="16468" spans="10:10" ht="15">
      <c r="J16468" s="7"/>
    </row>
    <row r="16469" spans="10:10" ht="15">
      <c r="J16469" s="7"/>
    </row>
    <row r="16470" spans="10:10" ht="15">
      <c r="J16470" s="7"/>
    </row>
    <row r="16471" spans="10:10" ht="15">
      <c r="J16471" s="7"/>
    </row>
    <row r="16472" spans="10:10" ht="15">
      <c r="J16472" s="7"/>
    </row>
    <row r="16473" spans="10:10" ht="15">
      <c r="J16473" s="7"/>
    </row>
    <row r="16474" spans="10:10" ht="15">
      <c r="J16474" s="7"/>
    </row>
    <row r="16475" spans="10:10" ht="15">
      <c r="J16475" s="7"/>
    </row>
    <row r="16476" spans="10:10" ht="15">
      <c r="J16476" s="7"/>
    </row>
    <row r="16477" spans="10:10" ht="15">
      <c r="J16477" s="7"/>
    </row>
    <row r="16478" spans="10:10" ht="15">
      <c r="J16478" s="7"/>
    </row>
    <row r="16479" spans="10:10" ht="15">
      <c r="J16479" s="7"/>
    </row>
    <row r="16480" spans="10:10" ht="15">
      <c r="J16480" s="7"/>
    </row>
    <row r="16481" spans="10:10" ht="15">
      <c r="J16481" s="7"/>
    </row>
    <row r="16482" spans="10:10" ht="15">
      <c r="J16482" s="7"/>
    </row>
    <row r="16483" spans="10:10" ht="15">
      <c r="J16483" s="7"/>
    </row>
    <row r="16484" spans="10:10" ht="15">
      <c r="J16484" s="7"/>
    </row>
    <row r="16485" spans="10:10" ht="15">
      <c r="J16485" s="7"/>
    </row>
    <row r="16486" spans="10:10" ht="15">
      <c r="J16486" s="7"/>
    </row>
    <row r="16487" spans="10:10" ht="15">
      <c r="J16487" s="7"/>
    </row>
    <row r="16488" spans="10:10" ht="15">
      <c r="J16488" s="7"/>
    </row>
    <row r="16489" spans="10:10" ht="15">
      <c r="J16489" s="7"/>
    </row>
    <row r="16490" spans="10:10" ht="15">
      <c r="J16490" s="7"/>
    </row>
    <row r="16491" spans="10:10" ht="15">
      <c r="J16491" s="7"/>
    </row>
    <row r="16492" spans="10:10" ht="15">
      <c r="J16492" s="7"/>
    </row>
    <row r="16493" spans="10:10" ht="15">
      <c r="J16493" s="7"/>
    </row>
    <row r="16494" spans="10:10" ht="15">
      <c r="J16494" s="7"/>
    </row>
    <row r="16495" spans="10:10" ht="15">
      <c r="J16495" s="7"/>
    </row>
    <row r="16496" spans="10:10" ht="15">
      <c r="J16496" s="7"/>
    </row>
    <row r="16497" spans="10:10" ht="15">
      <c r="J16497" s="7"/>
    </row>
    <row r="16498" spans="10:10" ht="15">
      <c r="J16498" s="7"/>
    </row>
    <row r="16499" spans="10:10" ht="15">
      <c r="J16499" s="7"/>
    </row>
    <row r="16500" spans="10:10" ht="15">
      <c r="J16500" s="7"/>
    </row>
    <row r="16501" spans="10:10" ht="15">
      <c r="J16501" s="7"/>
    </row>
    <row r="16502" spans="10:10" ht="15">
      <c r="J16502" s="7"/>
    </row>
    <row r="16503" spans="10:10" ht="15">
      <c r="J16503" s="7"/>
    </row>
    <row r="16504" spans="10:10" ht="15">
      <c r="J16504" s="7"/>
    </row>
    <row r="16505" spans="10:10" ht="15">
      <c r="J16505" s="7"/>
    </row>
    <row r="16506" spans="10:10" ht="15">
      <c r="J16506" s="7"/>
    </row>
    <row r="16507" spans="10:10" ht="15">
      <c r="J16507" s="7"/>
    </row>
    <row r="16508" spans="10:10" ht="15">
      <c r="J16508" s="7"/>
    </row>
    <row r="16509" spans="10:10" ht="15">
      <c r="J16509" s="7"/>
    </row>
    <row r="16510" spans="10:10" ht="15">
      <c r="J16510" s="7"/>
    </row>
    <row r="16511" spans="10:10" ht="15">
      <c r="J16511" s="7"/>
    </row>
    <row r="16512" spans="10:10" ht="15">
      <c r="J16512" s="7"/>
    </row>
    <row r="16513" spans="10:10" ht="15">
      <c r="J16513" s="7"/>
    </row>
    <row r="16514" spans="10:10" ht="15">
      <c r="J16514" s="7"/>
    </row>
    <row r="16515" spans="10:10" ht="15">
      <c r="J16515" s="7"/>
    </row>
    <row r="16516" spans="10:10" ht="15">
      <c r="J16516" s="7"/>
    </row>
    <row r="16517" spans="10:10" ht="15">
      <c r="J16517" s="7"/>
    </row>
    <row r="16518" spans="10:10" ht="15">
      <c r="J16518" s="7"/>
    </row>
    <row r="16519" spans="10:10" ht="15">
      <c r="J16519" s="7"/>
    </row>
    <row r="16520" spans="10:10" ht="15">
      <c r="J16520" s="7"/>
    </row>
    <row r="16521" spans="10:10" ht="15">
      <c r="J16521" s="7"/>
    </row>
    <row r="16522" spans="10:10" ht="15">
      <c r="J16522" s="7"/>
    </row>
    <row r="16523" spans="10:10" ht="15">
      <c r="J16523" s="7"/>
    </row>
    <row r="16524" spans="10:10" ht="15">
      <c r="J16524" s="7"/>
    </row>
    <row r="16525" spans="10:10" ht="15">
      <c r="J16525" s="7"/>
    </row>
    <row r="16526" spans="10:10" ht="15">
      <c r="J16526" s="7"/>
    </row>
    <row r="16527" spans="10:10" ht="15">
      <c r="J16527" s="7"/>
    </row>
    <row r="16528" spans="10:10" ht="15">
      <c r="J16528" s="7"/>
    </row>
    <row r="16529" spans="10:10" ht="15">
      <c r="J16529" s="7"/>
    </row>
    <row r="16530" spans="10:10" ht="15">
      <c r="J16530" s="7"/>
    </row>
    <row r="16531" spans="10:10" ht="15">
      <c r="J16531" s="7"/>
    </row>
    <row r="16532" spans="10:10" ht="15">
      <c r="J16532" s="7"/>
    </row>
    <row r="16533" spans="10:10" ht="15">
      <c r="J16533" s="7"/>
    </row>
    <row r="16534" spans="10:10" ht="15">
      <c r="J16534" s="7"/>
    </row>
    <row r="16535" spans="10:10" ht="15">
      <c r="J16535" s="7"/>
    </row>
    <row r="16536" spans="10:10" ht="15">
      <c r="J16536" s="7"/>
    </row>
    <row r="16537" spans="10:10" ht="15">
      <c r="J16537" s="7"/>
    </row>
    <row r="16538" spans="10:10" ht="15">
      <c r="J16538" s="7"/>
    </row>
    <row r="16539" spans="10:10" ht="15">
      <c r="J16539" s="7"/>
    </row>
    <row r="16540" spans="10:10" ht="15">
      <c r="J16540" s="7"/>
    </row>
    <row r="16541" spans="10:10" ht="15">
      <c r="J16541" s="7"/>
    </row>
    <row r="16542" spans="10:10" ht="15">
      <c r="J16542" s="7"/>
    </row>
    <row r="16543" spans="10:10" ht="15">
      <c r="J16543" s="7"/>
    </row>
    <row r="16544" spans="10:10" ht="15">
      <c r="J16544" s="7"/>
    </row>
    <row r="16545" spans="10:10" ht="15">
      <c r="J16545" s="7"/>
    </row>
    <row r="16546" spans="10:10" ht="15">
      <c r="J16546" s="7"/>
    </row>
    <row r="16547" spans="10:10" ht="15">
      <c r="J16547" s="7"/>
    </row>
    <row r="16548" spans="10:10" ht="15">
      <c r="J16548" s="7"/>
    </row>
    <row r="16549" spans="10:10" ht="15">
      <c r="J16549" s="7"/>
    </row>
    <row r="16550" spans="10:10" ht="15">
      <c r="J16550" s="7"/>
    </row>
    <row r="16551" spans="10:10" ht="15">
      <c r="J16551" s="7"/>
    </row>
    <row r="16552" spans="10:10" ht="15">
      <c r="J16552" s="7"/>
    </row>
    <row r="16553" spans="10:10" ht="15">
      <c r="J16553" s="7"/>
    </row>
    <row r="16554" spans="10:10" ht="15">
      <c r="J16554" s="7"/>
    </row>
    <row r="16555" spans="10:10" ht="15">
      <c r="J16555" s="7"/>
    </row>
    <row r="16556" spans="10:10" ht="15">
      <c r="J16556" s="7"/>
    </row>
    <row r="16557" spans="10:10" ht="15">
      <c r="J16557" s="7"/>
    </row>
    <row r="16558" spans="10:10" ht="15">
      <c r="J16558" s="7"/>
    </row>
    <row r="16559" spans="10:10" ht="15">
      <c r="J16559" s="7"/>
    </row>
    <row r="16560" spans="10:10" ht="15">
      <c r="J16560" s="7"/>
    </row>
    <row r="16561" spans="10:10" ht="15">
      <c r="J16561" s="7"/>
    </row>
    <row r="16562" spans="10:10" ht="15">
      <c r="J16562" s="7"/>
    </row>
    <row r="16563" spans="10:10" ht="15">
      <c r="J16563" s="7"/>
    </row>
    <row r="16564" spans="10:10" ht="15">
      <c r="J16564" s="7"/>
    </row>
    <row r="16565" spans="10:10" ht="15">
      <c r="J16565" s="7"/>
    </row>
    <row r="16566" spans="10:10" ht="15">
      <c r="J16566" s="7"/>
    </row>
    <row r="16567" spans="10:10" ht="15">
      <c r="J16567" s="7"/>
    </row>
    <row r="16568" spans="10:10" ht="15">
      <c r="J16568" s="7"/>
    </row>
    <row r="16569" spans="10:10" ht="15">
      <c r="J16569" s="7"/>
    </row>
    <row r="16570" spans="10:10" ht="15">
      <c r="J16570" s="7"/>
    </row>
    <row r="16571" spans="10:10" ht="15">
      <c r="J16571" s="7"/>
    </row>
    <row r="16572" spans="10:10" ht="15">
      <c r="J16572" s="7"/>
    </row>
    <row r="16573" spans="10:10" ht="15">
      <c r="J16573" s="7"/>
    </row>
    <row r="16574" spans="10:10" ht="15">
      <c r="J16574" s="7"/>
    </row>
    <row r="16575" spans="10:10" ht="15">
      <c r="J16575" s="7"/>
    </row>
    <row r="16576" spans="10:10" ht="15">
      <c r="J16576" s="7"/>
    </row>
    <row r="16577" spans="10:10" ht="15">
      <c r="J16577" s="7"/>
    </row>
    <row r="16578" spans="10:10" ht="15">
      <c r="J16578" s="7"/>
    </row>
    <row r="16579" spans="10:10" ht="15">
      <c r="J16579" s="7"/>
    </row>
    <row r="16580" spans="10:10" ht="15">
      <c r="J16580" s="7"/>
    </row>
    <row r="16581" spans="10:10" ht="15">
      <c r="J16581" s="7"/>
    </row>
    <row r="16582" spans="10:10" ht="15">
      <c r="J16582" s="7"/>
    </row>
    <row r="16583" spans="10:10" ht="15">
      <c r="J16583" s="7"/>
    </row>
    <row r="16584" spans="10:10" ht="15">
      <c r="J16584" s="7"/>
    </row>
    <row r="16585" spans="10:10" ht="15">
      <c r="J16585" s="7"/>
    </row>
    <row r="16586" spans="10:10" ht="15">
      <c r="J16586" s="7"/>
    </row>
    <row r="16587" spans="10:10" ht="15">
      <c r="J16587" s="7"/>
    </row>
    <row r="16588" spans="10:10" ht="15">
      <c r="J16588" s="7"/>
    </row>
    <row r="16589" spans="10:10" ht="15">
      <c r="J16589" s="7"/>
    </row>
    <row r="16590" spans="10:10" ht="15">
      <c r="J16590" s="7"/>
    </row>
    <row r="16591" spans="10:10" ht="15">
      <c r="J16591" s="7"/>
    </row>
    <row r="16592" spans="10:10" ht="15">
      <c r="J16592" s="7"/>
    </row>
    <row r="16593" spans="10:10" ht="15">
      <c r="J16593" s="7"/>
    </row>
    <row r="16594" spans="10:10" ht="15">
      <c r="J16594" s="7"/>
    </row>
    <row r="16595" spans="10:10" ht="15">
      <c r="J16595" s="7"/>
    </row>
    <row r="16596" spans="10:10" ht="15">
      <c r="J16596" s="7"/>
    </row>
    <row r="16597" spans="10:10" ht="15">
      <c r="J16597" s="7"/>
    </row>
    <row r="16598" spans="10:10" ht="15">
      <c r="J16598" s="7"/>
    </row>
    <row r="16599" spans="10:10" ht="15">
      <c r="J16599" s="7"/>
    </row>
    <row r="16600" spans="10:10" ht="15">
      <c r="J16600" s="7"/>
    </row>
    <row r="16601" spans="10:10" ht="15">
      <c r="J16601" s="7"/>
    </row>
    <row r="16602" spans="10:10" ht="15">
      <c r="J16602" s="7"/>
    </row>
    <row r="16603" spans="10:10" ht="15">
      <c r="J16603" s="7"/>
    </row>
    <row r="16604" spans="10:10" ht="15">
      <c r="J16604" s="7"/>
    </row>
    <row r="16605" spans="10:10" ht="15">
      <c r="J16605" s="7"/>
    </row>
    <row r="16606" spans="10:10" ht="15">
      <c r="J16606" s="7"/>
    </row>
    <row r="16607" spans="10:10" ht="15">
      <c r="J16607" s="7"/>
    </row>
    <row r="16608" spans="10:10" ht="15">
      <c r="J16608" s="7"/>
    </row>
    <row r="16609" spans="10:10" ht="15">
      <c r="J16609" s="7"/>
    </row>
    <row r="16610" spans="10:10" ht="15">
      <c r="J16610" s="7"/>
    </row>
    <row r="16611" spans="10:10" ht="15">
      <c r="J16611" s="7"/>
    </row>
    <row r="16612" spans="10:10" ht="15">
      <c r="J16612" s="7"/>
    </row>
    <row r="16613" spans="10:10" ht="15">
      <c r="J16613" s="7"/>
    </row>
    <row r="16614" spans="10:10" ht="15">
      <c r="J16614" s="7"/>
    </row>
    <row r="16615" spans="10:10" ht="15">
      <c r="J16615" s="7"/>
    </row>
    <row r="16616" spans="10:10" ht="15">
      <c r="J16616" s="7"/>
    </row>
    <row r="16617" spans="10:10" ht="15">
      <c r="J16617" s="7"/>
    </row>
    <row r="16618" spans="10:10" ht="15">
      <c r="J16618" s="7"/>
    </row>
    <row r="16619" spans="10:10" ht="15">
      <c r="J16619" s="7"/>
    </row>
    <row r="16620" spans="10:10" ht="15">
      <c r="J16620" s="7"/>
    </row>
    <row r="16621" spans="10:10" ht="15">
      <c r="J16621" s="7"/>
    </row>
    <row r="16622" spans="10:10" ht="15">
      <c r="J16622" s="7"/>
    </row>
    <row r="16623" spans="10:10" ht="15">
      <c r="J16623" s="7"/>
    </row>
    <row r="16624" spans="10:10" ht="15">
      <c r="J16624" s="7"/>
    </row>
    <row r="16625" spans="10:10" ht="15">
      <c r="J16625" s="7"/>
    </row>
    <row r="16626" spans="10:10" ht="15">
      <c r="J16626" s="7"/>
    </row>
    <row r="16627" spans="10:10" ht="15">
      <c r="J16627" s="7"/>
    </row>
    <row r="16628" spans="10:10" ht="15">
      <c r="J16628" s="7"/>
    </row>
    <row r="16629" spans="10:10" ht="15">
      <c r="J16629" s="7"/>
    </row>
    <row r="16630" spans="10:10" ht="15">
      <c r="J16630" s="7"/>
    </row>
    <row r="16631" spans="10:10" ht="15">
      <c r="J16631" s="7"/>
    </row>
    <row r="16632" spans="10:10" ht="15">
      <c r="J16632" s="7"/>
    </row>
    <row r="16633" spans="10:10" ht="15">
      <c r="J16633" s="7"/>
    </row>
    <row r="16634" spans="10:10" ht="15">
      <c r="J16634" s="7"/>
    </row>
    <row r="16635" spans="10:10" ht="15">
      <c r="J16635" s="7"/>
    </row>
    <row r="16636" spans="10:10" ht="15">
      <c r="J16636" s="7"/>
    </row>
    <row r="16637" spans="10:10" ht="15">
      <c r="J16637" s="7"/>
    </row>
    <row r="16638" spans="10:10" ht="15">
      <c r="J16638" s="7"/>
    </row>
    <row r="16639" spans="10:10" ht="15">
      <c r="J16639" s="7"/>
    </row>
    <row r="16640" spans="10:10" ht="15">
      <c r="J16640" s="7"/>
    </row>
    <row r="16641" spans="10:10" ht="15">
      <c r="J16641" s="7"/>
    </row>
    <row r="16642" spans="10:10" ht="15">
      <c r="J16642" s="7"/>
    </row>
    <row r="16643" spans="10:10" ht="15">
      <c r="J16643" s="7"/>
    </row>
    <row r="16644" spans="10:10" ht="15">
      <c r="J16644" s="7"/>
    </row>
    <row r="16645" spans="10:10" ht="15">
      <c r="J16645" s="7"/>
    </row>
    <row r="16646" spans="10:10" ht="15">
      <c r="J16646" s="7"/>
    </row>
    <row r="16647" spans="10:10" ht="15">
      <c r="J16647" s="7"/>
    </row>
    <row r="16648" spans="10:10" ht="15">
      <c r="J16648" s="7"/>
    </row>
    <row r="16649" spans="10:10" ht="15">
      <c r="J16649" s="7"/>
    </row>
    <row r="16650" spans="10:10" ht="15">
      <c r="J16650" s="7"/>
    </row>
    <row r="16651" spans="10:10" ht="15">
      <c r="J16651" s="7"/>
    </row>
    <row r="16652" spans="10:10" ht="15">
      <c r="J16652" s="7"/>
    </row>
    <row r="16653" spans="10:10" ht="15">
      <c r="J16653" s="7"/>
    </row>
    <row r="16654" spans="10:10" ht="15">
      <c r="J16654" s="7"/>
    </row>
    <row r="16655" spans="10:10" ht="15">
      <c r="J16655" s="7"/>
    </row>
    <row r="16656" spans="10:10" ht="15">
      <c r="J16656" s="7"/>
    </row>
    <row r="16657" spans="10:10" ht="15">
      <c r="J16657" s="7"/>
    </row>
    <row r="16658" spans="10:10" ht="15">
      <c r="J16658" s="7"/>
    </row>
    <row r="16659" spans="10:10" ht="15">
      <c r="J16659" s="7"/>
    </row>
    <row r="16660" spans="10:10" ht="15">
      <c r="J16660" s="7"/>
    </row>
    <row r="16661" spans="10:10" ht="15">
      <c r="J16661" s="7"/>
    </row>
    <row r="16662" spans="10:10" ht="15">
      <c r="J16662" s="7"/>
    </row>
    <row r="16663" spans="10:10" ht="15">
      <c r="J16663" s="7"/>
    </row>
    <row r="16664" spans="10:10" ht="15">
      <c r="J16664" s="7"/>
    </row>
    <row r="16665" spans="10:10" ht="15">
      <c r="J16665" s="7"/>
    </row>
    <row r="16666" spans="10:10" ht="15">
      <c r="J16666" s="7"/>
    </row>
    <row r="16667" spans="10:10" ht="15">
      <c r="J16667" s="7"/>
    </row>
    <row r="16668" spans="10:10" ht="15">
      <c r="J16668" s="7"/>
    </row>
    <row r="16669" spans="10:10" ht="15">
      <c r="J16669" s="7"/>
    </row>
    <row r="16670" spans="10:10" ht="15">
      <c r="J16670" s="7"/>
    </row>
    <row r="16671" spans="10:10" ht="15">
      <c r="J16671" s="7"/>
    </row>
    <row r="16672" spans="10:10" ht="15">
      <c r="J16672" s="7"/>
    </row>
    <row r="16673" spans="10:10" ht="15">
      <c r="J16673" s="7"/>
    </row>
    <row r="16674" spans="10:10" ht="15">
      <c r="J16674" s="7"/>
    </row>
    <row r="16675" spans="10:10" ht="15">
      <c r="J16675" s="7"/>
    </row>
    <row r="16676" spans="10:10" ht="15">
      <c r="J16676" s="7"/>
    </row>
    <row r="16677" spans="10:10" ht="15">
      <c r="J16677" s="7"/>
    </row>
    <row r="16678" spans="10:10" ht="15">
      <c r="J16678" s="7"/>
    </row>
    <row r="16679" spans="10:10" ht="15">
      <c r="J16679" s="7"/>
    </row>
    <row r="16680" spans="10:10" ht="15">
      <c r="J16680" s="7"/>
    </row>
    <row r="16681" spans="10:10" ht="15">
      <c r="J16681" s="7"/>
    </row>
    <row r="16682" spans="10:10" ht="15">
      <c r="J16682" s="7"/>
    </row>
    <row r="16683" spans="10:10" ht="15">
      <c r="J16683" s="7"/>
    </row>
    <row r="16684" spans="10:10" ht="15">
      <c r="J16684" s="7"/>
    </row>
    <row r="16685" spans="10:10" ht="15">
      <c r="J16685" s="7"/>
    </row>
    <row r="16686" spans="10:10" ht="15">
      <c r="J16686" s="7"/>
    </row>
    <row r="16687" spans="10:10" ht="15">
      <c r="J16687" s="7"/>
    </row>
    <row r="16688" spans="10:10" ht="15">
      <c r="J16688" s="7"/>
    </row>
    <row r="16689" spans="10:10" ht="15">
      <c r="J16689" s="7"/>
    </row>
    <row r="16690" spans="10:10" ht="15">
      <c r="J16690" s="7"/>
    </row>
    <row r="16691" spans="10:10" ht="15">
      <c r="J16691" s="7"/>
    </row>
    <row r="16692" spans="10:10" ht="15">
      <c r="J16692" s="7"/>
    </row>
    <row r="16693" spans="10:10" ht="15">
      <c r="J16693" s="7"/>
    </row>
    <row r="16694" spans="10:10" ht="15">
      <c r="J16694" s="7"/>
    </row>
    <row r="16695" spans="10:10" ht="15">
      <c r="J16695" s="7"/>
    </row>
    <row r="16696" spans="10:10" ht="15">
      <c r="J16696" s="7"/>
    </row>
    <row r="16697" spans="10:10" ht="15">
      <c r="J16697" s="7"/>
    </row>
    <row r="16698" spans="10:10" ht="15">
      <c r="J16698" s="7"/>
    </row>
    <row r="16699" spans="10:10" ht="15">
      <c r="J16699" s="7"/>
    </row>
    <row r="16700" spans="10:10" ht="15">
      <c r="J16700" s="7"/>
    </row>
    <row r="16701" spans="10:10" ht="15">
      <c r="J16701" s="7"/>
    </row>
    <row r="16702" spans="10:10" ht="15">
      <c r="J16702" s="7"/>
    </row>
    <row r="16703" spans="10:10" ht="15">
      <c r="J16703" s="7"/>
    </row>
    <row r="16704" spans="10:10" ht="15">
      <c r="J16704" s="7"/>
    </row>
    <row r="16705" spans="10:10" ht="15">
      <c r="J16705" s="7"/>
    </row>
    <row r="16706" spans="10:10" ht="15">
      <c r="J16706" s="7"/>
    </row>
    <row r="16707" spans="10:10" ht="15">
      <c r="J16707" s="7"/>
    </row>
    <row r="16708" spans="10:10" ht="15">
      <c r="J16708" s="7"/>
    </row>
    <row r="16709" spans="10:10" ht="15">
      <c r="J16709" s="7"/>
    </row>
    <row r="16710" spans="10:10" ht="15">
      <c r="J16710" s="7"/>
    </row>
    <row r="16711" spans="10:10" ht="15">
      <c r="J16711" s="7"/>
    </row>
    <row r="16712" spans="10:10" ht="15">
      <c r="J16712" s="7"/>
    </row>
    <row r="16713" spans="10:10" ht="15">
      <c r="J16713" s="7"/>
    </row>
    <row r="16714" spans="10:10" ht="15">
      <c r="J16714" s="7"/>
    </row>
    <row r="16715" spans="10:10" ht="15">
      <c r="J16715" s="7"/>
    </row>
    <row r="16716" spans="10:10" ht="15">
      <c r="J16716" s="7"/>
    </row>
    <row r="16717" spans="10:10" ht="15">
      <c r="J16717" s="7"/>
    </row>
    <row r="16718" spans="10:10" ht="15">
      <c r="J16718" s="7"/>
    </row>
    <row r="16719" spans="10:10" ht="15">
      <c r="J16719" s="7"/>
    </row>
    <row r="16720" spans="10:10" ht="15">
      <c r="J16720" s="7"/>
    </row>
    <row r="16721" spans="10:10" ht="15">
      <c r="J16721" s="7"/>
    </row>
    <row r="16722" spans="10:10" ht="15">
      <c r="J16722" s="7"/>
    </row>
    <row r="16723" spans="10:10" ht="15">
      <c r="J16723" s="7"/>
    </row>
    <row r="16724" spans="10:10" ht="15">
      <c r="J16724" s="7"/>
    </row>
    <row r="16725" spans="10:10" ht="15">
      <c r="J16725" s="7"/>
    </row>
    <row r="16726" spans="10:10" ht="15">
      <c r="J16726" s="7"/>
    </row>
    <row r="16727" spans="10:10" ht="15">
      <c r="J16727" s="7"/>
    </row>
    <row r="16728" spans="10:10" ht="15">
      <c r="J16728" s="7"/>
    </row>
    <row r="16729" spans="10:10" ht="15">
      <c r="J16729" s="7"/>
    </row>
    <row r="16730" spans="10:10" ht="15">
      <c r="J16730" s="7"/>
    </row>
    <row r="16731" spans="10:10" ht="15">
      <c r="J16731" s="7"/>
    </row>
    <row r="16732" spans="10:10" ht="15">
      <c r="J16732" s="7"/>
    </row>
    <row r="16733" spans="10:10" ht="15">
      <c r="J16733" s="7"/>
    </row>
    <row r="16734" spans="10:10" ht="15">
      <c r="J16734" s="7"/>
    </row>
    <row r="16735" spans="10:10" ht="15">
      <c r="J16735" s="7"/>
    </row>
    <row r="16736" spans="10:10" ht="15">
      <c r="J16736" s="7"/>
    </row>
    <row r="16737" spans="10:10" ht="15">
      <c r="J16737" s="7"/>
    </row>
    <row r="16738" spans="10:10" ht="15">
      <c r="J16738" s="7"/>
    </row>
    <row r="16739" spans="10:10" ht="15">
      <c r="J16739" s="7"/>
    </row>
    <row r="16740" spans="10:10" ht="15">
      <c r="J16740" s="7"/>
    </row>
    <row r="16741" spans="10:10" ht="15">
      <c r="J16741" s="7"/>
    </row>
    <row r="16742" spans="10:10" ht="15">
      <c r="J16742" s="7"/>
    </row>
    <row r="16743" spans="10:10" ht="15">
      <c r="J16743" s="7"/>
    </row>
    <row r="16744" spans="10:10" ht="15">
      <c r="J16744" s="7"/>
    </row>
    <row r="16745" spans="10:10" ht="15">
      <c r="J16745" s="7"/>
    </row>
    <row r="16746" spans="10:10" ht="15">
      <c r="J16746" s="7"/>
    </row>
    <row r="16747" spans="10:10" ht="15">
      <c r="J16747" s="7"/>
    </row>
    <row r="16748" spans="10:10" ht="15">
      <c r="J16748" s="7"/>
    </row>
    <row r="16749" spans="10:10" ht="15">
      <c r="J16749" s="7"/>
    </row>
    <row r="16750" spans="10:10" ht="15">
      <c r="J16750" s="7"/>
    </row>
    <row r="16751" spans="10:10" ht="15">
      <c r="J16751" s="7"/>
    </row>
    <row r="16752" spans="10:10" ht="15">
      <c r="J16752" s="7"/>
    </row>
    <row r="16753" spans="10:10" ht="15">
      <c r="J16753" s="7"/>
    </row>
    <row r="16754" spans="10:10" ht="15">
      <c r="J16754" s="7"/>
    </row>
    <row r="16755" spans="10:10" ht="15">
      <c r="J16755" s="7"/>
    </row>
    <row r="16756" spans="10:10" ht="15">
      <c r="J16756" s="7"/>
    </row>
    <row r="16757" spans="10:10" ht="15">
      <c r="J16757" s="7"/>
    </row>
    <row r="16758" spans="10:10" ht="15">
      <c r="J16758" s="7"/>
    </row>
    <row r="16759" spans="10:10" ht="15">
      <c r="J16759" s="7"/>
    </row>
    <row r="16760" spans="10:10" ht="15">
      <c r="J16760" s="7"/>
    </row>
    <row r="16761" spans="10:10" ht="15">
      <c r="J16761" s="7"/>
    </row>
    <row r="16762" spans="10:10" ht="15">
      <c r="J16762" s="7"/>
    </row>
    <row r="16763" spans="10:10" ht="15">
      <c r="J16763" s="7"/>
    </row>
    <row r="16764" spans="10:10" ht="15">
      <c r="J16764" s="7"/>
    </row>
    <row r="16765" spans="10:10" ht="15">
      <c r="J16765" s="7"/>
    </row>
    <row r="16766" spans="10:10" ht="15">
      <c r="J16766" s="7"/>
    </row>
    <row r="16767" spans="10:10" ht="15">
      <c r="J16767" s="7"/>
    </row>
    <row r="16768" spans="10:10" ht="15">
      <c r="J16768" s="7"/>
    </row>
    <row r="16769" spans="10:10" ht="15">
      <c r="J16769" s="7"/>
    </row>
    <row r="16770" spans="10:10" ht="15">
      <c r="J16770" s="7"/>
    </row>
    <row r="16771" spans="10:10" ht="15">
      <c r="J16771" s="7"/>
    </row>
    <row r="16772" spans="10:10" ht="15">
      <c r="J16772" s="7"/>
    </row>
    <row r="16773" spans="10:10" ht="15">
      <c r="J16773" s="7"/>
    </row>
    <row r="16774" spans="10:10" ht="15">
      <c r="J16774" s="7"/>
    </row>
    <row r="16775" spans="10:10" ht="15">
      <c r="J16775" s="7"/>
    </row>
    <row r="16776" spans="10:10" ht="15">
      <c r="J16776" s="7"/>
    </row>
    <row r="16777" spans="10:10" ht="15">
      <c r="J16777" s="7"/>
    </row>
    <row r="16778" spans="10:10" ht="15">
      <c r="J16778" s="7"/>
    </row>
    <row r="16779" spans="10:10" ht="15">
      <c r="J16779" s="7"/>
    </row>
    <row r="16780" spans="10:10" ht="15">
      <c r="J16780" s="7"/>
    </row>
    <row r="16781" spans="10:10" ht="15">
      <c r="J16781" s="7"/>
    </row>
    <row r="16782" spans="10:10" ht="15">
      <c r="J16782" s="7"/>
    </row>
    <row r="16783" spans="10:10" ht="15">
      <c r="J16783" s="7"/>
    </row>
    <row r="16784" spans="10:10" ht="15">
      <c r="J16784" s="7"/>
    </row>
    <row r="16785" spans="10:10" ht="15">
      <c r="J16785" s="7"/>
    </row>
    <row r="16786" spans="10:10" ht="15">
      <c r="J16786" s="7"/>
    </row>
    <row r="16787" spans="10:10" ht="15">
      <c r="J16787" s="7"/>
    </row>
    <row r="16788" spans="10:10" ht="15">
      <c r="J16788" s="7"/>
    </row>
    <row r="16789" spans="10:10" ht="15">
      <c r="J16789" s="7"/>
    </row>
    <row r="16790" spans="10:10" ht="15">
      <c r="J16790" s="7"/>
    </row>
    <row r="16791" spans="10:10" ht="15">
      <c r="J16791" s="7"/>
    </row>
    <row r="16792" spans="10:10" ht="15">
      <c r="J16792" s="7"/>
    </row>
    <row r="16793" spans="10:10" ht="15">
      <c r="J16793" s="7"/>
    </row>
    <row r="16794" spans="10:10" ht="15">
      <c r="J16794" s="7"/>
    </row>
    <row r="16795" spans="10:10" ht="15">
      <c r="J16795" s="7"/>
    </row>
    <row r="16796" spans="10:10" ht="15">
      <c r="J16796" s="7"/>
    </row>
    <row r="16797" spans="10:10" ht="15">
      <c r="J16797" s="7"/>
    </row>
    <row r="16798" spans="10:10" ht="15">
      <c r="J16798" s="7"/>
    </row>
    <row r="16799" spans="10:10" ht="15">
      <c r="J16799" s="7"/>
    </row>
    <row r="16800" spans="10:10" ht="15">
      <c r="J16800" s="7"/>
    </row>
    <row r="16801" spans="10:10" ht="15">
      <c r="J16801" s="7"/>
    </row>
    <row r="16802" spans="10:10" ht="15">
      <c r="J16802" s="7"/>
    </row>
    <row r="16803" spans="10:10" ht="15">
      <c r="J16803" s="7"/>
    </row>
    <row r="16804" spans="10:10" ht="15">
      <c r="J16804" s="7"/>
    </row>
    <row r="16805" spans="10:10" ht="15">
      <c r="J16805" s="7"/>
    </row>
    <row r="16806" spans="10:10" ht="15">
      <c r="J16806" s="7"/>
    </row>
    <row r="16807" spans="10:10" ht="15">
      <c r="J16807" s="7"/>
    </row>
    <row r="16808" spans="10:10" ht="15">
      <c r="J16808" s="7"/>
    </row>
    <row r="16809" spans="10:10" ht="15">
      <c r="J16809" s="7"/>
    </row>
    <row r="16810" spans="10:10" ht="15">
      <c r="J16810" s="7"/>
    </row>
    <row r="16811" spans="10:10" ht="15">
      <c r="J16811" s="7"/>
    </row>
    <row r="16812" spans="10:10" ht="15">
      <c r="J16812" s="7"/>
    </row>
    <row r="16813" spans="10:10" ht="15">
      <c r="J16813" s="7"/>
    </row>
    <row r="16814" spans="10:10" ht="15">
      <c r="J16814" s="7"/>
    </row>
    <row r="16815" spans="10:10" ht="15">
      <c r="J16815" s="7"/>
    </row>
    <row r="16816" spans="10:10" ht="15">
      <c r="J16816" s="7"/>
    </row>
    <row r="16817" spans="10:10" ht="15">
      <c r="J16817" s="7"/>
    </row>
    <row r="16818" spans="10:10" ht="15">
      <c r="J16818" s="7"/>
    </row>
    <row r="16819" spans="10:10" ht="15">
      <c r="J16819" s="7"/>
    </row>
    <row r="16820" spans="10:10" ht="15">
      <c r="J16820" s="7"/>
    </row>
    <row r="16821" spans="10:10" ht="15">
      <c r="J16821" s="7"/>
    </row>
    <row r="16822" spans="10:10" ht="15">
      <c r="J16822" s="7"/>
    </row>
    <row r="16823" spans="10:10" ht="15">
      <c r="J16823" s="7"/>
    </row>
    <row r="16824" spans="10:10" ht="15">
      <c r="J16824" s="7"/>
    </row>
    <row r="16825" spans="10:10" ht="15">
      <c r="J16825" s="7"/>
    </row>
    <row r="16826" spans="10:10" ht="15">
      <c r="J16826" s="7"/>
    </row>
    <row r="16827" spans="10:10" ht="15">
      <c r="J16827" s="7"/>
    </row>
    <row r="16828" spans="10:10" ht="15">
      <c r="J16828" s="7"/>
    </row>
    <row r="16829" spans="10:10" ht="15">
      <c r="J16829" s="7"/>
    </row>
    <row r="16830" spans="10:10" ht="15">
      <c r="J16830" s="7"/>
    </row>
    <row r="16831" spans="10:10" ht="15">
      <c r="J16831" s="7"/>
    </row>
    <row r="16832" spans="10:10" ht="15">
      <c r="J16832" s="7"/>
    </row>
    <row r="16833" spans="10:10" ht="15">
      <c r="J16833" s="7"/>
    </row>
    <row r="16834" spans="10:10" ht="15">
      <c r="J16834" s="7"/>
    </row>
    <row r="16835" spans="10:10" ht="15">
      <c r="J16835" s="7"/>
    </row>
    <row r="16836" spans="10:10" ht="15">
      <c r="J16836" s="7"/>
    </row>
    <row r="16837" spans="10:10" ht="15">
      <c r="J16837" s="7"/>
    </row>
    <row r="16838" spans="10:10" ht="15">
      <c r="J16838" s="7"/>
    </row>
    <row r="16839" spans="10:10" ht="15">
      <c r="J16839" s="7"/>
    </row>
    <row r="16840" spans="10:10" ht="15">
      <c r="J16840" s="7"/>
    </row>
    <row r="16841" spans="10:10" ht="15">
      <c r="J16841" s="7"/>
    </row>
    <row r="16842" spans="10:10" ht="15">
      <c r="J16842" s="7"/>
    </row>
    <row r="16843" spans="10:10" ht="15">
      <c r="J16843" s="7"/>
    </row>
    <row r="16844" spans="10:10" ht="15">
      <c r="J16844" s="7"/>
    </row>
    <row r="16845" spans="10:10" ht="15">
      <c r="J16845" s="7"/>
    </row>
    <row r="16846" spans="10:10" ht="15">
      <c r="J16846" s="7"/>
    </row>
    <row r="16847" spans="10:10" ht="15">
      <c r="J16847" s="7"/>
    </row>
    <row r="16848" spans="10:10" ht="15">
      <c r="J16848" s="7"/>
    </row>
    <row r="16849" spans="10:10" ht="15">
      <c r="J16849" s="7"/>
    </row>
    <row r="16850" spans="10:10" ht="15">
      <c r="J16850" s="7"/>
    </row>
    <row r="16851" spans="10:10" ht="15">
      <c r="J16851" s="7"/>
    </row>
    <row r="16852" spans="10:10" ht="15">
      <c r="J16852" s="7"/>
    </row>
    <row r="16853" spans="10:10" ht="15">
      <c r="J16853" s="7"/>
    </row>
    <row r="16854" spans="10:10" ht="15">
      <c r="J16854" s="7"/>
    </row>
    <row r="16855" spans="10:10" ht="15">
      <c r="J16855" s="7"/>
    </row>
    <row r="16856" spans="10:10" ht="15">
      <c r="J16856" s="7"/>
    </row>
    <row r="16857" spans="10:10" ht="15">
      <c r="J16857" s="7"/>
    </row>
    <row r="16858" spans="10:10" ht="15">
      <c r="J16858" s="7"/>
    </row>
    <row r="16859" spans="10:10" ht="15">
      <c r="J16859" s="7"/>
    </row>
    <row r="16860" spans="10:10" ht="15">
      <c r="J16860" s="7"/>
    </row>
    <row r="16861" spans="10:10" ht="15">
      <c r="J16861" s="7"/>
    </row>
    <row r="16862" spans="10:10" ht="15">
      <c r="J16862" s="7"/>
    </row>
    <row r="16863" spans="10:10" ht="15">
      <c r="J16863" s="7"/>
    </row>
    <row r="16864" spans="10:10" ht="15">
      <c r="J16864" s="7"/>
    </row>
    <row r="16865" spans="10:10" ht="15">
      <c r="J16865" s="7"/>
    </row>
    <row r="16866" spans="10:10" ht="15">
      <c r="J16866" s="7"/>
    </row>
    <row r="16867" spans="10:10" ht="15">
      <c r="J16867" s="7"/>
    </row>
    <row r="16868" spans="10:10" ht="15">
      <c r="J16868" s="7"/>
    </row>
    <row r="16869" spans="10:10" ht="15">
      <c r="J16869" s="7"/>
    </row>
    <row r="16870" spans="10:10" ht="15">
      <c r="J16870" s="7"/>
    </row>
    <row r="16871" spans="10:10" ht="15">
      <c r="J16871" s="7"/>
    </row>
    <row r="16872" spans="10:10" ht="15">
      <c r="J16872" s="7"/>
    </row>
    <row r="16873" spans="10:10" ht="15">
      <c r="J16873" s="7"/>
    </row>
    <row r="16874" spans="10:10" ht="15">
      <c r="J16874" s="7"/>
    </row>
    <row r="16875" spans="10:10" ht="15">
      <c r="J16875" s="7"/>
    </row>
    <row r="16876" spans="10:10" ht="15">
      <c r="J16876" s="7"/>
    </row>
    <row r="16877" spans="10:10" ht="15">
      <c r="J16877" s="7"/>
    </row>
    <row r="16878" spans="10:10" ht="15">
      <c r="J16878" s="7"/>
    </row>
    <row r="16879" spans="10:10" ht="15">
      <c r="J16879" s="7"/>
    </row>
    <row r="16880" spans="10:10" ht="15">
      <c r="J16880" s="7"/>
    </row>
    <row r="16881" spans="10:10" ht="15">
      <c r="J16881" s="7"/>
    </row>
    <row r="16882" spans="10:10" ht="15">
      <c r="J16882" s="7"/>
    </row>
    <row r="16883" spans="10:10" ht="15">
      <c r="J16883" s="7"/>
    </row>
    <row r="16884" spans="10:10" ht="15">
      <c r="J16884" s="7"/>
    </row>
    <row r="16885" spans="10:10" ht="15">
      <c r="J16885" s="7"/>
    </row>
    <row r="16886" spans="10:10" ht="15">
      <c r="J16886" s="7"/>
    </row>
    <row r="16887" spans="10:10" ht="15">
      <c r="J16887" s="7"/>
    </row>
    <row r="16888" spans="10:10" ht="15">
      <c r="J16888" s="7"/>
    </row>
    <row r="16889" spans="10:10" ht="15">
      <c r="J16889" s="7"/>
    </row>
    <row r="16890" spans="10:10" ht="15">
      <c r="J16890" s="7"/>
    </row>
    <row r="16891" spans="10:10" ht="15">
      <c r="J16891" s="7"/>
    </row>
    <row r="16892" spans="10:10" ht="15">
      <c r="J16892" s="7"/>
    </row>
    <row r="16893" spans="10:10" ht="15">
      <c r="J16893" s="7"/>
    </row>
    <row r="16894" spans="10:10" ht="15">
      <c r="J16894" s="7"/>
    </row>
    <row r="16895" spans="10:10" ht="15">
      <c r="J16895" s="7"/>
    </row>
    <row r="16896" spans="10:10" ht="15">
      <c r="J16896" s="7"/>
    </row>
    <row r="16897" spans="10:10" ht="15">
      <c r="J16897" s="7"/>
    </row>
    <row r="16898" spans="10:10" ht="15">
      <c r="J16898" s="7"/>
    </row>
    <row r="16899" spans="10:10" ht="15">
      <c r="J16899" s="7"/>
    </row>
    <row r="16900" spans="10:10" ht="15">
      <c r="J16900" s="7"/>
    </row>
    <row r="16901" spans="10:10" ht="15">
      <c r="J16901" s="7"/>
    </row>
    <row r="16902" spans="10:10" ht="15">
      <c r="J16902" s="7"/>
    </row>
    <row r="16903" spans="10:10" ht="15">
      <c r="J16903" s="7"/>
    </row>
    <row r="16904" spans="10:10" ht="15">
      <c r="J16904" s="7"/>
    </row>
    <row r="16905" spans="10:10" ht="15">
      <c r="J16905" s="7"/>
    </row>
    <row r="16906" spans="10:10" ht="15">
      <c r="J16906" s="7"/>
    </row>
    <row r="16907" spans="10:10" ht="15">
      <c r="J16907" s="7"/>
    </row>
    <row r="16908" spans="10:10" ht="15">
      <c r="J16908" s="7"/>
    </row>
    <row r="16909" spans="10:10" ht="15">
      <c r="J16909" s="7"/>
    </row>
    <row r="16910" spans="10:10" ht="15">
      <c r="J16910" s="7"/>
    </row>
    <row r="16911" spans="10:10" ht="15">
      <c r="J16911" s="7"/>
    </row>
    <row r="16912" spans="10:10" ht="15">
      <c r="J16912" s="7"/>
    </row>
    <row r="16913" spans="10:10" ht="15">
      <c r="J16913" s="7"/>
    </row>
    <row r="16914" spans="10:10" ht="15">
      <c r="J16914" s="7"/>
    </row>
    <row r="16915" spans="10:10" ht="15">
      <c r="J16915" s="7"/>
    </row>
    <row r="16916" spans="10:10" ht="15">
      <c r="J16916" s="7"/>
    </row>
    <row r="16917" spans="10:10" ht="15">
      <c r="J16917" s="7"/>
    </row>
    <row r="16918" spans="10:10" ht="15">
      <c r="J16918" s="7"/>
    </row>
    <row r="16919" spans="10:10" ht="15">
      <c r="J16919" s="7"/>
    </row>
    <row r="16920" spans="10:10" ht="15">
      <c r="J16920" s="7"/>
    </row>
    <row r="16921" spans="10:10" ht="15">
      <c r="J16921" s="7"/>
    </row>
    <row r="16922" spans="10:10" ht="15">
      <c r="J16922" s="7"/>
    </row>
    <row r="16923" spans="10:10" ht="15">
      <c r="J16923" s="7"/>
    </row>
    <row r="16924" spans="10:10" ht="15">
      <c r="J16924" s="7"/>
    </row>
    <row r="16925" spans="10:10" ht="15">
      <c r="J16925" s="7"/>
    </row>
    <row r="16926" spans="10:10" ht="15">
      <c r="J16926" s="7"/>
    </row>
    <row r="16927" spans="10:10" ht="15">
      <c r="J16927" s="7"/>
    </row>
    <row r="16928" spans="10:10" ht="15">
      <c r="J16928" s="7"/>
    </row>
    <row r="16929" spans="10:10" ht="15">
      <c r="J16929" s="7"/>
    </row>
    <row r="16930" spans="10:10" ht="15">
      <c r="J16930" s="7"/>
    </row>
    <row r="16931" spans="10:10" ht="15">
      <c r="J16931" s="7"/>
    </row>
    <row r="16932" spans="10:10" ht="15">
      <c r="J16932" s="7"/>
    </row>
    <row r="16933" spans="10:10" ht="15">
      <c r="J16933" s="7"/>
    </row>
    <row r="16934" spans="10:10" ht="15">
      <c r="J16934" s="7"/>
    </row>
    <row r="16935" spans="10:10" ht="15">
      <c r="J16935" s="7"/>
    </row>
    <row r="16936" spans="10:10" ht="15">
      <c r="J16936" s="7"/>
    </row>
    <row r="16937" spans="10:10" ht="15">
      <c r="J16937" s="7"/>
    </row>
    <row r="16938" spans="10:10" ht="15">
      <c r="J16938" s="7"/>
    </row>
    <row r="16939" spans="10:10" ht="15">
      <c r="J16939" s="7"/>
    </row>
    <row r="16940" spans="10:10" ht="15">
      <c r="J16940" s="7"/>
    </row>
    <row r="16941" spans="10:10" ht="15">
      <c r="J16941" s="7"/>
    </row>
    <row r="16942" spans="10:10" ht="15">
      <c r="J16942" s="7"/>
    </row>
    <row r="16943" spans="10:10" ht="15">
      <c r="J16943" s="7"/>
    </row>
    <row r="16944" spans="10:10" ht="15">
      <c r="J16944" s="7"/>
    </row>
    <row r="16945" spans="10:10" ht="15">
      <c r="J16945" s="7"/>
    </row>
    <row r="16946" spans="10:10" ht="15">
      <c r="J16946" s="7"/>
    </row>
    <row r="16947" spans="10:10" ht="15">
      <c r="J16947" s="7"/>
    </row>
    <row r="16948" spans="10:10" ht="15">
      <c r="J16948" s="7"/>
    </row>
    <row r="16949" spans="10:10" ht="15">
      <c r="J16949" s="7"/>
    </row>
    <row r="16950" spans="10:10" ht="15">
      <c r="J16950" s="7"/>
    </row>
    <row r="16951" spans="10:10" ht="15">
      <c r="J16951" s="7"/>
    </row>
    <row r="16952" spans="10:10" ht="15">
      <c r="J16952" s="7"/>
    </row>
    <row r="16953" spans="10:10" ht="15">
      <c r="J16953" s="7"/>
    </row>
    <row r="16954" spans="10:10" ht="15">
      <c r="J16954" s="7"/>
    </row>
    <row r="16955" spans="10:10" ht="15">
      <c r="J16955" s="7"/>
    </row>
    <row r="16956" spans="10:10" ht="15">
      <c r="J16956" s="7"/>
    </row>
    <row r="16957" spans="10:10" ht="15">
      <c r="J16957" s="7"/>
    </row>
    <row r="16958" spans="10:10" ht="15">
      <c r="J16958" s="7"/>
    </row>
    <row r="16959" spans="10:10" ht="15">
      <c r="J16959" s="7"/>
    </row>
    <row r="16960" spans="10:10" ht="15">
      <c r="J16960" s="7"/>
    </row>
    <row r="16961" spans="10:10" ht="15">
      <c r="J16961" s="7"/>
    </row>
    <row r="16962" spans="10:10" ht="15">
      <c r="J16962" s="7"/>
    </row>
    <row r="16963" spans="10:10" ht="15">
      <c r="J16963" s="7"/>
    </row>
    <row r="16964" spans="10:10" ht="15">
      <c r="J16964" s="7"/>
    </row>
    <row r="16965" spans="10:10" ht="15">
      <c r="J16965" s="7"/>
    </row>
    <row r="16966" spans="10:10" ht="15">
      <c r="J16966" s="7"/>
    </row>
    <row r="16967" spans="10:10" ht="15">
      <c r="J16967" s="7"/>
    </row>
    <row r="16968" spans="10:10" ht="15">
      <c r="J16968" s="7"/>
    </row>
    <row r="16969" spans="10:10" ht="15">
      <c r="J16969" s="7"/>
    </row>
    <row r="16970" spans="10:10" ht="15">
      <c r="J16970" s="7"/>
    </row>
    <row r="16971" spans="10:10" ht="15">
      <c r="J16971" s="7"/>
    </row>
    <row r="16972" spans="10:10" ht="15">
      <c r="J16972" s="7"/>
    </row>
    <row r="16973" spans="10:10" ht="15">
      <c r="J16973" s="7"/>
    </row>
    <row r="16974" spans="10:10" ht="15">
      <c r="J16974" s="7"/>
    </row>
    <row r="16975" spans="10:10" ht="15">
      <c r="J16975" s="7"/>
    </row>
    <row r="16976" spans="10:10" ht="15">
      <c r="J16976" s="7"/>
    </row>
    <row r="16977" spans="10:10" ht="15">
      <c r="J16977" s="7"/>
    </row>
    <row r="16978" spans="10:10" ht="15">
      <c r="J16978" s="7"/>
    </row>
    <row r="16979" spans="10:10" ht="15">
      <c r="J16979" s="7"/>
    </row>
    <row r="16980" spans="10:10" ht="15">
      <c r="J16980" s="7"/>
    </row>
    <row r="16981" spans="10:10" ht="15">
      <c r="J16981" s="7"/>
    </row>
    <row r="16982" spans="10:10" ht="15">
      <c r="J16982" s="7"/>
    </row>
    <row r="16983" spans="10:10" ht="15">
      <c r="J16983" s="7"/>
    </row>
    <row r="16984" spans="10:10" ht="15">
      <c r="J16984" s="7"/>
    </row>
    <row r="16985" spans="10:10" ht="15">
      <c r="J16985" s="7"/>
    </row>
    <row r="16986" spans="10:10" ht="15">
      <c r="J16986" s="7"/>
    </row>
    <row r="16987" spans="10:10" ht="15">
      <c r="J16987" s="7"/>
    </row>
    <row r="16988" spans="10:10" ht="15">
      <c r="J16988" s="7"/>
    </row>
    <row r="16989" spans="10:10" ht="15">
      <c r="J16989" s="7"/>
    </row>
    <row r="16990" spans="10:10" ht="15">
      <c r="J16990" s="7"/>
    </row>
    <row r="16991" spans="10:10" ht="15">
      <c r="J16991" s="7"/>
    </row>
    <row r="16992" spans="10:10" ht="15">
      <c r="J16992" s="7"/>
    </row>
    <row r="16993" spans="10:10" ht="15">
      <c r="J16993" s="7"/>
    </row>
    <row r="16994" spans="10:10" ht="15">
      <c r="J16994" s="7"/>
    </row>
    <row r="16995" spans="10:10" ht="15">
      <c r="J16995" s="7"/>
    </row>
    <row r="16996" spans="10:10" ht="15">
      <c r="J16996" s="7"/>
    </row>
    <row r="16997" spans="10:10" ht="15">
      <c r="J16997" s="7"/>
    </row>
    <row r="16998" spans="10:10" ht="15">
      <c r="J16998" s="7"/>
    </row>
    <row r="16999" spans="10:10" ht="15">
      <c r="J16999" s="7"/>
    </row>
    <row r="17000" spans="10:10" ht="15">
      <c r="J17000" s="7"/>
    </row>
    <row r="17001" spans="10:10" ht="15">
      <c r="J17001" s="7"/>
    </row>
    <row r="17002" spans="10:10" ht="15">
      <c r="J17002" s="7"/>
    </row>
    <row r="17003" spans="10:10" ht="15">
      <c r="J17003" s="7"/>
    </row>
    <row r="17004" spans="10:10" ht="15">
      <c r="J17004" s="7"/>
    </row>
    <row r="17005" spans="10:10" ht="15">
      <c r="J17005" s="7"/>
    </row>
    <row r="17006" spans="10:10" ht="15">
      <c r="J17006" s="7"/>
    </row>
    <row r="17007" spans="10:10" ht="15">
      <c r="J17007" s="7"/>
    </row>
    <row r="17008" spans="10:10" ht="15">
      <c r="J17008" s="7"/>
    </row>
    <row r="17009" spans="10:10" ht="15">
      <c r="J17009" s="7"/>
    </row>
    <row r="17010" spans="10:10" ht="15">
      <c r="J17010" s="7"/>
    </row>
    <row r="17011" spans="10:10" ht="15">
      <c r="J17011" s="7"/>
    </row>
    <row r="17012" spans="10:10" ht="15">
      <c r="J17012" s="7"/>
    </row>
    <row r="17013" spans="10:10" ht="15">
      <c r="J17013" s="7"/>
    </row>
    <row r="17014" spans="10:10" ht="15">
      <c r="J17014" s="7"/>
    </row>
    <row r="17015" spans="10:10" ht="15">
      <c r="J17015" s="7"/>
    </row>
    <row r="17016" spans="10:10" ht="15">
      <c r="J17016" s="7"/>
    </row>
    <row r="17017" spans="10:10" ht="15">
      <c r="J17017" s="7"/>
    </row>
    <row r="17018" spans="10:10" ht="15">
      <c r="J17018" s="7"/>
    </row>
    <row r="17019" spans="10:10" ht="15">
      <c r="J17019" s="7"/>
    </row>
    <row r="17020" spans="10:10" ht="15">
      <c r="J17020" s="7"/>
    </row>
    <row r="17021" spans="10:10" ht="15">
      <c r="J17021" s="7"/>
    </row>
    <row r="17022" spans="10:10" ht="15">
      <c r="J17022" s="7"/>
    </row>
    <row r="17023" spans="10:10" ht="15">
      <c r="J17023" s="7"/>
    </row>
    <row r="17024" spans="10:10" ht="15">
      <c r="J17024" s="7"/>
    </row>
    <row r="17025" spans="10:10" ht="15">
      <c r="J17025" s="7"/>
    </row>
    <row r="17026" spans="10:10" ht="15">
      <c r="J17026" s="7"/>
    </row>
    <row r="17027" spans="10:10" ht="15">
      <c r="J17027" s="7"/>
    </row>
    <row r="17028" spans="10:10" ht="15">
      <c r="J17028" s="7"/>
    </row>
    <row r="17029" spans="10:10" ht="15">
      <c r="J17029" s="7"/>
    </row>
    <row r="17030" spans="10:10" ht="15">
      <c r="J17030" s="7"/>
    </row>
    <row r="17031" spans="10:10" ht="15">
      <c r="J17031" s="7"/>
    </row>
    <row r="17032" spans="10:10" ht="15">
      <c r="J17032" s="7"/>
    </row>
    <row r="17033" spans="10:10" ht="15">
      <c r="J17033" s="7"/>
    </row>
    <row r="17034" spans="10:10" ht="15">
      <c r="J17034" s="7"/>
    </row>
    <row r="17035" spans="10:10" ht="15">
      <c r="J17035" s="7"/>
    </row>
    <row r="17036" spans="10:10" ht="15">
      <c r="J17036" s="7"/>
    </row>
    <row r="17037" spans="10:10" ht="15">
      <c r="J17037" s="7"/>
    </row>
    <row r="17038" spans="10:10" ht="15">
      <c r="J17038" s="7"/>
    </row>
    <row r="17039" spans="10:10" ht="15">
      <c r="J17039" s="7"/>
    </row>
    <row r="17040" spans="10:10" ht="15">
      <c r="J17040" s="7"/>
    </row>
    <row r="17041" spans="10:10" ht="15">
      <c r="J17041" s="7"/>
    </row>
    <row r="17042" spans="10:10" ht="15">
      <c r="J17042" s="7"/>
    </row>
    <row r="17043" spans="10:10" ht="15">
      <c r="J17043" s="7"/>
    </row>
    <row r="17044" spans="10:10" ht="15">
      <c r="J17044" s="7"/>
    </row>
    <row r="17045" spans="10:10" ht="15">
      <c r="J17045" s="7"/>
    </row>
    <row r="17046" spans="10:10" ht="15">
      <c r="J17046" s="7"/>
    </row>
    <row r="17047" spans="10:10" ht="15">
      <c r="J17047" s="7"/>
    </row>
    <row r="17048" spans="10:10" ht="15">
      <c r="J17048" s="7"/>
    </row>
    <row r="17049" spans="10:10" ht="15">
      <c r="J17049" s="7"/>
    </row>
    <row r="17050" spans="10:10" ht="15">
      <c r="J17050" s="7"/>
    </row>
    <row r="17051" spans="10:10" ht="15">
      <c r="J17051" s="7"/>
    </row>
    <row r="17052" spans="10:10" ht="15">
      <c r="J17052" s="7"/>
    </row>
    <row r="17053" spans="10:10" ht="15">
      <c r="J17053" s="7"/>
    </row>
    <row r="17054" spans="10:10" ht="15">
      <c r="J17054" s="7"/>
    </row>
    <row r="17055" spans="10:10" ht="15">
      <c r="J17055" s="7"/>
    </row>
    <row r="17056" spans="10:10" ht="15">
      <c r="J17056" s="7"/>
    </row>
    <row r="17057" spans="10:10" ht="15">
      <c r="J17057" s="7"/>
    </row>
    <row r="17058" spans="10:10" ht="15">
      <c r="J17058" s="7"/>
    </row>
    <row r="17059" spans="10:10" ht="15">
      <c r="J17059" s="7"/>
    </row>
    <row r="17060" spans="10:10" ht="15">
      <c r="J17060" s="7"/>
    </row>
    <row r="17061" spans="10:10" ht="15">
      <c r="J17061" s="7"/>
    </row>
    <row r="17062" spans="10:10" ht="15">
      <c r="J17062" s="7"/>
    </row>
    <row r="17063" spans="10:10" ht="15">
      <c r="J17063" s="7"/>
    </row>
    <row r="17064" spans="10:10" ht="15">
      <c r="J17064" s="7"/>
    </row>
    <row r="17065" spans="10:10" ht="15">
      <c r="J17065" s="7"/>
    </row>
    <row r="17066" spans="10:10" ht="15">
      <c r="J17066" s="7"/>
    </row>
    <row r="17067" spans="10:10" ht="15">
      <c r="J17067" s="7"/>
    </row>
    <row r="17068" spans="10:10" ht="15">
      <c r="J17068" s="7"/>
    </row>
    <row r="17069" spans="10:10" ht="15">
      <c r="J17069" s="7"/>
    </row>
    <row r="17070" spans="10:10" ht="15">
      <c r="J17070" s="7"/>
    </row>
    <row r="17071" spans="10:10" ht="15">
      <c r="J17071" s="7"/>
    </row>
    <row r="17072" spans="10:10" ht="15">
      <c r="J17072" s="7"/>
    </row>
    <row r="17073" spans="10:10" ht="15">
      <c r="J17073" s="7"/>
    </row>
    <row r="17074" spans="10:10" ht="15">
      <c r="J17074" s="7"/>
    </row>
    <row r="17075" spans="10:10" ht="15">
      <c r="J17075" s="7"/>
    </row>
    <row r="17076" spans="10:10" ht="15">
      <c r="J17076" s="7"/>
    </row>
    <row r="17077" spans="10:10" ht="15">
      <c r="J17077" s="7"/>
    </row>
    <row r="17078" spans="10:10" ht="15">
      <c r="J17078" s="7"/>
    </row>
    <row r="17079" spans="10:10" ht="15">
      <c r="J17079" s="7"/>
    </row>
    <row r="17080" spans="10:10" ht="15">
      <c r="J17080" s="7"/>
    </row>
    <row r="17081" spans="10:10" ht="15">
      <c r="J17081" s="7"/>
    </row>
    <row r="17082" spans="10:10" ht="15">
      <c r="J17082" s="7"/>
    </row>
    <row r="17083" spans="10:10" ht="15">
      <c r="J17083" s="7"/>
    </row>
    <row r="17084" spans="10:10" ht="15">
      <c r="J17084" s="7"/>
    </row>
    <row r="17085" spans="10:10" ht="15">
      <c r="J17085" s="7"/>
    </row>
    <row r="17086" spans="10:10" ht="15">
      <c r="J17086" s="7"/>
    </row>
    <row r="17087" spans="10:10" ht="15">
      <c r="J17087" s="7"/>
    </row>
    <row r="17088" spans="10:10" ht="15">
      <c r="J17088" s="7"/>
    </row>
    <row r="17089" spans="10:10" ht="15">
      <c r="J17089" s="7"/>
    </row>
    <row r="17090" spans="10:10" ht="15">
      <c r="J17090" s="7"/>
    </row>
    <row r="17091" spans="10:10" ht="15">
      <c r="J17091" s="7"/>
    </row>
    <row r="17092" spans="10:10" ht="15">
      <c r="J17092" s="7"/>
    </row>
    <row r="17093" spans="10:10" ht="15">
      <c r="J17093" s="7"/>
    </row>
    <row r="17094" spans="10:10" ht="15">
      <c r="J17094" s="7"/>
    </row>
    <row r="17095" spans="10:10" ht="15">
      <c r="J17095" s="7"/>
    </row>
    <row r="17096" spans="10:10" ht="15">
      <c r="J17096" s="7"/>
    </row>
    <row r="17097" spans="10:10" ht="15">
      <c r="J17097" s="7"/>
    </row>
    <row r="17098" spans="10:10" ht="15">
      <c r="J17098" s="7"/>
    </row>
    <row r="17099" spans="10:10" ht="15">
      <c r="J17099" s="7"/>
    </row>
    <row r="17100" spans="10:10" ht="15">
      <c r="J17100" s="7"/>
    </row>
    <row r="17101" spans="10:10" ht="15">
      <c r="J17101" s="7"/>
    </row>
    <row r="17102" spans="10:10" ht="15">
      <c r="J17102" s="7"/>
    </row>
    <row r="17103" spans="10:10" ht="15">
      <c r="J17103" s="7"/>
    </row>
    <row r="17104" spans="10:10" ht="15">
      <c r="J17104" s="7"/>
    </row>
    <row r="17105" spans="10:10" ht="15">
      <c r="J17105" s="7"/>
    </row>
    <row r="17106" spans="10:10" ht="15">
      <c r="J17106" s="7"/>
    </row>
    <row r="17107" spans="10:10" ht="15">
      <c r="J17107" s="7"/>
    </row>
    <row r="17108" spans="10:10" ht="15">
      <c r="J17108" s="7"/>
    </row>
    <row r="17109" spans="10:10" ht="15">
      <c r="J17109" s="7"/>
    </row>
    <row r="17110" spans="10:10" ht="15">
      <c r="J17110" s="7"/>
    </row>
    <row r="17111" spans="10:10" ht="15">
      <c r="J17111" s="7"/>
    </row>
    <row r="17112" spans="10:10" ht="15">
      <c r="J17112" s="7"/>
    </row>
    <row r="17113" spans="10:10" ht="15">
      <c r="J17113" s="7"/>
    </row>
    <row r="17114" spans="10:10" ht="15">
      <c r="J17114" s="7"/>
    </row>
    <row r="17115" spans="10:10" ht="15">
      <c r="J17115" s="7"/>
    </row>
    <row r="17116" spans="10:10" ht="15">
      <c r="J17116" s="7"/>
    </row>
    <row r="17117" spans="10:10" ht="15">
      <c r="J17117" s="7"/>
    </row>
    <row r="17118" spans="10:10" ht="15">
      <c r="J17118" s="7"/>
    </row>
    <row r="17119" spans="10:10" ht="15">
      <c r="J17119" s="7"/>
    </row>
    <row r="17120" spans="10:10" ht="15">
      <c r="J17120" s="7"/>
    </row>
    <row r="17121" spans="10:10" ht="15">
      <c r="J17121" s="7"/>
    </row>
    <row r="17122" spans="10:10" ht="15">
      <c r="J17122" s="7"/>
    </row>
    <row r="17123" spans="10:10" ht="15">
      <c r="J17123" s="7"/>
    </row>
    <row r="17124" spans="10:10" ht="15">
      <c r="J17124" s="7"/>
    </row>
    <row r="17125" spans="10:10" ht="15">
      <c r="J17125" s="7"/>
    </row>
    <row r="17126" spans="10:10" ht="15">
      <c r="J17126" s="7"/>
    </row>
    <row r="17127" spans="10:10" ht="15">
      <c r="J17127" s="7"/>
    </row>
    <row r="17128" spans="10:10" ht="15">
      <c r="J17128" s="7"/>
    </row>
    <row r="17129" spans="10:10" ht="15">
      <c r="J17129" s="7"/>
    </row>
    <row r="17130" spans="10:10" ht="15">
      <c r="J17130" s="7"/>
    </row>
    <row r="17131" spans="10:10" ht="15">
      <c r="J17131" s="7"/>
    </row>
    <row r="17132" spans="10:10" ht="15">
      <c r="J17132" s="7"/>
    </row>
    <row r="17133" spans="10:10" ht="15">
      <c r="J17133" s="7"/>
    </row>
    <row r="17134" spans="10:10" ht="15">
      <c r="J17134" s="7"/>
    </row>
    <row r="17135" spans="10:10" ht="15">
      <c r="J17135" s="7"/>
    </row>
    <row r="17136" spans="10:10" ht="15">
      <c r="J17136" s="7"/>
    </row>
    <row r="17137" spans="10:10" ht="15">
      <c r="J17137" s="7"/>
    </row>
    <row r="17138" spans="10:10" ht="15">
      <c r="J17138" s="7"/>
    </row>
    <row r="17139" spans="10:10" ht="15">
      <c r="J17139" s="7"/>
    </row>
    <row r="17140" spans="10:10" ht="15">
      <c r="J17140" s="7"/>
    </row>
    <row r="17141" spans="10:10" ht="15">
      <c r="J17141" s="7"/>
    </row>
    <row r="17142" spans="10:10" ht="15">
      <c r="J17142" s="7"/>
    </row>
    <row r="17143" spans="10:10" ht="15">
      <c r="J17143" s="7"/>
    </row>
    <row r="17144" spans="10:10" ht="15">
      <c r="J17144" s="7"/>
    </row>
    <row r="17145" spans="10:10" ht="15">
      <c r="J17145" s="7"/>
    </row>
    <row r="17146" spans="10:10" ht="15">
      <c r="J17146" s="7"/>
    </row>
    <row r="17147" spans="10:10" ht="15">
      <c r="J17147" s="7"/>
    </row>
    <row r="17148" spans="10:10" ht="15">
      <c r="J17148" s="7"/>
    </row>
    <row r="17149" spans="10:10" ht="15">
      <c r="J17149" s="7"/>
    </row>
    <row r="17150" spans="10:10" ht="15">
      <c r="J17150" s="7"/>
    </row>
    <row r="17151" spans="10:10" ht="15">
      <c r="J17151" s="7"/>
    </row>
    <row r="17152" spans="10:10" ht="15">
      <c r="J17152" s="7"/>
    </row>
    <row r="17153" spans="10:10" ht="15">
      <c r="J17153" s="7"/>
    </row>
    <row r="17154" spans="10:10" ht="15">
      <c r="J17154" s="7"/>
    </row>
    <row r="17155" spans="10:10" ht="15">
      <c r="J17155" s="7"/>
    </row>
    <row r="17156" spans="10:10" ht="15">
      <c r="J17156" s="7"/>
    </row>
    <row r="17157" spans="10:10" ht="15">
      <c r="J17157" s="7"/>
    </row>
    <row r="17158" spans="10:10" ht="15">
      <c r="J17158" s="7"/>
    </row>
    <row r="17159" spans="10:10" ht="15">
      <c r="J17159" s="7"/>
    </row>
    <row r="17160" spans="10:10" ht="15">
      <c r="J17160" s="7"/>
    </row>
    <row r="17161" spans="10:10" ht="15">
      <c r="J17161" s="7"/>
    </row>
    <row r="17162" spans="10:10" ht="15">
      <c r="J17162" s="7"/>
    </row>
    <row r="17163" spans="10:10" ht="15">
      <c r="J17163" s="7"/>
    </row>
    <row r="17164" spans="10:10" ht="15">
      <c r="J17164" s="7"/>
    </row>
    <row r="17165" spans="10:10" ht="15">
      <c r="J17165" s="7"/>
    </row>
    <row r="17166" spans="10:10" ht="15">
      <c r="J17166" s="7"/>
    </row>
    <row r="17167" spans="10:10" ht="15">
      <c r="J17167" s="7"/>
    </row>
    <row r="17168" spans="10:10" ht="15">
      <c r="J17168" s="7"/>
    </row>
    <row r="17169" spans="10:10" ht="15">
      <c r="J17169" s="7"/>
    </row>
    <row r="17170" spans="10:10" ht="15">
      <c r="J17170" s="7"/>
    </row>
    <row r="17171" spans="10:10" ht="15">
      <c r="J17171" s="7"/>
    </row>
    <row r="17172" spans="10:10" ht="15">
      <c r="J17172" s="7"/>
    </row>
    <row r="17173" spans="10:10" ht="15">
      <c r="J17173" s="7"/>
    </row>
    <row r="17174" spans="10:10" ht="15">
      <c r="J17174" s="7"/>
    </row>
    <row r="17175" spans="10:10" ht="15">
      <c r="J17175" s="7"/>
    </row>
    <row r="17176" spans="10:10" ht="15">
      <c r="J17176" s="7"/>
    </row>
    <row r="17177" spans="10:10" ht="15">
      <c r="J17177" s="7"/>
    </row>
    <row r="17178" spans="10:10" ht="15">
      <c r="J17178" s="7"/>
    </row>
    <row r="17179" spans="10:10" ht="15">
      <c r="J17179" s="7"/>
    </row>
    <row r="17180" spans="10:10" ht="15">
      <c r="J17180" s="7"/>
    </row>
    <row r="17181" spans="10:10" ht="15">
      <c r="J17181" s="7"/>
    </row>
    <row r="17182" spans="10:10" ht="15">
      <c r="J17182" s="7"/>
    </row>
    <row r="17183" spans="10:10" ht="15">
      <c r="J17183" s="7"/>
    </row>
    <row r="17184" spans="10:10" ht="15">
      <c r="J17184" s="7"/>
    </row>
    <row r="17185" spans="10:10" ht="15">
      <c r="J17185" s="7"/>
    </row>
    <row r="17186" spans="10:10" ht="15">
      <c r="J17186" s="7"/>
    </row>
    <row r="17187" spans="10:10" ht="15">
      <c r="J17187" s="7"/>
    </row>
    <row r="17188" spans="10:10" ht="15">
      <c r="J17188" s="7"/>
    </row>
    <row r="17189" spans="10:10" ht="15">
      <c r="J17189" s="7"/>
    </row>
    <row r="17190" spans="10:10" ht="15">
      <c r="J17190" s="7"/>
    </row>
    <row r="17191" spans="10:10" ht="15">
      <c r="J17191" s="7"/>
    </row>
    <row r="17192" spans="10:10" ht="15">
      <c r="J17192" s="7"/>
    </row>
    <row r="17193" spans="10:10" ht="15">
      <c r="J17193" s="7"/>
    </row>
    <row r="17194" spans="10:10" ht="15">
      <c r="J17194" s="7"/>
    </row>
    <row r="17195" spans="10:10" ht="15">
      <c r="J17195" s="7"/>
    </row>
    <row r="17196" spans="10:10" ht="15">
      <c r="J17196" s="7"/>
    </row>
    <row r="17197" spans="10:10" ht="15">
      <c r="J17197" s="7"/>
    </row>
    <row r="17198" spans="10:10" ht="15">
      <c r="J17198" s="7"/>
    </row>
    <row r="17199" spans="10:10" ht="15">
      <c r="J17199" s="7"/>
    </row>
    <row r="17200" spans="10:10" ht="15">
      <c r="J17200" s="7"/>
    </row>
    <row r="17201" spans="10:10" ht="15">
      <c r="J17201" s="7"/>
    </row>
    <row r="17202" spans="10:10" ht="15">
      <c r="J17202" s="7"/>
    </row>
    <row r="17203" spans="10:10" ht="15">
      <c r="J17203" s="7"/>
    </row>
    <row r="17204" spans="10:10" ht="15">
      <c r="J17204" s="7"/>
    </row>
    <row r="17205" spans="10:10" ht="15">
      <c r="J17205" s="7"/>
    </row>
    <row r="17206" spans="10:10" ht="15">
      <c r="J17206" s="7"/>
    </row>
    <row r="17207" spans="10:10" ht="15">
      <c r="J17207" s="7"/>
    </row>
    <row r="17208" spans="10:10" ht="15">
      <c r="J17208" s="7"/>
    </row>
    <row r="17209" spans="10:10" ht="15">
      <c r="J17209" s="7"/>
    </row>
    <row r="17210" spans="10:10" ht="15">
      <c r="J17210" s="7"/>
    </row>
    <row r="17211" spans="10:10" ht="15">
      <c r="J17211" s="7"/>
    </row>
    <row r="17212" spans="10:10" ht="15">
      <c r="J17212" s="7"/>
    </row>
    <row r="17213" spans="10:10" ht="15">
      <c r="J17213" s="7"/>
    </row>
    <row r="17214" spans="10:10" ht="15">
      <c r="J17214" s="7"/>
    </row>
    <row r="17215" spans="10:10" ht="15">
      <c r="J17215" s="7"/>
    </row>
    <row r="17216" spans="10:10" ht="15">
      <c r="J17216" s="7"/>
    </row>
    <row r="17217" spans="10:10" ht="15">
      <c r="J17217" s="7"/>
    </row>
    <row r="17218" spans="10:10" ht="15">
      <c r="J17218" s="7"/>
    </row>
    <row r="17219" spans="10:10" ht="15">
      <c r="J17219" s="7"/>
    </row>
    <row r="17220" spans="10:10" ht="15">
      <c r="J17220" s="7"/>
    </row>
    <row r="17221" spans="10:10" ht="15">
      <c r="J17221" s="7"/>
    </row>
    <row r="17222" spans="10:10" ht="15">
      <c r="J17222" s="7"/>
    </row>
    <row r="17223" spans="10:10" ht="15">
      <c r="J17223" s="7"/>
    </row>
    <row r="17224" spans="10:10" ht="15">
      <c r="J17224" s="7"/>
    </row>
    <row r="17225" spans="10:10" ht="15">
      <c r="J17225" s="7"/>
    </row>
    <row r="17226" spans="10:10" ht="15">
      <c r="J17226" s="7"/>
    </row>
    <row r="17227" spans="10:10" ht="15">
      <c r="J17227" s="7"/>
    </row>
    <row r="17228" spans="10:10" ht="15">
      <c r="J17228" s="7"/>
    </row>
    <row r="17229" spans="10:10" ht="15">
      <c r="J17229" s="7"/>
    </row>
    <row r="17230" spans="10:10" ht="15">
      <c r="J17230" s="7"/>
    </row>
    <row r="17231" spans="10:10" ht="15">
      <c r="J17231" s="7"/>
    </row>
    <row r="17232" spans="10:10" ht="15">
      <c r="J17232" s="7"/>
    </row>
    <row r="17233" spans="10:10" ht="15">
      <c r="J17233" s="7"/>
    </row>
    <row r="17234" spans="10:10" ht="15">
      <c r="J17234" s="7"/>
    </row>
    <row r="17235" spans="10:10" ht="15">
      <c r="J17235" s="7"/>
    </row>
    <row r="17236" spans="10:10" ht="15">
      <c r="J17236" s="7"/>
    </row>
    <row r="17237" spans="10:10" ht="15">
      <c r="J17237" s="7"/>
    </row>
    <row r="17238" spans="10:10" ht="15">
      <c r="J17238" s="7"/>
    </row>
    <row r="17239" spans="10:10" ht="15">
      <c r="J17239" s="7"/>
    </row>
    <row r="17240" spans="10:10" ht="15">
      <c r="J17240" s="7"/>
    </row>
    <row r="17241" spans="10:10" ht="15">
      <c r="J17241" s="7"/>
    </row>
    <row r="17242" spans="10:10" ht="15">
      <c r="J17242" s="7"/>
    </row>
    <row r="17243" spans="10:10" ht="15">
      <c r="J17243" s="7"/>
    </row>
    <row r="17244" spans="10:10" ht="15">
      <c r="J17244" s="7"/>
    </row>
    <row r="17245" spans="10:10" ht="15">
      <c r="J17245" s="7"/>
    </row>
    <row r="17246" spans="10:10" ht="15">
      <c r="J17246" s="7"/>
    </row>
    <row r="17247" spans="10:10" ht="15">
      <c r="J17247" s="7"/>
    </row>
    <row r="17248" spans="10:10" ht="15">
      <c r="J17248" s="7"/>
    </row>
    <row r="17249" spans="10:10" ht="15">
      <c r="J17249" s="7"/>
    </row>
    <row r="17250" spans="10:10" ht="15">
      <c r="J17250" s="7"/>
    </row>
    <row r="17251" spans="10:10" ht="15">
      <c r="J17251" s="7"/>
    </row>
    <row r="17252" spans="10:10" ht="15">
      <c r="J17252" s="7"/>
    </row>
    <row r="17253" spans="10:10" ht="15">
      <c r="J17253" s="7"/>
    </row>
    <row r="17254" spans="10:10" ht="15">
      <c r="J17254" s="7"/>
    </row>
    <row r="17255" spans="10:10" ht="15">
      <c r="J17255" s="7"/>
    </row>
    <row r="17256" spans="10:10" ht="15">
      <c r="J17256" s="7"/>
    </row>
    <row r="17257" spans="10:10" ht="15">
      <c r="J17257" s="7"/>
    </row>
    <row r="17258" spans="10:10" ht="15">
      <c r="J17258" s="7"/>
    </row>
    <row r="17259" spans="10:10" ht="15">
      <c r="J17259" s="7"/>
    </row>
    <row r="17260" spans="10:10" ht="15">
      <c r="J17260" s="7"/>
    </row>
    <row r="17261" spans="10:10" ht="15">
      <c r="J17261" s="7"/>
    </row>
    <row r="17262" spans="10:10" ht="15">
      <c r="J17262" s="7"/>
    </row>
    <row r="17263" spans="10:10" ht="15">
      <c r="J17263" s="7"/>
    </row>
    <row r="17264" spans="10:10" ht="15">
      <c r="J17264" s="7"/>
    </row>
    <row r="17265" spans="10:10" ht="15">
      <c r="J17265" s="7"/>
    </row>
    <row r="17266" spans="10:10" ht="15">
      <c r="J17266" s="7"/>
    </row>
    <row r="17267" spans="10:10" ht="15">
      <c r="J17267" s="7"/>
    </row>
    <row r="17268" spans="10:10" ht="15">
      <c r="J17268" s="7"/>
    </row>
    <row r="17269" spans="10:10" ht="15">
      <c r="J17269" s="7"/>
    </row>
    <row r="17270" spans="10:10" ht="15">
      <c r="J17270" s="7"/>
    </row>
    <row r="17271" spans="10:10" ht="15">
      <c r="J17271" s="7"/>
    </row>
    <row r="17272" spans="10:10" ht="15">
      <c r="J17272" s="7"/>
    </row>
    <row r="17273" spans="10:10" ht="15">
      <c r="J17273" s="7"/>
    </row>
    <row r="17274" spans="10:10" ht="15">
      <c r="J17274" s="7"/>
    </row>
    <row r="17275" spans="10:10" ht="15">
      <c r="J17275" s="7"/>
    </row>
    <row r="17276" spans="10:10" ht="15">
      <c r="J17276" s="7"/>
    </row>
    <row r="17277" spans="10:10" ht="15">
      <c r="J17277" s="7"/>
    </row>
    <row r="17278" spans="10:10" ht="15">
      <c r="J17278" s="7"/>
    </row>
    <row r="17279" spans="10:10" ht="15">
      <c r="J17279" s="7"/>
    </row>
    <row r="17280" spans="10:10" ht="15">
      <c r="J17280" s="7"/>
    </row>
    <row r="17281" spans="10:10" ht="15">
      <c r="J17281" s="7"/>
    </row>
    <row r="17282" spans="10:10" ht="15">
      <c r="J17282" s="7"/>
    </row>
    <row r="17283" spans="10:10" ht="15">
      <c r="J17283" s="7"/>
    </row>
    <row r="17284" spans="10:10" ht="15">
      <c r="J17284" s="7"/>
    </row>
    <row r="17285" spans="10:10" ht="15">
      <c r="J17285" s="7"/>
    </row>
    <row r="17286" spans="10:10" ht="15">
      <c r="J17286" s="7"/>
    </row>
    <row r="17287" spans="10:10" ht="15">
      <c r="J17287" s="7"/>
    </row>
    <row r="17288" spans="10:10" ht="15">
      <c r="J17288" s="7"/>
    </row>
    <row r="17289" spans="10:10" ht="15">
      <c r="J17289" s="7"/>
    </row>
    <row r="17290" spans="10:10" ht="15">
      <c r="J17290" s="7"/>
    </row>
    <row r="17291" spans="10:10" ht="15">
      <c r="J17291" s="7"/>
    </row>
    <row r="17292" spans="10:10" ht="15">
      <c r="J17292" s="7"/>
    </row>
    <row r="17293" spans="10:10" ht="15">
      <c r="J17293" s="7"/>
    </row>
    <row r="17294" spans="10:10" ht="15">
      <c r="J17294" s="7"/>
    </row>
    <row r="17295" spans="10:10" ht="15">
      <c r="J17295" s="7"/>
    </row>
    <row r="17296" spans="10:10" ht="15">
      <c r="J17296" s="7"/>
    </row>
    <row r="17297" spans="10:10" ht="15">
      <c r="J17297" s="7"/>
    </row>
    <row r="17298" spans="10:10" ht="15">
      <c r="J17298" s="7"/>
    </row>
    <row r="17299" spans="10:10" ht="15">
      <c r="J17299" s="7"/>
    </row>
    <row r="17300" spans="10:10" ht="15">
      <c r="J17300" s="7"/>
    </row>
    <row r="17301" spans="10:10" ht="15">
      <c r="J17301" s="7"/>
    </row>
    <row r="17302" spans="10:10" ht="15">
      <c r="J17302" s="7"/>
    </row>
    <row r="17303" spans="10:10" ht="15">
      <c r="J17303" s="7"/>
    </row>
    <row r="17304" spans="10:10" ht="15">
      <c r="J17304" s="7"/>
    </row>
    <row r="17305" spans="10:10" ht="15">
      <c r="J17305" s="7"/>
    </row>
    <row r="17306" spans="10:10" ht="15">
      <c r="J17306" s="7"/>
    </row>
    <row r="17307" spans="10:10" ht="15">
      <c r="J17307" s="7"/>
    </row>
    <row r="17308" spans="10:10" ht="15">
      <c r="J17308" s="7"/>
    </row>
    <row r="17309" spans="10:10" ht="15">
      <c r="J17309" s="7"/>
    </row>
    <row r="17310" spans="10:10" ht="15">
      <c r="J17310" s="7"/>
    </row>
    <row r="17311" spans="10:10" ht="15">
      <c r="J17311" s="7"/>
    </row>
    <row r="17312" spans="10:10" ht="15">
      <c r="J17312" s="7"/>
    </row>
    <row r="17313" spans="10:10" ht="15">
      <c r="J17313" s="7"/>
    </row>
    <row r="17314" spans="10:10" ht="15">
      <c r="J17314" s="7"/>
    </row>
    <row r="17315" spans="10:10" ht="15">
      <c r="J17315" s="7"/>
    </row>
    <row r="17316" spans="10:10" ht="15">
      <c r="J17316" s="7"/>
    </row>
    <row r="17317" spans="10:10" ht="15">
      <c r="J17317" s="7"/>
    </row>
    <row r="17318" spans="10:10" ht="15">
      <c r="J17318" s="7"/>
    </row>
    <row r="17319" spans="10:10" ht="15">
      <c r="J17319" s="7"/>
    </row>
    <row r="17320" spans="10:10" ht="15">
      <c r="J17320" s="7"/>
    </row>
    <row r="17321" spans="10:10" ht="15">
      <c r="J17321" s="7"/>
    </row>
    <row r="17322" spans="10:10" ht="15">
      <c r="J17322" s="7"/>
    </row>
    <row r="17323" spans="10:10" ht="15">
      <c r="J17323" s="7"/>
    </row>
    <row r="17324" spans="10:10" ht="15">
      <c r="J17324" s="7"/>
    </row>
    <row r="17325" spans="10:10" ht="15">
      <c r="J17325" s="7"/>
    </row>
    <row r="17326" spans="10:10" ht="15">
      <c r="J17326" s="7"/>
    </row>
    <row r="17327" spans="10:10" ht="15">
      <c r="J17327" s="7"/>
    </row>
    <row r="17328" spans="10:10" ht="15">
      <c r="J17328" s="7"/>
    </row>
    <row r="17329" spans="10:10" ht="15">
      <c r="J17329" s="7"/>
    </row>
    <row r="17330" spans="10:10" ht="15">
      <c r="J17330" s="7"/>
    </row>
    <row r="17331" spans="10:10" ht="15">
      <c r="J17331" s="7"/>
    </row>
    <row r="17332" spans="10:10" ht="15">
      <c r="J17332" s="7"/>
    </row>
    <row r="17333" spans="10:10" ht="15">
      <c r="J17333" s="7"/>
    </row>
    <row r="17334" spans="10:10" ht="15">
      <c r="J17334" s="7"/>
    </row>
    <row r="17335" spans="10:10" ht="15">
      <c r="J17335" s="7"/>
    </row>
    <row r="17336" spans="10:10" ht="15">
      <c r="J17336" s="7"/>
    </row>
    <row r="17337" spans="10:10" ht="15">
      <c r="J17337" s="7"/>
    </row>
    <row r="17338" spans="10:10" ht="15">
      <c r="J17338" s="7"/>
    </row>
    <row r="17339" spans="10:10" ht="15">
      <c r="J17339" s="7"/>
    </row>
    <row r="17340" spans="10:10" ht="15">
      <c r="J17340" s="7"/>
    </row>
    <row r="17341" spans="10:10" ht="15">
      <c r="J17341" s="7"/>
    </row>
    <row r="17342" spans="10:10" ht="15">
      <c r="J17342" s="7"/>
    </row>
    <row r="17343" spans="10:10" ht="15">
      <c r="J17343" s="7"/>
    </row>
    <row r="17344" spans="10:10" ht="15">
      <c r="J17344" s="7"/>
    </row>
    <row r="17345" spans="10:10" ht="15">
      <c r="J17345" s="7"/>
    </row>
    <row r="17346" spans="10:10" ht="15">
      <c r="J17346" s="7"/>
    </row>
    <row r="17347" spans="10:10" ht="15">
      <c r="J17347" s="7"/>
    </row>
    <row r="17348" spans="10:10" ht="15">
      <c r="J17348" s="7"/>
    </row>
    <row r="17349" spans="10:10" ht="15">
      <c r="J17349" s="7"/>
    </row>
    <row r="17350" spans="10:10" ht="15">
      <c r="J17350" s="7"/>
    </row>
    <row r="17351" spans="10:10" ht="15">
      <c r="J17351" s="7"/>
    </row>
    <row r="17352" spans="10:10" ht="15">
      <c r="J17352" s="7"/>
    </row>
    <row r="17353" spans="10:10" ht="15">
      <c r="J17353" s="7"/>
    </row>
    <row r="17354" spans="10:10" ht="15">
      <c r="J17354" s="7"/>
    </row>
    <row r="17355" spans="10:10" ht="15">
      <c r="J17355" s="7"/>
    </row>
    <row r="17356" spans="10:10" ht="15">
      <c r="J17356" s="7"/>
    </row>
    <row r="17357" spans="10:10" ht="15">
      <c r="J17357" s="7"/>
    </row>
    <row r="17358" spans="10:10" ht="15">
      <c r="J17358" s="7"/>
    </row>
    <row r="17359" spans="10:10" ht="15">
      <c r="J17359" s="7"/>
    </row>
    <row r="17360" spans="10:10" ht="15">
      <c r="J17360" s="7"/>
    </row>
    <row r="17361" spans="10:10" ht="15">
      <c r="J17361" s="7"/>
    </row>
    <row r="17362" spans="10:10" ht="15">
      <c r="J17362" s="7"/>
    </row>
    <row r="17363" spans="10:10" ht="15">
      <c r="J17363" s="7"/>
    </row>
    <row r="17364" spans="10:10" ht="15">
      <c r="J17364" s="7"/>
    </row>
    <row r="17365" spans="10:10" ht="15">
      <c r="J17365" s="7"/>
    </row>
    <row r="17366" spans="10:10" ht="15">
      <c r="J17366" s="7"/>
    </row>
    <row r="17367" spans="10:10" ht="15">
      <c r="J17367" s="7"/>
    </row>
    <row r="17368" spans="10:10" ht="15">
      <c r="J17368" s="7"/>
    </row>
    <row r="17369" spans="10:10" ht="15">
      <c r="J17369" s="7"/>
    </row>
    <row r="17370" spans="10:10" ht="15">
      <c r="J17370" s="7"/>
    </row>
    <row r="17371" spans="10:10" ht="15">
      <c r="J17371" s="7"/>
    </row>
    <row r="17372" spans="10:10" ht="15">
      <c r="J17372" s="7"/>
    </row>
    <row r="17373" spans="10:10" ht="15">
      <c r="J17373" s="7"/>
    </row>
    <row r="17374" spans="10:10" ht="15">
      <c r="J17374" s="7"/>
    </row>
    <row r="17375" spans="10:10" ht="15">
      <c r="J17375" s="7"/>
    </row>
    <row r="17376" spans="10:10" ht="15">
      <c r="J17376" s="7"/>
    </row>
    <row r="17377" spans="10:10" ht="15">
      <c r="J17377" s="7"/>
    </row>
    <row r="17378" spans="10:10" ht="15">
      <c r="J17378" s="7"/>
    </row>
    <row r="17379" spans="10:10" ht="15">
      <c r="J17379" s="7"/>
    </row>
    <row r="17380" spans="10:10" ht="15">
      <c r="J17380" s="7"/>
    </row>
    <row r="17381" spans="10:10" ht="15">
      <c r="J17381" s="7"/>
    </row>
    <row r="17382" spans="10:10" ht="15">
      <c r="J17382" s="7"/>
    </row>
    <row r="17383" spans="10:10" ht="15">
      <c r="J17383" s="7"/>
    </row>
    <row r="17384" spans="10:10" ht="15">
      <c r="J17384" s="7"/>
    </row>
    <row r="17385" spans="10:10" ht="15">
      <c r="J17385" s="7"/>
    </row>
    <row r="17386" spans="10:10" ht="15">
      <c r="J17386" s="7"/>
    </row>
    <row r="17387" spans="10:10" ht="15">
      <c r="J17387" s="7"/>
    </row>
    <row r="17388" spans="10:10" ht="15">
      <c r="J17388" s="7"/>
    </row>
    <row r="17389" spans="10:10" ht="15">
      <c r="J17389" s="7"/>
    </row>
    <row r="17390" spans="10:10" ht="15">
      <c r="J17390" s="7"/>
    </row>
    <row r="17391" spans="10:10" ht="15">
      <c r="J17391" s="7"/>
    </row>
    <row r="17392" spans="10:10" ht="15">
      <c r="J17392" s="7"/>
    </row>
    <row r="17393" spans="10:10" ht="15">
      <c r="J17393" s="7"/>
    </row>
    <row r="17394" spans="10:10" ht="15">
      <c r="J17394" s="7"/>
    </row>
    <row r="17395" spans="10:10" ht="15">
      <c r="J17395" s="7"/>
    </row>
    <row r="17396" spans="10:10" ht="15">
      <c r="J17396" s="7"/>
    </row>
    <row r="17397" spans="10:10" ht="15">
      <c r="J17397" s="7"/>
    </row>
    <row r="17398" spans="10:10" ht="15">
      <c r="J17398" s="7"/>
    </row>
    <row r="17399" spans="10:10" ht="15">
      <c r="J17399" s="7"/>
    </row>
    <row r="17400" spans="10:10" ht="15">
      <c r="J17400" s="7"/>
    </row>
    <row r="17401" spans="10:10" ht="15">
      <c r="J17401" s="7"/>
    </row>
    <row r="17402" spans="10:10" ht="15">
      <c r="J17402" s="7"/>
    </row>
    <row r="17403" spans="10:10" ht="15">
      <c r="J17403" s="7"/>
    </row>
    <row r="17404" spans="10:10" ht="15">
      <c r="J17404" s="7"/>
    </row>
    <row r="17405" spans="10:10" ht="15">
      <c r="J17405" s="7"/>
    </row>
    <row r="17406" spans="10:10" ht="15">
      <c r="J17406" s="7"/>
    </row>
    <row r="17407" spans="10:10" ht="15">
      <c r="J17407" s="7"/>
    </row>
    <row r="17408" spans="10:10" ht="15">
      <c r="J17408" s="7"/>
    </row>
    <row r="17409" spans="10:10" ht="15">
      <c r="J17409" s="7"/>
    </row>
    <row r="17410" spans="10:10" ht="15">
      <c r="J17410" s="7"/>
    </row>
    <row r="17411" spans="10:10" ht="15">
      <c r="J17411" s="7"/>
    </row>
    <row r="17412" spans="10:10" ht="15">
      <c r="J17412" s="7"/>
    </row>
    <row r="17413" spans="10:10" ht="15">
      <c r="J17413" s="7"/>
    </row>
    <row r="17414" spans="10:10" ht="15">
      <c r="J17414" s="7"/>
    </row>
    <row r="17415" spans="10:10" ht="15">
      <c r="J17415" s="7"/>
    </row>
    <row r="17416" spans="10:10" ht="15">
      <c r="J17416" s="7"/>
    </row>
    <row r="17417" spans="10:10" ht="15">
      <c r="J17417" s="7"/>
    </row>
    <row r="17418" spans="10:10" ht="15">
      <c r="J17418" s="7"/>
    </row>
    <row r="17419" spans="10:10" ht="15">
      <c r="J17419" s="7"/>
    </row>
    <row r="17420" spans="10:10" ht="15">
      <c r="J17420" s="7"/>
    </row>
    <row r="17421" spans="10:10" ht="15">
      <c r="J17421" s="7"/>
    </row>
    <row r="17422" spans="10:10" ht="15">
      <c r="J17422" s="7"/>
    </row>
    <row r="17423" spans="10:10" ht="15">
      <c r="J17423" s="7"/>
    </row>
    <row r="17424" spans="10:10" ht="15">
      <c r="J17424" s="7"/>
    </row>
    <row r="17425" spans="10:10" ht="15">
      <c r="J17425" s="7"/>
    </row>
    <row r="17426" spans="10:10" ht="15">
      <c r="J17426" s="7"/>
    </row>
    <row r="17427" spans="10:10" ht="15">
      <c r="J17427" s="7"/>
    </row>
    <row r="17428" spans="10:10" ht="15">
      <c r="J17428" s="7"/>
    </row>
    <row r="17429" spans="10:10" ht="15">
      <c r="J17429" s="7"/>
    </row>
    <row r="17430" spans="10:10" ht="15">
      <c r="J17430" s="7"/>
    </row>
    <row r="17431" spans="10:10" ht="15">
      <c r="J17431" s="7"/>
    </row>
    <row r="17432" spans="10:10" ht="15">
      <c r="J17432" s="7"/>
    </row>
    <row r="17433" spans="10:10" ht="15">
      <c r="J17433" s="7"/>
    </row>
    <row r="17434" spans="10:10" ht="15">
      <c r="J17434" s="7"/>
    </row>
    <row r="17435" spans="10:10" ht="15">
      <c r="J17435" s="7"/>
    </row>
    <row r="17436" spans="10:10" ht="15">
      <c r="J17436" s="7"/>
    </row>
    <row r="17437" spans="10:10" ht="15">
      <c r="J17437" s="7"/>
    </row>
    <row r="17438" spans="10:10" ht="15">
      <c r="J17438" s="7"/>
    </row>
    <row r="17439" spans="10:10" ht="15">
      <c r="J17439" s="7"/>
    </row>
    <row r="17440" spans="10:10" ht="15">
      <c r="J17440" s="7"/>
    </row>
    <row r="17441" spans="10:10" ht="15">
      <c r="J17441" s="7"/>
    </row>
    <row r="17442" spans="10:10" ht="15">
      <c r="J17442" s="7"/>
    </row>
    <row r="17443" spans="10:10" ht="15">
      <c r="J17443" s="7"/>
    </row>
    <row r="17444" spans="10:10" ht="15">
      <c r="J17444" s="7"/>
    </row>
    <row r="17445" spans="10:10" ht="15">
      <c r="J17445" s="7"/>
    </row>
    <row r="17446" spans="10:10" ht="15">
      <c r="J17446" s="7"/>
    </row>
    <row r="17447" spans="10:10" ht="15">
      <c r="J17447" s="7"/>
    </row>
    <row r="17448" spans="10:10" ht="15">
      <c r="J17448" s="7"/>
    </row>
    <row r="17449" spans="10:10" ht="15">
      <c r="J17449" s="7"/>
    </row>
    <row r="17450" spans="10:10" ht="15">
      <c r="J17450" s="7"/>
    </row>
    <row r="17451" spans="10:10" ht="15">
      <c r="J17451" s="7"/>
    </row>
    <row r="17452" spans="10:10" ht="15">
      <c r="J17452" s="7"/>
    </row>
    <row r="17453" spans="10:10" ht="15">
      <c r="J17453" s="7"/>
    </row>
    <row r="17454" spans="10:10" ht="15">
      <c r="J17454" s="7"/>
    </row>
    <row r="17455" spans="10:10" ht="15">
      <c r="J17455" s="7"/>
    </row>
    <row r="17456" spans="10:10" ht="15">
      <c r="J17456" s="7"/>
    </row>
    <row r="17457" spans="10:10" ht="15">
      <c r="J17457" s="7"/>
    </row>
    <row r="17458" spans="10:10" ht="15">
      <c r="J17458" s="7"/>
    </row>
    <row r="17459" spans="10:10" ht="15">
      <c r="J17459" s="7"/>
    </row>
    <row r="17460" spans="10:10" ht="15">
      <c r="J17460" s="7"/>
    </row>
    <row r="17461" spans="10:10" ht="15">
      <c r="J17461" s="7"/>
    </row>
    <row r="17462" spans="10:10" ht="15">
      <c r="J17462" s="7"/>
    </row>
    <row r="17463" spans="10:10" ht="15">
      <c r="J17463" s="7"/>
    </row>
    <row r="17464" spans="10:10" ht="15">
      <c r="J17464" s="7"/>
    </row>
    <row r="17465" spans="10:10" ht="15">
      <c r="J17465" s="7"/>
    </row>
    <row r="17466" spans="10:10" ht="15">
      <c r="J17466" s="7"/>
    </row>
    <row r="17467" spans="10:10" ht="15">
      <c r="J17467" s="7"/>
    </row>
    <row r="17468" spans="10:10" ht="15">
      <c r="J17468" s="7"/>
    </row>
    <row r="17469" spans="10:10" ht="15">
      <c r="J17469" s="7"/>
    </row>
    <row r="17470" spans="10:10" ht="15">
      <c r="J17470" s="7"/>
    </row>
    <row r="17471" spans="10:10" ht="15">
      <c r="J17471" s="7"/>
    </row>
    <row r="17472" spans="10:10" ht="15">
      <c r="J17472" s="7"/>
    </row>
    <row r="17473" spans="10:10" ht="15">
      <c r="J17473" s="7"/>
    </row>
    <row r="17474" spans="10:10" ht="15">
      <c r="J17474" s="7"/>
    </row>
    <row r="17475" spans="10:10" ht="15">
      <c r="J17475" s="7"/>
    </row>
    <row r="17476" spans="10:10" ht="15">
      <c r="J17476" s="7"/>
    </row>
    <row r="17477" spans="10:10" ht="15">
      <c r="J17477" s="7"/>
    </row>
    <row r="17478" spans="10:10" ht="15">
      <c r="J17478" s="7"/>
    </row>
    <row r="17479" spans="10:10" ht="15">
      <c r="J17479" s="7"/>
    </row>
    <row r="17480" spans="10:10" ht="15">
      <c r="J17480" s="7"/>
    </row>
    <row r="17481" spans="10:10" ht="15">
      <c r="J17481" s="7"/>
    </row>
    <row r="17482" spans="10:10" ht="15">
      <c r="J17482" s="7"/>
    </row>
    <row r="17483" spans="10:10" ht="15">
      <c r="J17483" s="7"/>
    </row>
    <row r="17484" spans="10:10" ht="15">
      <c r="J17484" s="7"/>
    </row>
    <row r="17485" spans="10:10" ht="15">
      <c r="J17485" s="7"/>
    </row>
    <row r="17486" spans="10:10" ht="15">
      <c r="J17486" s="7"/>
    </row>
    <row r="17487" spans="10:10" ht="15">
      <c r="J17487" s="7"/>
    </row>
    <row r="17488" spans="10:10" ht="15">
      <c r="J17488" s="7"/>
    </row>
    <row r="17489" spans="10:10" ht="15">
      <c r="J17489" s="7"/>
    </row>
    <row r="17490" spans="10:10" ht="15">
      <c r="J17490" s="7"/>
    </row>
    <row r="17491" spans="10:10" ht="15">
      <c r="J17491" s="7"/>
    </row>
    <row r="17492" spans="10:10" ht="15">
      <c r="J17492" s="7"/>
    </row>
    <row r="17493" spans="10:10" ht="15">
      <c r="J17493" s="7"/>
    </row>
    <row r="17494" spans="10:10" ht="15">
      <c r="J17494" s="7"/>
    </row>
    <row r="17495" spans="10:10" ht="15">
      <c r="J17495" s="7"/>
    </row>
    <row r="17496" spans="10:10" ht="15">
      <c r="J17496" s="7"/>
    </row>
    <row r="17497" spans="10:10" ht="15">
      <c r="J17497" s="7"/>
    </row>
    <row r="17498" spans="10:10" ht="15">
      <c r="J17498" s="7"/>
    </row>
    <row r="17499" spans="10:10" ht="15">
      <c r="J17499" s="7"/>
    </row>
    <row r="17500" spans="10:10" ht="15">
      <c r="J17500" s="7"/>
    </row>
    <row r="17501" spans="10:10" ht="15">
      <c r="J17501" s="7"/>
    </row>
    <row r="17502" spans="10:10" ht="15">
      <c r="J17502" s="7"/>
    </row>
    <row r="17503" spans="10:10" ht="15">
      <c r="J17503" s="7"/>
    </row>
    <row r="17504" spans="10:10" ht="15">
      <c r="J17504" s="7"/>
    </row>
    <row r="17505" spans="10:10" ht="15">
      <c r="J17505" s="7"/>
    </row>
    <row r="17506" spans="10:10" ht="15">
      <c r="J17506" s="7"/>
    </row>
    <row r="17507" spans="10:10" ht="15">
      <c r="J17507" s="7"/>
    </row>
    <row r="17508" spans="10:10" ht="15">
      <c r="J17508" s="7"/>
    </row>
    <row r="17509" spans="10:10" ht="15">
      <c r="J17509" s="7"/>
    </row>
    <row r="17510" spans="10:10" ht="15">
      <c r="J17510" s="7"/>
    </row>
    <row r="17511" spans="10:10" ht="15">
      <c r="J17511" s="7"/>
    </row>
    <row r="17512" spans="10:10" ht="15">
      <c r="J17512" s="7"/>
    </row>
    <row r="17513" spans="10:10" ht="15">
      <c r="J17513" s="7"/>
    </row>
    <row r="17514" spans="10:10" ht="15">
      <c r="J17514" s="7"/>
    </row>
    <row r="17515" spans="10:10" ht="15">
      <c r="J17515" s="7"/>
    </row>
    <row r="17516" spans="10:10" ht="15">
      <c r="J17516" s="7"/>
    </row>
    <row r="17517" spans="10:10" ht="15">
      <c r="J17517" s="7"/>
    </row>
    <row r="17518" spans="10:10" ht="15">
      <c r="J17518" s="7"/>
    </row>
    <row r="17519" spans="10:10" ht="15">
      <c r="J17519" s="7"/>
    </row>
    <row r="17520" spans="10:10" ht="15">
      <c r="J17520" s="7"/>
    </row>
    <row r="17521" spans="10:10" ht="15">
      <c r="J17521" s="7"/>
    </row>
    <row r="17522" spans="10:10" ht="15">
      <c r="J17522" s="7"/>
    </row>
    <row r="17523" spans="10:10" ht="15">
      <c r="J17523" s="7"/>
    </row>
    <row r="17524" spans="10:10" ht="15">
      <c r="J17524" s="7"/>
    </row>
    <row r="17525" spans="10:10" ht="15">
      <c r="J17525" s="7"/>
    </row>
    <row r="17526" spans="10:10" ht="15">
      <c r="J17526" s="7"/>
    </row>
    <row r="17527" spans="10:10" ht="15">
      <c r="J17527" s="7"/>
    </row>
    <row r="17528" spans="10:10" ht="15">
      <c r="J17528" s="7"/>
    </row>
    <row r="17529" spans="10:10" ht="15">
      <c r="J17529" s="7"/>
    </row>
    <row r="17530" spans="10:10" ht="15">
      <c r="J17530" s="7"/>
    </row>
    <row r="17531" spans="10:10" ht="15">
      <c r="J17531" s="7"/>
    </row>
    <row r="17532" spans="10:10" ht="15">
      <c r="J17532" s="7"/>
    </row>
    <row r="17533" spans="10:10" ht="15">
      <c r="J17533" s="7"/>
    </row>
    <row r="17534" spans="10:10" ht="15">
      <c r="J17534" s="7"/>
    </row>
    <row r="17535" spans="10:10" ht="15">
      <c r="J17535" s="7"/>
    </row>
    <row r="17536" spans="10:10" ht="15">
      <c r="J17536" s="7"/>
    </row>
    <row r="17537" spans="10:10" ht="15">
      <c r="J17537" s="7"/>
    </row>
    <row r="17538" spans="10:10" ht="15">
      <c r="J17538" s="7"/>
    </row>
    <row r="17539" spans="10:10" ht="15">
      <c r="J17539" s="7"/>
    </row>
    <row r="17540" spans="10:10" ht="15">
      <c r="J17540" s="7"/>
    </row>
    <row r="17541" spans="10:10" ht="15">
      <c r="J17541" s="7"/>
    </row>
    <row r="17542" spans="10:10" ht="15">
      <c r="J17542" s="7"/>
    </row>
    <row r="17543" spans="10:10" ht="15">
      <c r="J17543" s="7"/>
    </row>
    <row r="17544" spans="10:10" ht="15">
      <c r="J17544" s="7"/>
    </row>
    <row r="17545" spans="10:10" ht="15">
      <c r="J17545" s="7"/>
    </row>
    <row r="17546" spans="10:10" ht="15">
      <c r="J17546" s="7"/>
    </row>
    <row r="17547" spans="10:10" ht="15">
      <c r="J17547" s="7"/>
    </row>
    <row r="17548" spans="10:10" ht="15">
      <c r="J17548" s="7"/>
    </row>
    <row r="17549" spans="10:10" ht="15">
      <c r="J17549" s="7"/>
    </row>
    <row r="17550" spans="10:10" ht="15">
      <c r="J17550" s="7"/>
    </row>
    <row r="17551" spans="10:10" ht="15">
      <c r="J17551" s="7"/>
    </row>
    <row r="17552" spans="10:10" ht="15">
      <c r="J17552" s="7"/>
    </row>
    <row r="17553" spans="10:10" ht="15">
      <c r="J17553" s="7"/>
    </row>
    <row r="17554" spans="10:10" ht="15">
      <c r="J17554" s="7"/>
    </row>
    <row r="17555" spans="10:10" ht="15">
      <c r="J17555" s="7"/>
    </row>
    <row r="17556" spans="10:10" ht="15">
      <c r="J17556" s="7"/>
    </row>
    <row r="17557" spans="10:10" ht="15">
      <c r="J17557" s="7"/>
    </row>
    <row r="17558" spans="10:10" ht="15">
      <c r="J17558" s="7"/>
    </row>
    <row r="17559" spans="10:10" ht="15">
      <c r="J17559" s="7"/>
    </row>
    <row r="17560" spans="10:10" ht="15">
      <c r="J17560" s="7"/>
    </row>
    <row r="17561" spans="10:10" ht="15">
      <c r="J17561" s="7"/>
    </row>
    <row r="17562" spans="10:10" ht="15">
      <c r="J17562" s="7"/>
    </row>
    <row r="17563" spans="10:10" ht="15">
      <c r="J17563" s="7"/>
    </row>
    <row r="17564" spans="10:10" ht="15">
      <c r="J17564" s="7"/>
    </row>
    <row r="17565" spans="10:10" ht="15">
      <c r="J17565" s="7"/>
    </row>
    <row r="17566" spans="10:10" ht="15">
      <c r="J17566" s="7"/>
    </row>
    <row r="17567" spans="10:10" ht="15">
      <c r="J17567" s="7"/>
    </row>
    <row r="17568" spans="10:10" ht="15">
      <c r="J17568" s="7"/>
    </row>
    <row r="17569" spans="10:10" ht="15">
      <c r="J17569" s="7"/>
    </row>
    <row r="17570" spans="10:10" ht="15">
      <c r="J17570" s="7"/>
    </row>
    <row r="17571" spans="10:10" ht="15">
      <c r="J17571" s="7"/>
    </row>
    <row r="17572" spans="10:10" ht="15">
      <c r="J17572" s="7"/>
    </row>
    <row r="17573" spans="10:10" ht="15">
      <c r="J17573" s="7"/>
    </row>
    <row r="17574" spans="10:10" ht="15">
      <c r="J17574" s="7"/>
    </row>
    <row r="17575" spans="10:10" ht="15">
      <c r="J17575" s="7"/>
    </row>
    <row r="17576" spans="10:10" ht="15">
      <c r="J17576" s="7"/>
    </row>
    <row r="17577" spans="10:10" ht="15">
      <c r="J17577" s="7"/>
    </row>
    <row r="17578" spans="10:10" ht="15">
      <c r="J17578" s="7"/>
    </row>
    <row r="17579" spans="10:10" ht="15">
      <c r="J17579" s="7"/>
    </row>
    <row r="17580" spans="10:10" ht="15">
      <c r="J17580" s="7"/>
    </row>
    <row r="17581" spans="10:10" ht="15">
      <c r="J17581" s="7"/>
    </row>
    <row r="17582" spans="10:10" ht="15">
      <c r="J17582" s="7"/>
    </row>
    <row r="17583" spans="10:10" ht="15">
      <c r="J17583" s="7"/>
    </row>
    <row r="17584" spans="10:10" ht="15">
      <c r="J17584" s="7"/>
    </row>
    <row r="17585" spans="10:10" ht="15">
      <c r="J17585" s="7"/>
    </row>
    <row r="17586" spans="10:10" ht="15">
      <c r="J17586" s="7"/>
    </row>
    <row r="17587" spans="10:10" ht="15">
      <c r="J17587" s="7"/>
    </row>
    <row r="17588" spans="10:10" ht="15">
      <c r="J17588" s="7"/>
    </row>
    <row r="17589" spans="10:10" ht="15">
      <c r="J17589" s="7"/>
    </row>
    <row r="17590" spans="10:10" ht="15">
      <c r="J17590" s="7"/>
    </row>
    <row r="17591" spans="10:10" ht="15">
      <c r="J17591" s="7"/>
    </row>
    <row r="17592" spans="10:10" ht="15">
      <c r="J17592" s="7"/>
    </row>
    <row r="17593" spans="10:10" ht="15">
      <c r="J17593" s="7"/>
    </row>
    <row r="17594" spans="10:10" ht="15">
      <c r="J17594" s="7"/>
    </row>
    <row r="17595" spans="10:10" ht="15">
      <c r="J17595" s="7"/>
    </row>
    <row r="17596" spans="10:10" ht="15">
      <c r="J17596" s="7"/>
    </row>
    <row r="17597" spans="10:10" ht="15">
      <c r="J17597" s="7"/>
    </row>
    <row r="17598" spans="10:10" ht="15">
      <c r="J17598" s="7"/>
    </row>
    <row r="17599" spans="10:10" ht="15">
      <c r="J17599" s="7"/>
    </row>
    <row r="17600" spans="10:10" ht="15">
      <c r="J17600" s="7"/>
    </row>
    <row r="17601" spans="10:10" ht="15">
      <c r="J17601" s="7"/>
    </row>
    <row r="17602" spans="10:10" ht="15">
      <c r="J17602" s="7"/>
    </row>
    <row r="17603" spans="10:10" ht="15">
      <c r="J17603" s="7"/>
    </row>
    <row r="17604" spans="10:10" ht="15">
      <c r="J17604" s="7"/>
    </row>
    <row r="17605" spans="10:10" ht="15">
      <c r="J17605" s="7"/>
    </row>
    <row r="17606" spans="10:10" ht="15">
      <c r="J17606" s="7"/>
    </row>
    <row r="17607" spans="10:10" ht="15">
      <c r="J17607" s="7"/>
    </row>
    <row r="17608" spans="10:10" ht="15">
      <c r="J17608" s="7"/>
    </row>
    <row r="17609" spans="10:10" ht="15">
      <c r="J17609" s="7"/>
    </row>
    <row r="17610" spans="10:10" ht="15">
      <c r="J17610" s="7"/>
    </row>
    <row r="17611" spans="10:10" ht="15">
      <c r="J17611" s="7"/>
    </row>
    <row r="17612" spans="10:10" ht="15">
      <c r="J17612" s="7"/>
    </row>
    <row r="17613" spans="10:10" ht="15">
      <c r="J17613" s="7"/>
    </row>
    <row r="17614" spans="10:10" ht="15">
      <c r="J17614" s="7"/>
    </row>
    <row r="17615" spans="10:10" ht="15">
      <c r="J17615" s="7"/>
    </row>
    <row r="17616" spans="10:10" ht="15">
      <c r="J17616" s="7"/>
    </row>
    <row r="17617" spans="10:10" ht="15">
      <c r="J17617" s="7"/>
    </row>
    <row r="17618" spans="10:10" ht="15">
      <c r="J17618" s="7"/>
    </row>
    <row r="17619" spans="10:10" ht="15">
      <c r="J17619" s="7"/>
    </row>
    <row r="17620" spans="10:10" ht="15">
      <c r="J17620" s="7"/>
    </row>
    <row r="17621" spans="10:10" ht="15">
      <c r="J17621" s="7"/>
    </row>
    <row r="17622" spans="10:10" ht="15">
      <c r="J17622" s="7"/>
    </row>
    <row r="17623" spans="10:10" ht="15">
      <c r="J17623" s="7"/>
    </row>
    <row r="17624" spans="10:10" ht="15">
      <c r="J17624" s="7"/>
    </row>
    <row r="17625" spans="10:10" ht="15">
      <c r="J17625" s="7"/>
    </row>
    <row r="17626" spans="10:10" ht="15">
      <c r="J17626" s="7"/>
    </row>
    <row r="17627" spans="10:10" ht="15">
      <c r="J17627" s="7"/>
    </row>
    <row r="17628" spans="10:10" ht="15">
      <c r="J17628" s="7"/>
    </row>
    <row r="17629" spans="10:10" ht="15">
      <c r="J17629" s="7"/>
    </row>
    <row r="17630" spans="10:10" ht="15">
      <c r="J17630" s="7"/>
    </row>
    <row r="17631" spans="10:10" ht="15">
      <c r="J17631" s="7"/>
    </row>
    <row r="17632" spans="10:10" ht="15">
      <c r="J17632" s="7"/>
    </row>
    <row r="17633" spans="10:10" ht="15">
      <c r="J17633" s="7"/>
    </row>
    <row r="17634" spans="10:10" ht="15">
      <c r="J17634" s="7"/>
    </row>
    <row r="17635" spans="10:10" ht="15">
      <c r="J17635" s="7"/>
    </row>
    <row r="17636" spans="10:10" ht="15">
      <c r="J17636" s="7"/>
    </row>
    <row r="17637" spans="10:10" ht="15">
      <c r="J17637" s="7"/>
    </row>
    <row r="17638" spans="10:10" ht="15">
      <c r="J17638" s="7"/>
    </row>
    <row r="17639" spans="10:10" ht="15">
      <c r="J17639" s="7"/>
    </row>
    <row r="17640" spans="10:10" ht="15">
      <c r="J17640" s="7"/>
    </row>
    <row r="17641" spans="10:10" ht="15">
      <c r="J17641" s="7"/>
    </row>
    <row r="17642" spans="10:10" ht="15">
      <c r="J17642" s="7"/>
    </row>
    <row r="17643" spans="10:10" ht="15">
      <c r="J17643" s="7"/>
    </row>
    <row r="17644" spans="10:10" ht="15">
      <c r="J17644" s="7"/>
    </row>
    <row r="17645" spans="10:10" ht="15">
      <c r="J17645" s="7"/>
    </row>
    <row r="17646" spans="10:10" ht="15">
      <c r="J17646" s="7"/>
    </row>
    <row r="17647" spans="10:10" ht="15">
      <c r="J17647" s="7"/>
    </row>
    <row r="17648" spans="10:10" ht="15">
      <c r="J17648" s="7"/>
    </row>
    <row r="17649" spans="10:10" ht="15">
      <c r="J17649" s="7"/>
    </row>
    <row r="17650" spans="10:10" ht="15">
      <c r="J17650" s="7"/>
    </row>
    <row r="17651" spans="10:10" ht="15">
      <c r="J17651" s="7"/>
    </row>
    <row r="17652" spans="10:10" ht="15">
      <c r="J17652" s="7"/>
    </row>
    <row r="17653" spans="10:10" ht="15">
      <c r="J17653" s="7"/>
    </row>
    <row r="17654" spans="10:10" ht="15">
      <c r="J17654" s="7"/>
    </row>
    <row r="17655" spans="10:10" ht="15">
      <c r="J17655" s="7"/>
    </row>
    <row r="17656" spans="10:10" ht="15">
      <c r="J17656" s="7"/>
    </row>
    <row r="17657" spans="10:10" ht="15">
      <c r="J17657" s="7"/>
    </row>
    <row r="17658" spans="10:10" ht="15">
      <c r="J17658" s="7"/>
    </row>
    <row r="17659" spans="10:10" ht="15">
      <c r="J17659" s="7"/>
    </row>
    <row r="17660" spans="10:10" ht="15">
      <c r="J17660" s="7"/>
    </row>
    <row r="17661" spans="10:10" ht="15">
      <c r="J17661" s="7"/>
    </row>
    <row r="17662" spans="10:10" ht="15">
      <c r="J17662" s="7"/>
    </row>
    <row r="17663" spans="10:10" ht="15">
      <c r="J17663" s="7"/>
    </row>
    <row r="17664" spans="10:10" ht="15">
      <c r="J17664" s="7"/>
    </row>
    <row r="17665" spans="10:10" ht="15">
      <c r="J17665" s="7"/>
    </row>
    <row r="17666" spans="10:10" ht="15">
      <c r="J17666" s="7"/>
    </row>
    <row r="17667" spans="10:10" ht="15">
      <c r="J17667" s="7"/>
    </row>
    <row r="17668" spans="10:10" ht="15">
      <c r="J17668" s="7"/>
    </row>
    <row r="17669" spans="10:10" ht="15">
      <c r="J17669" s="7"/>
    </row>
    <row r="17670" spans="10:10" ht="15">
      <c r="J17670" s="7"/>
    </row>
    <row r="17671" spans="10:10" ht="15">
      <c r="J17671" s="7"/>
    </row>
    <row r="17672" spans="10:10" ht="15">
      <c r="J17672" s="7"/>
    </row>
    <row r="17673" spans="10:10" ht="15">
      <c r="J17673" s="7"/>
    </row>
    <row r="17674" spans="10:10" ht="15">
      <c r="J17674" s="7"/>
    </row>
    <row r="17675" spans="10:10" ht="15">
      <c r="J17675" s="7"/>
    </row>
    <row r="17676" spans="10:10" ht="15">
      <c r="J17676" s="7"/>
    </row>
    <row r="17677" spans="10:10" ht="15">
      <c r="J17677" s="7"/>
    </row>
    <row r="17678" spans="10:10" ht="15">
      <c r="J17678" s="7"/>
    </row>
    <row r="17679" spans="10:10" ht="15">
      <c r="J17679" s="7"/>
    </row>
    <row r="17680" spans="10:10" ht="15">
      <c r="J17680" s="7"/>
    </row>
    <row r="17681" spans="10:10" ht="15">
      <c r="J17681" s="7"/>
    </row>
    <row r="17682" spans="10:10" ht="15">
      <c r="J17682" s="7"/>
    </row>
    <row r="17683" spans="10:10" ht="15">
      <c r="J17683" s="7"/>
    </row>
    <row r="17684" spans="10:10" ht="15">
      <c r="J17684" s="7"/>
    </row>
    <row r="17685" spans="10:10" ht="15">
      <c r="J17685" s="7"/>
    </row>
    <row r="17686" spans="10:10" ht="15">
      <c r="J17686" s="7"/>
    </row>
    <row r="17687" spans="10:10" ht="15">
      <c r="J17687" s="7"/>
    </row>
    <row r="17688" spans="10:10" ht="15">
      <c r="J17688" s="7"/>
    </row>
    <row r="17689" spans="10:10" ht="15">
      <c r="J17689" s="7"/>
    </row>
    <row r="17690" spans="10:10" ht="15">
      <c r="J17690" s="7"/>
    </row>
    <row r="17691" spans="10:10" ht="15">
      <c r="J17691" s="7"/>
    </row>
    <row r="17692" spans="10:10" ht="15">
      <c r="J17692" s="7"/>
    </row>
    <row r="17693" spans="10:10" ht="15">
      <c r="J17693" s="7"/>
    </row>
    <row r="17694" spans="10:10" ht="15">
      <c r="J17694" s="7"/>
    </row>
    <row r="17695" spans="10:10" ht="15">
      <c r="J17695" s="7"/>
    </row>
    <row r="17696" spans="10:10" ht="15">
      <c r="J17696" s="7"/>
    </row>
    <row r="17697" spans="10:10" ht="15">
      <c r="J17697" s="7"/>
    </row>
    <row r="17698" spans="10:10" ht="15">
      <c r="J17698" s="7"/>
    </row>
    <row r="17699" spans="10:10" ht="15">
      <c r="J17699" s="7"/>
    </row>
    <row r="17700" spans="10:10" ht="15">
      <c r="J17700" s="7"/>
    </row>
    <row r="17701" spans="10:10" ht="15">
      <c r="J17701" s="7"/>
    </row>
    <row r="17702" spans="10:10" ht="15">
      <c r="J17702" s="7"/>
    </row>
    <row r="17703" spans="10:10" ht="15">
      <c r="J17703" s="7"/>
    </row>
    <row r="17704" spans="10:10" ht="15">
      <c r="J17704" s="7"/>
    </row>
    <row r="17705" spans="10:10" ht="15">
      <c r="J17705" s="7"/>
    </row>
    <row r="17706" spans="10:10" ht="15">
      <c r="J17706" s="7"/>
    </row>
    <row r="17707" spans="10:10" ht="15">
      <c r="J17707" s="7"/>
    </row>
    <row r="17708" spans="10:10" ht="15">
      <c r="J17708" s="7"/>
    </row>
    <row r="17709" spans="10:10" ht="15">
      <c r="J17709" s="7"/>
    </row>
    <row r="17710" spans="10:10" ht="15">
      <c r="J17710" s="7"/>
    </row>
    <row r="17711" spans="10:10" ht="15">
      <c r="J17711" s="7"/>
    </row>
    <row r="17712" spans="10:10" ht="15">
      <c r="J17712" s="7"/>
    </row>
    <row r="17713" spans="10:10" ht="15">
      <c r="J17713" s="7"/>
    </row>
    <row r="17714" spans="10:10" ht="15">
      <c r="J17714" s="7"/>
    </row>
    <row r="17715" spans="10:10" ht="15">
      <c r="J17715" s="7"/>
    </row>
    <row r="17716" spans="10:10" ht="15">
      <c r="J17716" s="7"/>
    </row>
    <row r="17717" spans="10:10" ht="15">
      <c r="J17717" s="7"/>
    </row>
    <row r="17718" spans="10:10" ht="15">
      <c r="J17718" s="7"/>
    </row>
    <row r="17719" spans="10:10" ht="15">
      <c r="J17719" s="7"/>
    </row>
    <row r="17720" spans="10:10" ht="15">
      <c r="J17720" s="7"/>
    </row>
    <row r="17721" spans="10:10" ht="15">
      <c r="J17721" s="7"/>
    </row>
    <row r="17722" spans="10:10" ht="15">
      <c r="J17722" s="7"/>
    </row>
    <row r="17723" spans="10:10" ht="15">
      <c r="J17723" s="7"/>
    </row>
    <row r="17724" spans="10:10" ht="15">
      <c r="J17724" s="7"/>
    </row>
    <row r="17725" spans="10:10" ht="15">
      <c r="J17725" s="7"/>
    </row>
    <row r="17726" spans="10:10" ht="15">
      <c r="J17726" s="7"/>
    </row>
    <row r="17727" spans="10:10" ht="15">
      <c r="J17727" s="7"/>
    </row>
    <row r="17728" spans="10:10" ht="15">
      <c r="J17728" s="7"/>
    </row>
    <row r="17729" spans="10:10" ht="15">
      <c r="J17729" s="7"/>
    </row>
    <row r="17730" spans="10:10" ht="15">
      <c r="J17730" s="7"/>
    </row>
    <row r="17731" spans="10:10" ht="15">
      <c r="J17731" s="7"/>
    </row>
    <row r="17732" spans="10:10" ht="15">
      <c r="J17732" s="7"/>
    </row>
    <row r="17733" spans="10:10" ht="15">
      <c r="J17733" s="7"/>
    </row>
    <row r="17734" spans="10:10" ht="15">
      <c r="J17734" s="7"/>
    </row>
    <row r="17735" spans="10:10" ht="15">
      <c r="J17735" s="7"/>
    </row>
    <row r="17736" spans="10:10" ht="15">
      <c r="J17736" s="7"/>
    </row>
    <row r="17737" spans="10:10" ht="15">
      <c r="J17737" s="7"/>
    </row>
    <row r="17738" spans="10:10" ht="15">
      <c r="J17738" s="7"/>
    </row>
    <row r="17739" spans="10:10" ht="15">
      <c r="J17739" s="7"/>
    </row>
    <row r="17740" spans="10:10" ht="15">
      <c r="J17740" s="7"/>
    </row>
    <row r="17741" spans="10:10" ht="15">
      <c r="J17741" s="7"/>
    </row>
    <row r="17742" spans="10:10" ht="15">
      <c r="J17742" s="7"/>
    </row>
    <row r="17743" spans="10:10" ht="15">
      <c r="J17743" s="7"/>
    </row>
    <row r="17744" spans="10:10" ht="15">
      <c r="J17744" s="7"/>
    </row>
    <row r="17745" spans="10:10" ht="15">
      <c r="J17745" s="7"/>
    </row>
    <row r="17746" spans="10:10" ht="15">
      <c r="J17746" s="7"/>
    </row>
    <row r="17747" spans="10:10" ht="15">
      <c r="J17747" s="7"/>
    </row>
    <row r="17748" spans="10:10" ht="15">
      <c r="J17748" s="7"/>
    </row>
    <row r="17749" spans="10:10" ht="15">
      <c r="J17749" s="7"/>
    </row>
    <row r="17750" spans="10:10" ht="15">
      <c r="J17750" s="7"/>
    </row>
    <row r="17751" spans="10:10" ht="15">
      <c r="J17751" s="7"/>
    </row>
    <row r="17752" spans="10:10" ht="15">
      <c r="J17752" s="7"/>
    </row>
    <row r="17753" spans="10:10" ht="15">
      <c r="J17753" s="7"/>
    </row>
    <row r="17754" spans="10:10" ht="15">
      <c r="J17754" s="7"/>
    </row>
    <row r="17755" spans="10:10" ht="15">
      <c r="J17755" s="7"/>
    </row>
    <row r="17756" spans="10:10" ht="15">
      <c r="J17756" s="7"/>
    </row>
    <row r="17757" spans="10:10" ht="15">
      <c r="J17757" s="7"/>
    </row>
    <row r="17758" spans="10:10" ht="15">
      <c r="J17758" s="7"/>
    </row>
    <row r="17759" spans="10:10" ht="15">
      <c r="J17759" s="7"/>
    </row>
    <row r="17760" spans="10:10" ht="15">
      <c r="J17760" s="7"/>
    </row>
    <row r="17761" spans="10:10" ht="15">
      <c r="J17761" s="7"/>
    </row>
    <row r="17762" spans="10:10" ht="15">
      <c r="J17762" s="7"/>
    </row>
    <row r="17763" spans="10:10" ht="15">
      <c r="J17763" s="7"/>
    </row>
    <row r="17764" spans="10:10" ht="15">
      <c r="J17764" s="7"/>
    </row>
    <row r="17765" spans="10:10" ht="15">
      <c r="J17765" s="7"/>
    </row>
    <row r="17766" spans="10:10" ht="15">
      <c r="J17766" s="7"/>
    </row>
    <row r="17767" spans="10:10" ht="15">
      <c r="J17767" s="7"/>
    </row>
    <row r="17768" spans="10:10" ht="15">
      <c r="J17768" s="7"/>
    </row>
    <row r="17769" spans="10:10" ht="15">
      <c r="J17769" s="7"/>
    </row>
    <row r="17770" spans="10:10" ht="15">
      <c r="J17770" s="7"/>
    </row>
    <row r="17771" spans="10:10" ht="15">
      <c r="J17771" s="7"/>
    </row>
    <row r="17772" spans="10:10" ht="15">
      <c r="J17772" s="7"/>
    </row>
    <row r="17773" spans="10:10" ht="15">
      <c r="J17773" s="7"/>
    </row>
    <row r="17774" spans="10:10" ht="15">
      <c r="J17774" s="7"/>
    </row>
    <row r="17775" spans="10:10" ht="15">
      <c r="J17775" s="7"/>
    </row>
    <row r="17776" spans="10:10" ht="15">
      <c r="J17776" s="7"/>
    </row>
    <row r="17777" spans="10:10" ht="15">
      <c r="J17777" s="7"/>
    </row>
    <row r="17778" spans="10:10" ht="15">
      <c r="J17778" s="7"/>
    </row>
    <row r="17779" spans="10:10" ht="15">
      <c r="J17779" s="7"/>
    </row>
    <row r="17780" spans="10:10" ht="15">
      <c r="J17780" s="7"/>
    </row>
    <row r="17781" spans="10:10" ht="15">
      <c r="J17781" s="7"/>
    </row>
    <row r="17782" spans="10:10" ht="15">
      <c r="J17782" s="7"/>
    </row>
    <row r="17783" spans="10:10" ht="15">
      <c r="J17783" s="7"/>
    </row>
    <row r="17784" spans="10:10" ht="15">
      <c r="J17784" s="7"/>
    </row>
    <row r="17785" spans="10:10" ht="15">
      <c r="J17785" s="7"/>
    </row>
    <row r="17786" spans="10:10" ht="15">
      <c r="J17786" s="7"/>
    </row>
    <row r="17787" spans="10:10" ht="15">
      <c r="J17787" s="7"/>
    </row>
    <row r="17788" spans="10:10" ht="15">
      <c r="J17788" s="7"/>
    </row>
    <row r="17789" spans="10:10" ht="15">
      <c r="J17789" s="7"/>
    </row>
    <row r="17790" spans="10:10" ht="15">
      <c r="J17790" s="7"/>
    </row>
    <row r="17791" spans="10:10" ht="15">
      <c r="J17791" s="7"/>
    </row>
    <row r="17792" spans="10:10" ht="15">
      <c r="J17792" s="7"/>
    </row>
    <row r="17793" spans="10:10" ht="15">
      <c r="J17793" s="7"/>
    </row>
    <row r="17794" spans="10:10" ht="15">
      <c r="J17794" s="7"/>
    </row>
    <row r="17795" spans="10:10" ht="15">
      <c r="J17795" s="7"/>
    </row>
    <row r="17796" spans="10:10" ht="15">
      <c r="J17796" s="7"/>
    </row>
    <row r="17797" spans="10:10" ht="15">
      <c r="J17797" s="7"/>
    </row>
    <row r="17798" spans="10:10" ht="15">
      <c r="J17798" s="7"/>
    </row>
    <row r="17799" spans="10:10" ht="15">
      <c r="J17799" s="7"/>
    </row>
    <row r="17800" spans="10:10" ht="15">
      <c r="J17800" s="7"/>
    </row>
    <row r="17801" spans="10:10" ht="15">
      <c r="J17801" s="7"/>
    </row>
    <row r="17802" spans="10:10" ht="15">
      <c r="J17802" s="7"/>
    </row>
    <row r="17803" spans="10:10" ht="15">
      <c r="J17803" s="7"/>
    </row>
    <row r="17804" spans="10:10" ht="15">
      <c r="J17804" s="7"/>
    </row>
    <row r="17805" spans="10:10" ht="15">
      <c r="J17805" s="7"/>
    </row>
    <row r="17806" spans="10:10" ht="15">
      <c r="J17806" s="7"/>
    </row>
    <row r="17807" spans="10:10" ht="15">
      <c r="J17807" s="7"/>
    </row>
    <row r="17808" spans="10:10" ht="15">
      <c r="J17808" s="7"/>
    </row>
    <row r="17809" spans="10:10" ht="15">
      <c r="J17809" s="7"/>
    </row>
    <row r="17810" spans="10:10" ht="15">
      <c r="J17810" s="7"/>
    </row>
    <row r="17811" spans="10:10" ht="15">
      <c r="J17811" s="7"/>
    </row>
    <row r="17812" spans="10:10" ht="15">
      <c r="J17812" s="7"/>
    </row>
    <row r="17813" spans="10:10" ht="15">
      <c r="J17813" s="7"/>
    </row>
    <row r="17814" spans="10:10" ht="15">
      <c r="J17814" s="7"/>
    </row>
    <row r="17815" spans="10:10" ht="15">
      <c r="J17815" s="7"/>
    </row>
    <row r="17816" spans="10:10" ht="15">
      <c r="J17816" s="7"/>
    </row>
    <row r="17817" spans="10:10" ht="15">
      <c r="J17817" s="7"/>
    </row>
    <row r="17818" spans="10:10" ht="15">
      <c r="J17818" s="7"/>
    </row>
    <row r="17819" spans="10:10" ht="15">
      <c r="J17819" s="7"/>
    </row>
    <row r="17820" spans="10:10" ht="15">
      <c r="J17820" s="7"/>
    </row>
    <row r="17821" spans="10:10" ht="15">
      <c r="J17821" s="7"/>
    </row>
    <row r="17822" spans="10:10" ht="15">
      <c r="J17822" s="7"/>
    </row>
    <row r="17823" spans="10:10" ht="15">
      <c r="J17823" s="7"/>
    </row>
    <row r="17824" spans="10:10" ht="15">
      <c r="J17824" s="7"/>
    </row>
    <row r="17825" spans="10:10" ht="15">
      <c r="J17825" s="7"/>
    </row>
    <row r="17826" spans="10:10" ht="15">
      <c r="J17826" s="7"/>
    </row>
    <row r="17827" spans="10:10" ht="15">
      <c r="J17827" s="7"/>
    </row>
    <row r="17828" spans="10:10" ht="15">
      <c r="J17828" s="7"/>
    </row>
    <row r="17829" spans="10:10" ht="15">
      <c r="J17829" s="7"/>
    </row>
    <row r="17830" spans="10:10" ht="15">
      <c r="J17830" s="7"/>
    </row>
    <row r="17831" spans="10:10" ht="15">
      <c r="J17831" s="7"/>
    </row>
    <row r="17832" spans="10:10" ht="15">
      <c r="J17832" s="7"/>
    </row>
    <row r="17833" spans="10:10" ht="15">
      <c r="J17833" s="7"/>
    </row>
    <row r="17834" spans="10:10" ht="15">
      <c r="J17834" s="7"/>
    </row>
    <row r="17835" spans="10:10" ht="15">
      <c r="J17835" s="7"/>
    </row>
    <row r="17836" spans="10:10" ht="15">
      <c r="J17836" s="7"/>
    </row>
    <row r="17837" spans="10:10" ht="15">
      <c r="J17837" s="7"/>
    </row>
    <row r="17838" spans="10:10" ht="15">
      <c r="J17838" s="7"/>
    </row>
    <row r="17839" spans="10:10" ht="15">
      <c r="J17839" s="7"/>
    </row>
    <row r="17840" spans="10:10" ht="15">
      <c r="J17840" s="7"/>
    </row>
    <row r="17841" spans="10:10" ht="15">
      <c r="J17841" s="7"/>
    </row>
    <row r="17842" spans="10:10" ht="15">
      <c r="J17842" s="7"/>
    </row>
    <row r="17843" spans="10:10" ht="15">
      <c r="J17843" s="7"/>
    </row>
    <row r="17844" spans="10:10" ht="15">
      <c r="J17844" s="7"/>
    </row>
    <row r="17845" spans="10:10" ht="15">
      <c r="J17845" s="7"/>
    </row>
    <row r="17846" spans="10:10" ht="15">
      <c r="J17846" s="7"/>
    </row>
    <row r="17847" spans="10:10" ht="15">
      <c r="J17847" s="7"/>
    </row>
    <row r="17848" spans="10:10" ht="15">
      <c r="J17848" s="7"/>
    </row>
    <row r="17849" spans="10:10" ht="15">
      <c r="J17849" s="7"/>
    </row>
    <row r="17850" spans="10:10" ht="15">
      <c r="J17850" s="7"/>
    </row>
    <row r="17851" spans="10:10" ht="15">
      <c r="J17851" s="7"/>
    </row>
    <row r="17852" spans="10:10" ht="15">
      <c r="J17852" s="7"/>
    </row>
    <row r="17853" spans="10:10" ht="15">
      <c r="J17853" s="7"/>
    </row>
    <row r="17854" spans="10:10" ht="15">
      <c r="J17854" s="7"/>
    </row>
    <row r="17855" spans="10:10" ht="15">
      <c r="J17855" s="7"/>
    </row>
    <row r="17856" spans="10:10" ht="15">
      <c r="J17856" s="7"/>
    </row>
    <row r="17857" spans="10:10" ht="15">
      <c r="J17857" s="7"/>
    </row>
    <row r="17858" spans="10:10" ht="15">
      <c r="J17858" s="7"/>
    </row>
    <row r="17859" spans="10:10" ht="15">
      <c r="J17859" s="7"/>
    </row>
    <row r="17860" spans="10:10" ht="15">
      <c r="J17860" s="7"/>
    </row>
    <row r="17861" spans="10:10" ht="15">
      <c r="J17861" s="7"/>
    </row>
    <row r="17862" spans="10:10" ht="15">
      <c r="J17862" s="7"/>
    </row>
    <row r="17863" spans="10:10" ht="15">
      <c r="J17863" s="7"/>
    </row>
    <row r="17864" spans="10:10" ht="15">
      <c r="J17864" s="7"/>
    </row>
    <row r="17865" spans="10:10" ht="15">
      <c r="J17865" s="7"/>
    </row>
    <row r="17866" spans="10:10" ht="15">
      <c r="J17866" s="7"/>
    </row>
    <row r="17867" spans="10:10" ht="15">
      <c r="J17867" s="7"/>
    </row>
    <row r="17868" spans="10:10" ht="15">
      <c r="J17868" s="7"/>
    </row>
    <row r="17869" spans="10:10" ht="15">
      <c r="J17869" s="7"/>
    </row>
    <row r="17870" spans="10:10" ht="15">
      <c r="J17870" s="7"/>
    </row>
    <row r="17871" spans="10:10" ht="15">
      <c r="J17871" s="7"/>
    </row>
    <row r="17872" spans="10:10" ht="15">
      <c r="J17872" s="7"/>
    </row>
    <row r="17873" spans="10:10" ht="15">
      <c r="J17873" s="7"/>
    </row>
    <row r="17874" spans="10:10" ht="15">
      <c r="J17874" s="7"/>
    </row>
    <row r="17875" spans="10:10" ht="15">
      <c r="J17875" s="7"/>
    </row>
    <row r="17876" spans="10:10" ht="15">
      <c r="J17876" s="7"/>
    </row>
    <row r="17877" spans="10:10" ht="15">
      <c r="J17877" s="7"/>
    </row>
    <row r="17878" spans="10:10" ht="15">
      <c r="J17878" s="7"/>
    </row>
    <row r="17879" spans="10:10" ht="15">
      <c r="J17879" s="7"/>
    </row>
    <row r="17880" spans="10:10" ht="15">
      <c r="J17880" s="7"/>
    </row>
    <row r="17881" spans="10:10" ht="15">
      <c r="J17881" s="7"/>
    </row>
    <row r="17882" spans="10:10" ht="15">
      <c r="J17882" s="7"/>
    </row>
    <row r="17883" spans="10:10" ht="15">
      <c r="J17883" s="7"/>
    </row>
    <row r="17884" spans="10:10" ht="15">
      <c r="J17884" s="7"/>
    </row>
    <row r="17885" spans="10:10" ht="15">
      <c r="J17885" s="7"/>
    </row>
    <row r="17886" spans="10:10" ht="15">
      <c r="J17886" s="7"/>
    </row>
    <row r="17887" spans="10:10" ht="15">
      <c r="J17887" s="7"/>
    </row>
    <row r="17888" spans="10:10" ht="15">
      <c r="J17888" s="7"/>
    </row>
    <row r="17889" spans="10:10" ht="15">
      <c r="J17889" s="7"/>
    </row>
    <row r="17890" spans="10:10" ht="15">
      <c r="J17890" s="7"/>
    </row>
    <row r="17891" spans="10:10" ht="15">
      <c r="J17891" s="7"/>
    </row>
    <row r="17892" spans="10:10" ht="15">
      <c r="J17892" s="7"/>
    </row>
    <row r="17893" spans="10:10" ht="15">
      <c r="J17893" s="7"/>
    </row>
    <row r="17894" spans="10:10" ht="15">
      <c r="J17894" s="7"/>
    </row>
    <row r="17895" spans="10:10" ht="15">
      <c r="J17895" s="7"/>
    </row>
    <row r="17896" spans="10:10" ht="15">
      <c r="J17896" s="7"/>
    </row>
    <row r="17897" spans="10:10" ht="15">
      <c r="J17897" s="7"/>
    </row>
    <row r="17898" spans="10:10" ht="15">
      <c r="J17898" s="7"/>
    </row>
    <row r="17899" spans="10:10" ht="15">
      <c r="J17899" s="7"/>
    </row>
    <row r="17900" spans="10:10" ht="15">
      <c r="J17900" s="7"/>
    </row>
    <row r="17901" spans="10:10" ht="15">
      <c r="J17901" s="7"/>
    </row>
    <row r="17902" spans="10:10" ht="15">
      <c r="J17902" s="7"/>
    </row>
    <row r="17903" spans="10:10" ht="15">
      <c r="J17903" s="7"/>
    </row>
    <row r="17904" spans="10:10" ht="15">
      <c r="J17904" s="7"/>
    </row>
    <row r="17905" spans="10:10" ht="15">
      <c r="J17905" s="7"/>
    </row>
    <row r="17906" spans="10:10" ht="15">
      <c r="J17906" s="7"/>
    </row>
    <row r="17907" spans="10:10" ht="15">
      <c r="J17907" s="7"/>
    </row>
    <row r="17908" spans="10:10" ht="15">
      <c r="J17908" s="7"/>
    </row>
    <row r="17909" spans="10:10" ht="15">
      <c r="J17909" s="7"/>
    </row>
    <row r="17910" spans="10:10" ht="15">
      <c r="J17910" s="7"/>
    </row>
    <row r="17911" spans="10:10" ht="15">
      <c r="J17911" s="7"/>
    </row>
    <row r="17912" spans="10:10" ht="15">
      <c r="J17912" s="7"/>
    </row>
    <row r="17913" spans="10:10" ht="15">
      <c r="J17913" s="7"/>
    </row>
    <row r="17914" spans="10:10" ht="15">
      <c r="J17914" s="7"/>
    </row>
    <row r="17915" spans="10:10" ht="15">
      <c r="J17915" s="7"/>
    </row>
    <row r="17916" spans="10:10" ht="15">
      <c r="J17916" s="7"/>
    </row>
    <row r="17917" spans="10:10" ht="15">
      <c r="J17917" s="7"/>
    </row>
    <row r="17918" spans="10:10" ht="15">
      <c r="J17918" s="7"/>
    </row>
    <row r="17919" spans="10:10" ht="15">
      <c r="J17919" s="7"/>
    </row>
    <row r="17920" spans="10:10" ht="15">
      <c r="J17920" s="7"/>
    </row>
    <row r="17921" spans="10:10" ht="15">
      <c r="J17921" s="7"/>
    </row>
    <row r="17922" spans="10:10" ht="15">
      <c r="J17922" s="7"/>
    </row>
    <row r="17923" spans="10:10" ht="15">
      <c r="J17923" s="7"/>
    </row>
    <row r="17924" spans="10:10" ht="15">
      <c r="J17924" s="7"/>
    </row>
    <row r="17925" spans="10:10" ht="15">
      <c r="J17925" s="7"/>
    </row>
    <row r="17926" spans="10:10" ht="15">
      <c r="J17926" s="7"/>
    </row>
    <row r="17927" spans="10:10" ht="15">
      <c r="J17927" s="7"/>
    </row>
    <row r="17928" spans="10:10" ht="15">
      <c r="J17928" s="7"/>
    </row>
    <row r="17929" spans="10:10" ht="15">
      <c r="J17929" s="7"/>
    </row>
    <row r="17930" spans="10:10" ht="15">
      <c r="J17930" s="7"/>
    </row>
    <row r="17931" spans="10:10" ht="15">
      <c r="J17931" s="7"/>
    </row>
    <row r="17932" spans="10:10" ht="15">
      <c r="J17932" s="7"/>
    </row>
    <row r="17933" spans="10:10" ht="15">
      <c r="J17933" s="7"/>
    </row>
    <row r="17934" spans="10:10" ht="15">
      <c r="J17934" s="7"/>
    </row>
    <row r="17935" spans="10:10" ht="15">
      <c r="J17935" s="7"/>
    </row>
    <row r="17936" spans="10:10" ht="15">
      <c r="J17936" s="7"/>
    </row>
    <row r="17937" spans="10:10" ht="15">
      <c r="J17937" s="7"/>
    </row>
    <row r="17938" spans="10:10" ht="15">
      <c r="J17938" s="7"/>
    </row>
    <row r="17939" spans="10:10" ht="15">
      <c r="J17939" s="7"/>
    </row>
    <row r="17940" spans="10:10" ht="15">
      <c r="J17940" s="7"/>
    </row>
    <row r="17941" spans="10:10" ht="15">
      <c r="J17941" s="7"/>
    </row>
    <row r="17942" spans="10:10" ht="15">
      <c r="J17942" s="7"/>
    </row>
    <row r="17943" spans="10:10" ht="15">
      <c r="J17943" s="7"/>
    </row>
    <row r="17944" spans="10:10" ht="15">
      <c r="J17944" s="7"/>
    </row>
    <row r="17945" spans="10:10" ht="15">
      <c r="J17945" s="7"/>
    </row>
    <row r="17946" spans="10:10" ht="15">
      <c r="J17946" s="7"/>
    </row>
    <row r="17947" spans="10:10" ht="15">
      <c r="J17947" s="7"/>
    </row>
    <row r="17948" spans="10:10" ht="15">
      <c r="J17948" s="7"/>
    </row>
    <row r="17949" spans="10:10" ht="15">
      <c r="J17949" s="7"/>
    </row>
    <row r="17950" spans="10:10" ht="15">
      <c r="J17950" s="7"/>
    </row>
    <row r="17951" spans="10:10" ht="15">
      <c r="J17951" s="7"/>
    </row>
    <row r="17952" spans="10:10" ht="15">
      <c r="J17952" s="7"/>
    </row>
    <row r="17953" spans="10:10" ht="15">
      <c r="J17953" s="7"/>
    </row>
    <row r="17954" spans="10:10" ht="15">
      <c r="J17954" s="7"/>
    </row>
    <row r="17955" spans="10:10" ht="15">
      <c r="J17955" s="7"/>
    </row>
    <row r="17956" spans="10:10" ht="15">
      <c r="J17956" s="7"/>
    </row>
    <row r="17957" spans="10:10" ht="15">
      <c r="J17957" s="7"/>
    </row>
    <row r="17958" spans="10:10" ht="15">
      <c r="J17958" s="7"/>
    </row>
    <row r="17959" spans="10:10" ht="15">
      <c r="J17959" s="7"/>
    </row>
    <row r="17960" spans="10:10" ht="15">
      <c r="J17960" s="7"/>
    </row>
    <row r="17961" spans="10:10" ht="15">
      <c r="J17961" s="7"/>
    </row>
    <row r="17962" spans="10:10" ht="15">
      <c r="J17962" s="7"/>
    </row>
    <row r="17963" spans="10:10" ht="15">
      <c r="J17963" s="7"/>
    </row>
    <row r="17964" spans="10:10" ht="15">
      <c r="J17964" s="7"/>
    </row>
    <row r="17965" spans="10:10" ht="15">
      <c r="J17965" s="7"/>
    </row>
    <row r="17966" spans="10:10" ht="15">
      <c r="J17966" s="7"/>
    </row>
    <row r="17967" spans="10:10" ht="15">
      <c r="J17967" s="7"/>
    </row>
    <row r="17968" spans="10:10" ht="15">
      <c r="J17968" s="7"/>
    </row>
    <row r="17969" spans="10:10" ht="15">
      <c r="J17969" s="7"/>
    </row>
    <row r="17970" spans="10:10" ht="15">
      <c r="J17970" s="7"/>
    </row>
    <row r="17971" spans="10:10" ht="15">
      <c r="J17971" s="7"/>
    </row>
    <row r="17972" spans="10:10" ht="15">
      <c r="J17972" s="7"/>
    </row>
    <row r="17973" spans="10:10" ht="15">
      <c r="J17973" s="7"/>
    </row>
    <row r="17974" spans="10:10" ht="15">
      <c r="J17974" s="7"/>
    </row>
    <row r="17975" spans="10:10" ht="15">
      <c r="J17975" s="7"/>
    </row>
    <row r="17976" spans="10:10" ht="15">
      <c r="J17976" s="7"/>
    </row>
    <row r="17977" spans="10:10" ht="15">
      <c r="J17977" s="7"/>
    </row>
    <row r="17978" spans="10:10" ht="15">
      <c r="J17978" s="7"/>
    </row>
    <row r="17979" spans="10:10" ht="15">
      <c r="J17979" s="7"/>
    </row>
    <row r="17980" spans="10:10" ht="15">
      <c r="J17980" s="7"/>
    </row>
    <row r="17981" spans="10:10" ht="15">
      <c r="J17981" s="7"/>
    </row>
    <row r="17982" spans="10:10" ht="15">
      <c r="J17982" s="7"/>
    </row>
    <row r="17983" spans="10:10" ht="15">
      <c r="J17983" s="7"/>
    </row>
    <row r="17984" spans="10:10" ht="15">
      <c r="J17984" s="7"/>
    </row>
    <row r="17985" spans="10:10" ht="15">
      <c r="J17985" s="7"/>
    </row>
    <row r="17986" spans="10:10" ht="15">
      <c r="J17986" s="7"/>
    </row>
    <row r="17987" spans="10:10" ht="15">
      <c r="J17987" s="7"/>
    </row>
    <row r="17988" spans="10:10" ht="15">
      <c r="J17988" s="7"/>
    </row>
    <row r="17989" spans="10:10" ht="15">
      <c r="J17989" s="7"/>
    </row>
    <row r="17990" spans="10:10" ht="15">
      <c r="J17990" s="7"/>
    </row>
    <row r="17991" spans="10:10" ht="15">
      <c r="J17991" s="7"/>
    </row>
    <row r="17992" spans="10:10" ht="15">
      <c r="J17992" s="7"/>
    </row>
    <row r="17993" spans="10:10" ht="15">
      <c r="J17993" s="7"/>
    </row>
    <row r="17994" spans="10:10" ht="15">
      <c r="J17994" s="7"/>
    </row>
    <row r="17995" spans="10:10" ht="15">
      <c r="J17995" s="7"/>
    </row>
    <row r="17996" spans="10:10" ht="15">
      <c r="J17996" s="7"/>
    </row>
    <row r="17997" spans="10:10" ht="15">
      <c r="J17997" s="7"/>
    </row>
    <row r="17998" spans="10:10" ht="15">
      <c r="J17998" s="7"/>
    </row>
    <row r="17999" spans="10:10" ht="15">
      <c r="J17999" s="7"/>
    </row>
    <row r="18000" spans="10:10" ht="15">
      <c r="J18000" s="7"/>
    </row>
    <row r="18001" spans="10:10" ht="15">
      <c r="J18001" s="7"/>
    </row>
    <row r="18002" spans="10:10" ht="15">
      <c r="J18002" s="7"/>
    </row>
    <row r="18003" spans="10:10" ht="15">
      <c r="J18003" s="7"/>
    </row>
    <row r="18004" spans="10:10" ht="15">
      <c r="J18004" s="7"/>
    </row>
    <row r="18005" spans="10:10" ht="15">
      <c r="J18005" s="7"/>
    </row>
    <row r="18006" spans="10:10" ht="15">
      <c r="J18006" s="7"/>
    </row>
    <row r="18007" spans="10:10" ht="15">
      <c r="J18007" s="7"/>
    </row>
    <row r="18008" spans="10:10" ht="15">
      <c r="J18008" s="7"/>
    </row>
    <row r="18009" spans="10:10" ht="15">
      <c r="J18009" s="7"/>
    </row>
    <row r="18010" spans="10:10" ht="15">
      <c r="J18010" s="7"/>
    </row>
    <row r="18011" spans="10:10" ht="15">
      <c r="J18011" s="7"/>
    </row>
    <row r="18012" spans="10:10" ht="15">
      <c r="J18012" s="7"/>
    </row>
    <row r="18013" spans="10:10" ht="15">
      <c r="J18013" s="7"/>
    </row>
    <row r="18014" spans="10:10" ht="15">
      <c r="J18014" s="7"/>
    </row>
    <row r="18015" spans="10:10" ht="15">
      <c r="J18015" s="7"/>
    </row>
    <row r="18016" spans="10:10" ht="15">
      <c r="J18016" s="7"/>
    </row>
    <row r="18017" spans="10:10" ht="15">
      <c r="J18017" s="7"/>
    </row>
    <row r="18018" spans="10:10" ht="15">
      <c r="J18018" s="7"/>
    </row>
    <row r="18019" spans="10:10" ht="15">
      <c r="J18019" s="7"/>
    </row>
    <row r="18020" spans="10:10" ht="15">
      <c r="J18020" s="7"/>
    </row>
    <row r="18021" spans="10:10" ht="15">
      <c r="J18021" s="7"/>
    </row>
    <row r="18022" spans="10:10" ht="15">
      <c r="J18022" s="7"/>
    </row>
    <row r="18023" spans="10:10" ht="15">
      <c r="J18023" s="7"/>
    </row>
    <row r="18024" spans="10:10" ht="15">
      <c r="J18024" s="7"/>
    </row>
    <row r="18025" spans="10:10" ht="15">
      <c r="J18025" s="7"/>
    </row>
    <row r="18026" spans="10:10" ht="15">
      <c r="J18026" s="7"/>
    </row>
    <row r="18027" spans="10:10" ht="15">
      <c r="J18027" s="7"/>
    </row>
    <row r="18028" spans="10:10" ht="15">
      <c r="J18028" s="7"/>
    </row>
    <row r="18029" spans="10:10" ht="15">
      <c r="J18029" s="7"/>
    </row>
    <row r="18030" spans="10:10" ht="15">
      <c r="J18030" s="7"/>
    </row>
    <row r="18031" spans="10:10" ht="15">
      <c r="J18031" s="7"/>
    </row>
    <row r="18032" spans="10:10" ht="15">
      <c r="J18032" s="7"/>
    </row>
    <row r="18033" spans="10:10" ht="15">
      <c r="J18033" s="7"/>
    </row>
    <row r="18034" spans="10:10" ht="15">
      <c r="J18034" s="7"/>
    </row>
    <row r="18035" spans="10:10" ht="15">
      <c r="J18035" s="7"/>
    </row>
    <row r="18036" spans="10:10" ht="15">
      <c r="J18036" s="7"/>
    </row>
    <row r="18037" spans="10:10" ht="15">
      <c r="J18037" s="7"/>
    </row>
    <row r="18038" spans="10:10" ht="15">
      <c r="J18038" s="7"/>
    </row>
    <row r="18039" spans="10:10" ht="15">
      <c r="J18039" s="7"/>
    </row>
    <row r="18040" spans="10:10" ht="15">
      <c r="J18040" s="7"/>
    </row>
    <row r="18041" spans="10:10" ht="15">
      <c r="J18041" s="7"/>
    </row>
    <row r="18042" spans="10:10" ht="15">
      <c r="J18042" s="7"/>
    </row>
    <row r="18043" spans="10:10" ht="15">
      <c r="J18043" s="7"/>
    </row>
    <row r="18044" spans="10:10" ht="15">
      <c r="J18044" s="7"/>
    </row>
    <row r="18045" spans="10:10" ht="15">
      <c r="J18045" s="7"/>
    </row>
    <row r="18046" spans="10:10" ht="15">
      <c r="J18046" s="7"/>
    </row>
    <row r="18047" spans="10:10" ht="15">
      <c r="J18047" s="7"/>
    </row>
    <row r="18048" spans="10:10" ht="15">
      <c r="J18048" s="7"/>
    </row>
    <row r="18049" spans="10:10" ht="15">
      <c r="J18049" s="7"/>
    </row>
    <row r="18050" spans="10:10" ht="15">
      <c r="J18050" s="7"/>
    </row>
    <row r="18051" spans="10:10" ht="15">
      <c r="J18051" s="7"/>
    </row>
    <row r="18052" spans="10:10" ht="15">
      <c r="J18052" s="7"/>
    </row>
    <row r="18053" spans="10:10" ht="15">
      <c r="J18053" s="7"/>
    </row>
    <row r="18054" spans="10:10" ht="15">
      <c r="J18054" s="7"/>
    </row>
    <row r="18055" spans="10:10" ht="15">
      <c r="J18055" s="7"/>
    </row>
    <row r="18056" spans="10:10" ht="15">
      <c r="J18056" s="7"/>
    </row>
    <row r="18057" spans="10:10" ht="15">
      <c r="J18057" s="7"/>
    </row>
    <row r="18058" spans="10:10" ht="15">
      <c r="J18058" s="7"/>
    </row>
    <row r="18059" spans="10:10" ht="15">
      <c r="J18059" s="7"/>
    </row>
    <row r="18060" spans="10:10" ht="15">
      <c r="J18060" s="7"/>
    </row>
    <row r="18061" spans="10:10" ht="15">
      <c r="J18061" s="7"/>
    </row>
    <row r="18062" spans="10:10" ht="15">
      <c r="J18062" s="7"/>
    </row>
    <row r="18063" spans="10:10" ht="15">
      <c r="J18063" s="7"/>
    </row>
    <row r="18064" spans="10:10" ht="15">
      <c r="J18064" s="7"/>
    </row>
    <row r="18065" spans="10:10" ht="15">
      <c r="J18065" s="7"/>
    </row>
    <row r="18066" spans="10:10" ht="15">
      <c r="J18066" s="7"/>
    </row>
    <row r="18067" spans="10:10" ht="15">
      <c r="J18067" s="7"/>
    </row>
    <row r="18068" spans="10:10" ht="15">
      <c r="J18068" s="7"/>
    </row>
    <row r="18069" spans="10:10" ht="15">
      <c r="J18069" s="7"/>
    </row>
    <row r="18070" spans="10:10" ht="15">
      <c r="J18070" s="7"/>
    </row>
    <row r="18071" spans="10:10" ht="15">
      <c r="J18071" s="7"/>
    </row>
    <row r="18072" spans="10:10" ht="15">
      <c r="J18072" s="7"/>
    </row>
    <row r="18073" spans="10:10" ht="15">
      <c r="J18073" s="7"/>
    </row>
    <row r="18074" spans="10:10" ht="15">
      <c r="J18074" s="7"/>
    </row>
    <row r="18075" spans="10:10" ht="15">
      <c r="J18075" s="7"/>
    </row>
    <row r="18076" spans="10:10" ht="15">
      <c r="J18076" s="7"/>
    </row>
    <row r="18077" spans="10:10" ht="15">
      <c r="J18077" s="7"/>
    </row>
    <row r="18078" spans="10:10" ht="15">
      <c r="J18078" s="7"/>
    </row>
    <row r="18079" spans="10:10" ht="15">
      <c r="J18079" s="7"/>
    </row>
    <row r="18080" spans="10:10" ht="15">
      <c r="J18080" s="7"/>
    </row>
    <row r="18081" spans="10:10" ht="15">
      <c r="J18081" s="7"/>
    </row>
    <row r="18082" spans="10:10" ht="15">
      <c r="J18082" s="7"/>
    </row>
    <row r="18083" spans="10:10" ht="15">
      <c r="J18083" s="7"/>
    </row>
    <row r="18084" spans="10:10" ht="15">
      <c r="J18084" s="7"/>
    </row>
    <row r="18085" spans="10:10" ht="15">
      <c r="J18085" s="7"/>
    </row>
    <row r="18086" spans="10:10" ht="15">
      <c r="J18086" s="7"/>
    </row>
    <row r="18087" spans="10:10" ht="15">
      <c r="J18087" s="7"/>
    </row>
    <row r="18088" spans="10:10" ht="15">
      <c r="J18088" s="7"/>
    </row>
    <row r="18089" spans="10:10" ht="15">
      <c r="J18089" s="7"/>
    </row>
    <row r="18090" spans="10:10" ht="15">
      <c r="J18090" s="7"/>
    </row>
    <row r="18091" spans="10:10" ht="15">
      <c r="J18091" s="7"/>
    </row>
    <row r="18092" spans="10:10" ht="15">
      <c r="J18092" s="7"/>
    </row>
    <row r="18093" spans="10:10" ht="15">
      <c r="J18093" s="7"/>
    </row>
    <row r="18094" spans="10:10" ht="15">
      <c r="J18094" s="7"/>
    </row>
    <row r="18095" spans="10:10" ht="15">
      <c r="J18095" s="7"/>
    </row>
    <row r="18096" spans="10:10" ht="15">
      <c r="J18096" s="7"/>
    </row>
    <row r="18097" spans="10:10" ht="15">
      <c r="J18097" s="7"/>
    </row>
    <row r="18098" spans="10:10" ht="15">
      <c r="J18098" s="7"/>
    </row>
    <row r="18099" spans="10:10" ht="15">
      <c r="J18099" s="7"/>
    </row>
    <row r="18100" spans="10:10" ht="15">
      <c r="J18100" s="7"/>
    </row>
    <row r="18101" spans="10:10" ht="15">
      <c r="J18101" s="7"/>
    </row>
    <row r="18102" spans="10:10" ht="15">
      <c r="J18102" s="7"/>
    </row>
    <row r="18103" spans="10:10" ht="15">
      <c r="J18103" s="7"/>
    </row>
    <row r="18104" spans="10:10" ht="15">
      <c r="J18104" s="7"/>
    </row>
    <row r="18105" spans="10:10" ht="15">
      <c r="J18105" s="7"/>
    </row>
    <row r="18106" spans="10:10" ht="15">
      <c r="J18106" s="7"/>
    </row>
    <row r="18107" spans="10:10" ht="15">
      <c r="J18107" s="7"/>
    </row>
    <row r="18108" spans="10:10" ht="15">
      <c r="J18108" s="7"/>
    </row>
    <row r="18109" spans="10:10" ht="15">
      <c r="J18109" s="7"/>
    </row>
    <row r="18110" spans="10:10" ht="15">
      <c r="J18110" s="7"/>
    </row>
    <row r="18111" spans="10:10" ht="15">
      <c r="J18111" s="7"/>
    </row>
    <row r="18112" spans="10:10" ht="15">
      <c r="J18112" s="7"/>
    </row>
    <row r="18113" spans="10:10" ht="15">
      <c r="J18113" s="7"/>
    </row>
    <row r="18114" spans="10:10" ht="15">
      <c r="J18114" s="7"/>
    </row>
    <row r="18115" spans="10:10" ht="15">
      <c r="J18115" s="7"/>
    </row>
    <row r="18116" spans="10:10" ht="15">
      <c r="J18116" s="7"/>
    </row>
    <row r="18117" spans="10:10" ht="15">
      <c r="J18117" s="7"/>
    </row>
    <row r="18118" spans="10:10" ht="15">
      <c r="J18118" s="7"/>
    </row>
    <row r="18119" spans="10:10" ht="15">
      <c r="J18119" s="7"/>
    </row>
    <row r="18120" spans="10:10" ht="15">
      <c r="J18120" s="7"/>
    </row>
    <row r="18121" spans="10:10" ht="15">
      <c r="J18121" s="7"/>
    </row>
    <row r="18122" spans="10:10" ht="15">
      <c r="J18122" s="7"/>
    </row>
    <row r="18123" spans="10:10" ht="15">
      <c r="J18123" s="7"/>
    </row>
    <row r="18124" spans="10:10" ht="15">
      <c r="J18124" s="7"/>
    </row>
    <row r="18125" spans="10:10" ht="15">
      <c r="J18125" s="7"/>
    </row>
    <row r="18126" spans="10:10" ht="15">
      <c r="J18126" s="7"/>
    </row>
    <row r="18127" spans="10:10" ht="15">
      <c r="J18127" s="7"/>
    </row>
    <row r="18128" spans="10:10" ht="15">
      <c r="J18128" s="7"/>
    </row>
    <row r="18129" spans="10:10" ht="15">
      <c r="J18129" s="7"/>
    </row>
    <row r="18130" spans="10:10" ht="15">
      <c r="J18130" s="7"/>
    </row>
    <row r="18131" spans="10:10" ht="15">
      <c r="J18131" s="7"/>
    </row>
    <row r="18132" spans="10:10" ht="15">
      <c r="J18132" s="7"/>
    </row>
    <row r="18133" spans="10:10" ht="15">
      <c r="J18133" s="7"/>
    </row>
    <row r="18134" spans="10:10" ht="15">
      <c r="J18134" s="7"/>
    </row>
    <row r="18135" spans="10:10" ht="15">
      <c r="J18135" s="7"/>
    </row>
    <row r="18136" spans="10:10" ht="15">
      <c r="J18136" s="7"/>
    </row>
    <row r="18137" spans="10:10" ht="15">
      <c r="J18137" s="7"/>
    </row>
    <row r="18138" spans="10:10" ht="15">
      <c r="J18138" s="7"/>
    </row>
    <row r="18139" spans="10:10" ht="15">
      <c r="J18139" s="7"/>
    </row>
    <row r="18140" spans="10:10" ht="15">
      <c r="J18140" s="7"/>
    </row>
    <row r="18141" spans="10:10" ht="15">
      <c r="J18141" s="7"/>
    </row>
    <row r="18142" spans="10:10" ht="15">
      <c r="J18142" s="7"/>
    </row>
    <row r="18143" spans="10:10" ht="15">
      <c r="J18143" s="7"/>
    </row>
    <row r="18144" spans="10:10" ht="15">
      <c r="J18144" s="7"/>
    </row>
    <row r="18145" spans="10:10" ht="15">
      <c r="J18145" s="7"/>
    </row>
    <row r="18146" spans="10:10" ht="15">
      <c r="J18146" s="7"/>
    </row>
    <row r="18147" spans="10:10" ht="15">
      <c r="J18147" s="7"/>
    </row>
    <row r="18148" spans="10:10" ht="15">
      <c r="J18148" s="7"/>
    </row>
    <row r="18149" spans="10:10" ht="15">
      <c r="J18149" s="7"/>
    </row>
    <row r="18150" spans="10:10" ht="15">
      <c r="J18150" s="7"/>
    </row>
    <row r="18151" spans="10:10" ht="15">
      <c r="J18151" s="7"/>
    </row>
    <row r="18152" spans="10:10" ht="15">
      <c r="J18152" s="7"/>
    </row>
    <row r="18153" spans="10:10" ht="15">
      <c r="J18153" s="7"/>
    </row>
    <row r="18154" spans="10:10" ht="15">
      <c r="J18154" s="7"/>
    </row>
    <row r="18155" spans="10:10" ht="15">
      <c r="J18155" s="7"/>
    </row>
    <row r="18156" spans="10:10" ht="15">
      <c r="J18156" s="7"/>
    </row>
    <row r="18157" spans="10:10" ht="15">
      <c r="J18157" s="7"/>
    </row>
    <row r="18158" spans="10:10" ht="15">
      <c r="J18158" s="7"/>
    </row>
    <row r="18159" spans="10:10" ht="15">
      <c r="J18159" s="7"/>
    </row>
    <row r="18160" spans="10:10" ht="15">
      <c r="J18160" s="7"/>
    </row>
    <row r="18161" spans="10:10" ht="15">
      <c r="J18161" s="7"/>
    </row>
    <row r="18162" spans="10:10" ht="15">
      <c r="J18162" s="7"/>
    </row>
    <row r="18163" spans="10:10" ht="15">
      <c r="J18163" s="7"/>
    </row>
    <row r="18164" spans="10:10" ht="15">
      <c r="J18164" s="7"/>
    </row>
    <row r="18165" spans="10:10" ht="15">
      <c r="J18165" s="7"/>
    </row>
    <row r="18166" spans="10:10" ht="15">
      <c r="J18166" s="7"/>
    </row>
    <row r="18167" spans="10:10" ht="15">
      <c r="J18167" s="7"/>
    </row>
    <row r="18168" spans="10:10" ht="15">
      <c r="J18168" s="7"/>
    </row>
    <row r="18169" spans="10:10" ht="15">
      <c r="J18169" s="7"/>
    </row>
    <row r="18170" spans="10:10" ht="15">
      <c r="J18170" s="7"/>
    </row>
    <row r="18171" spans="10:10" ht="15">
      <c r="J18171" s="7"/>
    </row>
    <row r="18172" spans="10:10" ht="15">
      <c r="J18172" s="7"/>
    </row>
    <row r="18173" spans="10:10" ht="15">
      <c r="J18173" s="7"/>
    </row>
    <row r="18174" spans="10:10" ht="15">
      <c r="J18174" s="7"/>
    </row>
    <row r="18175" spans="10:10" ht="15">
      <c r="J18175" s="7"/>
    </row>
    <row r="18176" spans="10:10" ht="15">
      <c r="J18176" s="7"/>
    </row>
    <row r="18177" spans="10:10" ht="15">
      <c r="J18177" s="7"/>
    </row>
    <row r="18178" spans="10:10" ht="15">
      <c r="J18178" s="7"/>
    </row>
    <row r="18179" spans="10:10" ht="15">
      <c r="J18179" s="7"/>
    </row>
    <row r="18180" spans="10:10" ht="15">
      <c r="J18180" s="7"/>
    </row>
    <row r="18181" spans="10:10" ht="15">
      <c r="J18181" s="7"/>
    </row>
    <row r="18182" spans="10:10" ht="15">
      <c r="J18182" s="7"/>
    </row>
    <row r="18183" spans="10:10" ht="15">
      <c r="J18183" s="7"/>
    </row>
    <row r="18184" spans="10:10" ht="15">
      <c r="J18184" s="7"/>
    </row>
    <row r="18185" spans="10:10" ht="15">
      <c r="J18185" s="7"/>
    </row>
    <row r="18186" spans="10:10" ht="15">
      <c r="J18186" s="7"/>
    </row>
    <row r="18187" spans="10:10" ht="15">
      <c r="J18187" s="7"/>
    </row>
    <row r="18188" spans="10:10" ht="15">
      <c r="J18188" s="7"/>
    </row>
    <row r="18189" spans="10:10" ht="15">
      <c r="J18189" s="7"/>
    </row>
    <row r="18190" spans="10:10" ht="15">
      <c r="J18190" s="7"/>
    </row>
    <row r="18191" spans="10:10" ht="15">
      <c r="J18191" s="7"/>
    </row>
    <row r="18192" spans="10:10" ht="15">
      <c r="J18192" s="7"/>
    </row>
    <row r="18193" spans="10:10" ht="15">
      <c r="J18193" s="7"/>
    </row>
    <row r="18194" spans="10:10" ht="15">
      <c r="J18194" s="7"/>
    </row>
    <row r="18195" spans="10:10" ht="15">
      <c r="J18195" s="7"/>
    </row>
    <row r="18196" spans="10:10" ht="15">
      <c r="J18196" s="7"/>
    </row>
    <row r="18197" spans="10:10" ht="15">
      <c r="J18197" s="7"/>
    </row>
    <row r="18198" spans="10:10" ht="15">
      <c r="J18198" s="7"/>
    </row>
    <row r="18199" spans="10:10" ht="15">
      <c r="J18199" s="7"/>
    </row>
    <row r="18200" spans="10:10" ht="15">
      <c r="J18200" s="7"/>
    </row>
    <row r="18201" spans="10:10" ht="15">
      <c r="J18201" s="7"/>
    </row>
    <row r="18202" spans="10:10" ht="15">
      <c r="J18202" s="7"/>
    </row>
    <row r="18203" spans="10:10" ht="15">
      <c r="J18203" s="7"/>
    </row>
    <row r="18204" spans="10:10" ht="15">
      <c r="J18204" s="7"/>
    </row>
    <row r="18205" spans="10:10" ht="15">
      <c r="J18205" s="7"/>
    </row>
    <row r="18206" spans="10:10" ht="15">
      <c r="J18206" s="7"/>
    </row>
    <row r="18207" spans="10:10" ht="15">
      <c r="J18207" s="7"/>
    </row>
    <row r="18208" spans="10:10" ht="15">
      <c r="J18208" s="7"/>
    </row>
    <row r="18209" spans="10:10" ht="15">
      <c r="J18209" s="7"/>
    </row>
    <row r="18210" spans="10:10" ht="15">
      <c r="J18210" s="7"/>
    </row>
    <row r="18211" spans="10:10" ht="15">
      <c r="J18211" s="7"/>
    </row>
    <row r="18212" spans="10:10" ht="15">
      <c r="J18212" s="7"/>
    </row>
    <row r="18213" spans="10:10" ht="15">
      <c r="J18213" s="7"/>
    </row>
    <row r="18214" spans="10:10" ht="15">
      <c r="J18214" s="7"/>
    </row>
    <row r="18215" spans="10:10" ht="15">
      <c r="J18215" s="7"/>
    </row>
    <row r="18216" spans="10:10" ht="15">
      <c r="J18216" s="7"/>
    </row>
    <row r="18217" spans="10:10" ht="15">
      <c r="J18217" s="7"/>
    </row>
    <row r="18218" spans="10:10" ht="15">
      <c r="J18218" s="7"/>
    </row>
    <row r="18219" spans="10:10" ht="15">
      <c r="J18219" s="7"/>
    </row>
    <row r="18220" spans="10:10" ht="15">
      <c r="J18220" s="7"/>
    </row>
    <row r="18221" spans="10:10" ht="15">
      <c r="J18221" s="7"/>
    </row>
    <row r="18222" spans="10:10" ht="15">
      <c r="J18222" s="7"/>
    </row>
    <row r="18223" spans="10:10" ht="15">
      <c r="J18223" s="7"/>
    </row>
    <row r="18224" spans="10:10" ht="15">
      <c r="J18224" s="7"/>
    </row>
    <row r="18225" spans="10:10" ht="15">
      <c r="J18225" s="7"/>
    </row>
    <row r="18226" spans="10:10" ht="15">
      <c r="J18226" s="7"/>
    </row>
    <row r="18227" spans="10:10" ht="15">
      <c r="J18227" s="7"/>
    </row>
    <row r="18228" spans="10:10" ht="15">
      <c r="J18228" s="7"/>
    </row>
    <row r="18229" spans="10:10" ht="15">
      <c r="J18229" s="7"/>
    </row>
    <row r="18230" spans="10:10" ht="15">
      <c r="J18230" s="7"/>
    </row>
    <row r="18231" spans="10:10" ht="15">
      <c r="J18231" s="7"/>
    </row>
    <row r="18232" spans="10:10" ht="15">
      <c r="J18232" s="7"/>
    </row>
    <row r="18233" spans="10:10" ht="15">
      <c r="J18233" s="7"/>
    </row>
    <row r="18234" spans="10:10" ht="15">
      <c r="J18234" s="7"/>
    </row>
    <row r="18235" spans="10:10" ht="15">
      <c r="J18235" s="7"/>
    </row>
    <row r="18236" spans="10:10" ht="15">
      <c r="J18236" s="7"/>
    </row>
    <row r="18237" spans="10:10" ht="15">
      <c r="J18237" s="7"/>
    </row>
    <row r="18238" spans="10:10" ht="15">
      <c r="J18238" s="7"/>
    </row>
    <row r="18239" spans="10:10" ht="15">
      <c r="J18239" s="7"/>
    </row>
    <row r="18240" spans="10:10" ht="15">
      <c r="J18240" s="7"/>
    </row>
    <row r="18241" spans="10:10" ht="15">
      <c r="J18241" s="7"/>
    </row>
    <row r="18242" spans="10:10" ht="15">
      <c r="J18242" s="7"/>
    </row>
    <row r="18243" spans="10:10" ht="15">
      <c r="J18243" s="7"/>
    </row>
    <row r="18244" spans="10:10" ht="15">
      <c r="J18244" s="7"/>
    </row>
    <row r="18245" spans="10:10" ht="15">
      <c r="J18245" s="7"/>
    </row>
    <row r="18246" spans="10:10" ht="15">
      <c r="J18246" s="7"/>
    </row>
    <row r="18247" spans="10:10" ht="15">
      <c r="J18247" s="7"/>
    </row>
    <row r="18248" spans="10:10" ht="15">
      <c r="J18248" s="7"/>
    </row>
    <row r="18249" spans="10:10" ht="15">
      <c r="J18249" s="7"/>
    </row>
    <row r="18250" spans="10:10" ht="15">
      <c r="J18250" s="7"/>
    </row>
    <row r="18251" spans="10:10" ht="15">
      <c r="J18251" s="7"/>
    </row>
    <row r="18252" spans="10:10" ht="15">
      <c r="J18252" s="7"/>
    </row>
    <row r="18253" spans="10:10" ht="15">
      <c r="J18253" s="7"/>
    </row>
    <row r="18254" spans="10:10" ht="15">
      <c r="J18254" s="7"/>
    </row>
    <row r="18255" spans="10:10" ht="15">
      <c r="J18255" s="7"/>
    </row>
    <row r="18256" spans="10:10" ht="15">
      <c r="J18256" s="7"/>
    </row>
    <row r="18257" spans="10:10" ht="15">
      <c r="J18257" s="7"/>
    </row>
    <row r="18258" spans="10:10" ht="15">
      <c r="J18258" s="7"/>
    </row>
    <row r="18259" spans="10:10" ht="15">
      <c r="J18259" s="7"/>
    </row>
    <row r="18260" spans="10:10" ht="15">
      <c r="J18260" s="7"/>
    </row>
    <row r="18261" spans="10:10" ht="15">
      <c r="J18261" s="7"/>
    </row>
    <row r="18262" spans="10:10" ht="15">
      <c r="J18262" s="7"/>
    </row>
    <row r="18263" spans="10:10" ht="15">
      <c r="J18263" s="7"/>
    </row>
    <row r="18264" spans="10:10" ht="15">
      <c r="J18264" s="7"/>
    </row>
    <row r="18265" spans="10:10" ht="15">
      <c r="J18265" s="7"/>
    </row>
    <row r="18266" spans="10:10" ht="15">
      <c r="J18266" s="7"/>
    </row>
    <row r="18267" spans="10:10" ht="15">
      <c r="J18267" s="7"/>
    </row>
    <row r="18268" spans="10:10" ht="15">
      <c r="J18268" s="7"/>
    </row>
    <row r="18269" spans="10:10" ht="15">
      <c r="J18269" s="7"/>
    </row>
    <row r="18270" spans="10:10" ht="15">
      <c r="J18270" s="7"/>
    </row>
    <row r="18271" spans="10:10" ht="15">
      <c r="J18271" s="7"/>
    </row>
    <row r="18272" spans="10:10" ht="15">
      <c r="J18272" s="7"/>
    </row>
    <row r="18273" spans="10:10" ht="15">
      <c r="J18273" s="7"/>
    </row>
    <row r="18274" spans="10:10" ht="15">
      <c r="J18274" s="7"/>
    </row>
    <row r="18275" spans="10:10" ht="15">
      <c r="J18275" s="7"/>
    </row>
    <row r="18276" spans="10:10" ht="15">
      <c r="J18276" s="7"/>
    </row>
    <row r="18277" spans="10:10" ht="15">
      <c r="J18277" s="7"/>
    </row>
    <row r="18278" spans="10:10" ht="15">
      <c r="J18278" s="7"/>
    </row>
    <row r="18279" spans="10:10" ht="15">
      <c r="J18279" s="7"/>
    </row>
    <row r="18280" spans="10:10" ht="15">
      <c r="J18280" s="7"/>
    </row>
    <row r="18281" spans="10:10" ht="15">
      <c r="J18281" s="7"/>
    </row>
    <row r="18282" spans="10:10" ht="15">
      <c r="J18282" s="7"/>
    </row>
    <row r="18283" spans="10:10" ht="15">
      <c r="J18283" s="7"/>
    </row>
    <row r="18284" spans="10:10" ht="15">
      <c r="J18284" s="7"/>
    </row>
    <row r="18285" spans="10:10" ht="15">
      <c r="J18285" s="7"/>
    </row>
    <row r="18286" spans="10:10" ht="15">
      <c r="J18286" s="7"/>
    </row>
    <row r="18287" spans="10:10" ht="15">
      <c r="J18287" s="7"/>
    </row>
    <row r="18288" spans="10:10" ht="15">
      <c r="J18288" s="7"/>
    </row>
    <row r="18289" spans="10:10" ht="15">
      <c r="J18289" s="7"/>
    </row>
    <row r="18290" spans="10:10" ht="15">
      <c r="J18290" s="7"/>
    </row>
    <row r="18291" spans="10:10" ht="15">
      <c r="J18291" s="7"/>
    </row>
    <row r="18292" spans="10:10" ht="15">
      <c r="J18292" s="7"/>
    </row>
    <row r="18293" spans="10:10" ht="15">
      <c r="J18293" s="7"/>
    </row>
    <row r="18294" spans="10:10" ht="15">
      <c r="J18294" s="7"/>
    </row>
    <row r="18295" spans="10:10" ht="15">
      <c r="J18295" s="7"/>
    </row>
    <row r="18296" spans="10:10" ht="15">
      <c r="J18296" s="7"/>
    </row>
    <row r="18297" spans="10:10" ht="15">
      <c r="J18297" s="7"/>
    </row>
    <row r="18298" spans="10:10" ht="15">
      <c r="J18298" s="7"/>
    </row>
    <row r="18299" spans="10:10" ht="15">
      <c r="J18299" s="7"/>
    </row>
    <row r="18300" spans="10:10" ht="15">
      <c r="J18300" s="7"/>
    </row>
    <row r="18301" spans="10:10" ht="15">
      <c r="J18301" s="7"/>
    </row>
    <row r="18302" spans="10:10" ht="15">
      <c r="J18302" s="7"/>
    </row>
    <row r="18303" spans="10:10" ht="15">
      <c r="J18303" s="7"/>
    </row>
    <row r="18304" spans="10:10" ht="15">
      <c r="J18304" s="7"/>
    </row>
    <row r="18305" spans="10:10" ht="15">
      <c r="J18305" s="7"/>
    </row>
    <row r="18306" spans="10:10" ht="15">
      <c r="J18306" s="7"/>
    </row>
    <row r="18307" spans="10:10" ht="15">
      <c r="J18307" s="7"/>
    </row>
    <row r="18308" spans="10:10" ht="15">
      <c r="J18308" s="7"/>
    </row>
    <row r="18309" spans="10:10" ht="15">
      <c r="J18309" s="7"/>
    </row>
    <row r="18310" spans="10:10" ht="15">
      <c r="J18310" s="7"/>
    </row>
    <row r="18311" spans="10:10" ht="15">
      <c r="J18311" s="7"/>
    </row>
    <row r="18312" spans="10:10" ht="15">
      <c r="J18312" s="7"/>
    </row>
    <row r="18313" spans="10:10" ht="15">
      <c r="J18313" s="7"/>
    </row>
    <row r="18314" spans="10:10" ht="15">
      <c r="J18314" s="7"/>
    </row>
    <row r="18315" spans="10:10" ht="15">
      <c r="J18315" s="7"/>
    </row>
    <row r="18316" spans="10:10" ht="15">
      <c r="J18316" s="7"/>
    </row>
    <row r="18317" spans="10:10" ht="15">
      <c r="J18317" s="7"/>
    </row>
    <row r="18318" spans="10:10" ht="15">
      <c r="J18318" s="7"/>
    </row>
    <row r="18319" spans="10:10" ht="15">
      <c r="J18319" s="7"/>
    </row>
    <row r="18320" spans="10:10" ht="15">
      <c r="J18320" s="7"/>
    </row>
    <row r="18321" spans="10:10" ht="15">
      <c r="J18321" s="7"/>
    </row>
    <row r="18322" spans="10:10" ht="15">
      <c r="J18322" s="7"/>
    </row>
    <row r="18323" spans="10:10" ht="15">
      <c r="J18323" s="7"/>
    </row>
    <row r="18324" spans="10:10" ht="15">
      <c r="J18324" s="7"/>
    </row>
    <row r="18325" spans="10:10" ht="15">
      <c r="J18325" s="7"/>
    </row>
    <row r="18326" spans="10:10" ht="15">
      <c r="J18326" s="7"/>
    </row>
    <row r="18327" spans="10:10" ht="15">
      <c r="J18327" s="7"/>
    </row>
    <row r="18328" spans="10:10" ht="15">
      <c r="J18328" s="7"/>
    </row>
    <row r="18329" spans="10:10" ht="15">
      <c r="J18329" s="7"/>
    </row>
    <row r="18330" spans="10:10" ht="15">
      <c r="J18330" s="7"/>
    </row>
    <row r="18331" spans="10:10" ht="15">
      <c r="J18331" s="7"/>
    </row>
    <row r="18332" spans="10:10" ht="15">
      <c r="J18332" s="7"/>
    </row>
    <row r="18333" spans="10:10" ht="15">
      <c r="J18333" s="7"/>
    </row>
    <row r="18334" spans="10:10" ht="15">
      <c r="J18334" s="7"/>
    </row>
    <row r="18335" spans="10:10" ht="15">
      <c r="J18335" s="7"/>
    </row>
    <row r="18336" spans="10:10" ht="15">
      <c r="J18336" s="7"/>
    </row>
    <row r="18337" spans="10:10" ht="15">
      <c r="J18337" s="7"/>
    </row>
    <row r="18338" spans="10:10" ht="15">
      <c r="J18338" s="7"/>
    </row>
    <row r="18339" spans="10:10" ht="15">
      <c r="J18339" s="7"/>
    </row>
    <row r="18340" spans="10:10" ht="15">
      <c r="J18340" s="7"/>
    </row>
    <row r="18341" spans="10:10" ht="15">
      <c r="J18341" s="7"/>
    </row>
    <row r="18342" spans="10:10" ht="15">
      <c r="J18342" s="7"/>
    </row>
    <row r="18343" spans="10:10" ht="15">
      <c r="J18343" s="7"/>
    </row>
    <row r="18344" spans="10:10" ht="15">
      <c r="J18344" s="7"/>
    </row>
    <row r="18345" spans="10:10" ht="15">
      <c r="J18345" s="7"/>
    </row>
    <row r="18346" spans="10:10" ht="15">
      <c r="J18346" s="7"/>
    </row>
    <row r="18347" spans="10:10" ht="15">
      <c r="J18347" s="7"/>
    </row>
    <row r="18348" spans="10:10" ht="15">
      <c r="J18348" s="7"/>
    </row>
    <row r="18349" spans="10:10" ht="15">
      <c r="J18349" s="7"/>
    </row>
    <row r="18350" spans="10:10" ht="15">
      <c r="J18350" s="7"/>
    </row>
    <row r="18351" spans="10:10" ht="15">
      <c r="J18351" s="7"/>
    </row>
    <row r="18352" spans="10:10" ht="15">
      <c r="J18352" s="7"/>
    </row>
    <row r="18353" spans="10:10" ht="15">
      <c r="J18353" s="7"/>
    </row>
    <row r="18354" spans="10:10" ht="15">
      <c r="J18354" s="7"/>
    </row>
    <row r="18355" spans="10:10" ht="15">
      <c r="J18355" s="7"/>
    </row>
    <row r="18356" spans="10:10" ht="15">
      <c r="J18356" s="7"/>
    </row>
    <row r="18357" spans="10:10" ht="15">
      <c r="J18357" s="7"/>
    </row>
    <row r="18358" spans="10:10" ht="15">
      <c r="J18358" s="7"/>
    </row>
    <row r="18359" spans="10:10" ht="15">
      <c r="J18359" s="7"/>
    </row>
    <row r="18360" spans="10:10" ht="15">
      <c r="J18360" s="7"/>
    </row>
    <row r="18361" spans="10:10" ht="15">
      <c r="J18361" s="7"/>
    </row>
    <row r="18362" spans="10:10" ht="15">
      <c r="J18362" s="7"/>
    </row>
    <row r="18363" spans="10:10" ht="15">
      <c r="J18363" s="7"/>
    </row>
    <row r="18364" spans="10:10" ht="15">
      <c r="J18364" s="7"/>
    </row>
    <row r="18365" spans="10:10" ht="15">
      <c r="J18365" s="7"/>
    </row>
    <row r="18366" spans="10:10" ht="15">
      <c r="J18366" s="7"/>
    </row>
    <row r="18367" spans="10:10" ht="15">
      <c r="J18367" s="7"/>
    </row>
    <row r="18368" spans="10:10" ht="15">
      <c r="J18368" s="7"/>
    </row>
    <row r="18369" spans="10:10" ht="15">
      <c r="J18369" s="7"/>
    </row>
    <row r="18370" spans="10:10" ht="15">
      <c r="J18370" s="7"/>
    </row>
    <row r="18371" spans="10:10" ht="15">
      <c r="J18371" s="7"/>
    </row>
    <row r="18372" spans="10:10" ht="15">
      <c r="J18372" s="7"/>
    </row>
    <row r="18373" spans="10:10" ht="15">
      <c r="J18373" s="7"/>
    </row>
    <row r="18374" spans="10:10" ht="15">
      <c r="J18374" s="7"/>
    </row>
    <row r="18375" spans="10:10" ht="15">
      <c r="J18375" s="7"/>
    </row>
    <row r="18376" spans="10:10" ht="15">
      <c r="J18376" s="7"/>
    </row>
    <row r="18377" spans="10:10" ht="15">
      <c r="J18377" s="7"/>
    </row>
    <row r="18378" spans="10:10" ht="15">
      <c r="J18378" s="7"/>
    </row>
    <row r="18379" spans="10:10" ht="15">
      <c r="J18379" s="7"/>
    </row>
    <row r="18380" spans="10:10" ht="15">
      <c r="J18380" s="7"/>
    </row>
    <row r="18381" spans="10:10" ht="15">
      <c r="J18381" s="7"/>
    </row>
    <row r="18382" spans="10:10" ht="15">
      <c r="J18382" s="7"/>
    </row>
    <row r="18383" spans="10:10" ht="15">
      <c r="J18383" s="7"/>
    </row>
    <row r="18384" spans="10:10" ht="15">
      <c r="J18384" s="7"/>
    </row>
    <row r="18385" spans="10:10" ht="15">
      <c r="J18385" s="7"/>
    </row>
    <row r="18386" spans="10:10" ht="15">
      <c r="J18386" s="7"/>
    </row>
    <row r="18387" spans="10:10" ht="15">
      <c r="J18387" s="7"/>
    </row>
    <row r="18388" spans="10:10" ht="15">
      <c r="J18388" s="7"/>
    </row>
    <row r="18389" spans="10:10" ht="15">
      <c r="J18389" s="7"/>
    </row>
    <row r="18390" spans="10:10" ht="15">
      <c r="J18390" s="7"/>
    </row>
    <row r="18391" spans="10:10" ht="15">
      <c r="J18391" s="7"/>
    </row>
    <row r="18392" spans="10:10" ht="15">
      <c r="J18392" s="7"/>
    </row>
    <row r="18393" spans="10:10" ht="15">
      <c r="J18393" s="7"/>
    </row>
    <row r="18394" spans="10:10" ht="15">
      <c r="J18394" s="7"/>
    </row>
    <row r="18395" spans="10:10" ht="15">
      <c r="J18395" s="7"/>
    </row>
    <row r="18396" spans="10:10" ht="15">
      <c r="J18396" s="7"/>
    </row>
    <row r="18397" spans="10:10" ht="15">
      <c r="J18397" s="7"/>
    </row>
    <row r="18398" spans="10:10" ht="15">
      <c r="J18398" s="7"/>
    </row>
    <row r="18399" spans="10:10" ht="15">
      <c r="J18399" s="7"/>
    </row>
    <row r="18400" spans="10:10" ht="15">
      <c r="J18400" s="7"/>
    </row>
    <row r="18401" spans="10:10" ht="15">
      <c r="J18401" s="7"/>
    </row>
    <row r="18402" spans="10:10" ht="15">
      <c r="J18402" s="7"/>
    </row>
    <row r="18403" spans="10:10" ht="15">
      <c r="J18403" s="7"/>
    </row>
    <row r="18404" spans="10:10" ht="15">
      <c r="J18404" s="7"/>
    </row>
    <row r="18405" spans="10:10" ht="15">
      <c r="J18405" s="7"/>
    </row>
    <row r="18406" spans="10:10" ht="15">
      <c r="J18406" s="7"/>
    </row>
    <row r="18407" spans="10:10" ht="15">
      <c r="J18407" s="7"/>
    </row>
    <row r="18408" spans="10:10" ht="15">
      <c r="J18408" s="7"/>
    </row>
    <row r="18409" spans="10:10" ht="15">
      <c r="J18409" s="7"/>
    </row>
    <row r="18410" spans="10:10" ht="15">
      <c r="J18410" s="7"/>
    </row>
    <row r="18411" spans="10:10" ht="15">
      <c r="J18411" s="7"/>
    </row>
    <row r="18412" spans="10:10" ht="15">
      <c r="J18412" s="7"/>
    </row>
    <row r="18413" spans="10:10" ht="15">
      <c r="J18413" s="7"/>
    </row>
    <row r="18414" spans="10:10" ht="15">
      <c r="J18414" s="7"/>
    </row>
    <row r="18415" spans="10:10" ht="15">
      <c r="J18415" s="7"/>
    </row>
    <row r="18416" spans="10:10" ht="15">
      <c r="J18416" s="7"/>
    </row>
    <row r="18417" spans="10:10" ht="15">
      <c r="J18417" s="7"/>
    </row>
    <row r="18418" spans="10:10" ht="15">
      <c r="J18418" s="7"/>
    </row>
    <row r="18419" spans="10:10" ht="15">
      <c r="J18419" s="7"/>
    </row>
    <row r="18420" spans="10:10" ht="15">
      <c r="J18420" s="7"/>
    </row>
    <row r="18421" spans="10:10" ht="15">
      <c r="J18421" s="7"/>
    </row>
    <row r="18422" spans="10:10" ht="15">
      <c r="J18422" s="7"/>
    </row>
    <row r="18423" spans="10:10" ht="15">
      <c r="J18423" s="7"/>
    </row>
    <row r="18424" spans="10:10" ht="15">
      <c r="J18424" s="7"/>
    </row>
    <row r="18425" spans="10:10" ht="15">
      <c r="J18425" s="7"/>
    </row>
    <row r="18426" spans="10:10" ht="15">
      <c r="J18426" s="7"/>
    </row>
    <row r="18427" spans="10:10" ht="15">
      <c r="J18427" s="7"/>
    </row>
    <row r="18428" spans="10:10" ht="15">
      <c r="J18428" s="7"/>
    </row>
    <row r="18429" spans="10:10" ht="15">
      <c r="J18429" s="7"/>
    </row>
    <row r="18430" spans="10:10" ht="15">
      <c r="J18430" s="7"/>
    </row>
    <row r="18431" spans="10:10" ht="15">
      <c r="J18431" s="7"/>
    </row>
    <row r="18432" spans="10:10" ht="15">
      <c r="J18432" s="7"/>
    </row>
    <row r="18433" spans="10:10" ht="15">
      <c r="J18433" s="7"/>
    </row>
    <row r="18434" spans="10:10" ht="15">
      <c r="J18434" s="7"/>
    </row>
    <row r="18435" spans="10:10" ht="15">
      <c r="J18435" s="7"/>
    </row>
    <row r="18436" spans="10:10" ht="15">
      <c r="J18436" s="7"/>
    </row>
    <row r="18437" spans="10:10" ht="15">
      <c r="J18437" s="7"/>
    </row>
    <row r="18438" spans="10:10" ht="15">
      <c r="J18438" s="7"/>
    </row>
    <row r="18439" spans="10:10" ht="15">
      <c r="J18439" s="7"/>
    </row>
    <row r="18440" spans="10:10" ht="15">
      <c r="J18440" s="7"/>
    </row>
    <row r="18441" spans="10:10" ht="15">
      <c r="J18441" s="7"/>
    </row>
    <row r="18442" spans="10:10" ht="15">
      <c r="J18442" s="7"/>
    </row>
    <row r="18443" spans="10:10" ht="15">
      <c r="J18443" s="7"/>
    </row>
    <row r="18444" spans="10:10" ht="15">
      <c r="J18444" s="7"/>
    </row>
    <row r="18445" spans="10:10" ht="15">
      <c r="J18445" s="7"/>
    </row>
    <row r="18446" spans="10:10" ht="15">
      <c r="J18446" s="7"/>
    </row>
    <row r="18447" spans="10:10" ht="15">
      <c r="J18447" s="7"/>
    </row>
    <row r="18448" spans="10:10" ht="15">
      <c r="J18448" s="7"/>
    </row>
    <row r="18449" spans="10:10" ht="15">
      <c r="J18449" s="7"/>
    </row>
    <row r="18450" spans="10:10" ht="15">
      <c r="J18450" s="7"/>
    </row>
    <row r="18451" spans="10:10" ht="15">
      <c r="J18451" s="7"/>
    </row>
    <row r="18452" spans="10:10" ht="15">
      <c r="J18452" s="7"/>
    </row>
    <row r="18453" spans="10:10" ht="15">
      <c r="J18453" s="7"/>
    </row>
    <row r="18454" spans="10:10" ht="15">
      <c r="J18454" s="7"/>
    </row>
    <row r="18455" spans="10:10" ht="15">
      <c r="J18455" s="7"/>
    </row>
    <row r="18456" spans="10:10" ht="15">
      <c r="J18456" s="7"/>
    </row>
    <row r="18457" spans="10:10" ht="15">
      <c r="J18457" s="7"/>
    </row>
    <row r="18458" spans="10:10" ht="15">
      <c r="J18458" s="7"/>
    </row>
    <row r="18459" spans="10:10" ht="15">
      <c r="J18459" s="7"/>
    </row>
    <row r="18460" spans="10:10" ht="15">
      <c r="J18460" s="7"/>
    </row>
    <row r="18461" spans="10:10" ht="15">
      <c r="J18461" s="7"/>
    </row>
    <row r="18462" spans="10:10" ht="15">
      <c r="J18462" s="7"/>
    </row>
    <row r="18463" spans="10:10" ht="15">
      <c r="J18463" s="7"/>
    </row>
    <row r="18464" spans="10:10" ht="15">
      <c r="J18464" s="7"/>
    </row>
    <row r="18465" spans="10:10" ht="15">
      <c r="J18465" s="7"/>
    </row>
    <row r="18466" spans="10:10" ht="15">
      <c r="J18466" s="7"/>
    </row>
    <row r="18467" spans="10:10" ht="15">
      <c r="J18467" s="7"/>
    </row>
    <row r="18468" spans="10:10" ht="15">
      <c r="J18468" s="7"/>
    </row>
    <row r="18469" spans="10:10" ht="15">
      <c r="J18469" s="7"/>
    </row>
    <row r="18470" spans="10:10" ht="15">
      <c r="J18470" s="7"/>
    </row>
    <row r="18471" spans="10:10" ht="15">
      <c r="J18471" s="7"/>
    </row>
    <row r="18472" spans="10:10" ht="15">
      <c r="J18472" s="7"/>
    </row>
    <row r="18473" spans="10:10" ht="15">
      <c r="J18473" s="7"/>
    </row>
    <row r="18474" spans="10:10" ht="15">
      <c r="J18474" s="7"/>
    </row>
    <row r="18475" spans="10:10" ht="15">
      <c r="J18475" s="7"/>
    </row>
    <row r="18476" spans="10:10" ht="15">
      <c r="J18476" s="7"/>
    </row>
    <row r="18477" spans="10:10" ht="15">
      <c r="J18477" s="7"/>
    </row>
    <row r="18478" spans="10:10" ht="15">
      <c r="J18478" s="7"/>
    </row>
    <row r="18479" spans="10:10" ht="15">
      <c r="J18479" s="7"/>
    </row>
    <row r="18480" spans="10:10" ht="15">
      <c r="J18480" s="7"/>
    </row>
    <row r="18481" spans="10:10" ht="15">
      <c r="J18481" s="7"/>
    </row>
    <row r="18482" spans="10:10" ht="15">
      <c r="J18482" s="7"/>
    </row>
    <row r="18483" spans="10:10" ht="15">
      <c r="J18483" s="7"/>
    </row>
    <row r="18484" spans="10:10" ht="15">
      <c r="J18484" s="7"/>
    </row>
    <row r="18485" spans="10:10" ht="15">
      <c r="J18485" s="7"/>
    </row>
    <row r="18486" spans="10:10" ht="15">
      <c r="J18486" s="7"/>
    </row>
    <row r="18487" spans="10:10" ht="15">
      <c r="J18487" s="7"/>
    </row>
    <row r="18488" spans="10:10" ht="15">
      <c r="J18488" s="7"/>
    </row>
    <row r="18489" spans="10:10" ht="15">
      <c r="J18489" s="7"/>
    </row>
    <row r="18490" spans="10:10" ht="15">
      <c r="J18490" s="7"/>
    </row>
    <row r="18491" spans="10:10" ht="15">
      <c r="J18491" s="7"/>
    </row>
    <row r="18492" spans="10:10" ht="15">
      <c r="J18492" s="7"/>
    </row>
    <row r="18493" spans="10:10" ht="15">
      <c r="J18493" s="7"/>
    </row>
    <row r="18494" spans="10:10" ht="15">
      <c r="J18494" s="7"/>
    </row>
    <row r="18495" spans="10:10" ht="15">
      <c r="J18495" s="7"/>
    </row>
    <row r="18496" spans="10:10" ht="15">
      <c r="J18496" s="7"/>
    </row>
    <row r="18497" spans="10:10" ht="15">
      <c r="J18497" s="7"/>
    </row>
    <row r="18498" spans="10:10" ht="15">
      <c r="J18498" s="7"/>
    </row>
    <row r="18499" spans="10:10" ht="15">
      <c r="J18499" s="7"/>
    </row>
    <row r="18500" spans="10:10" ht="15">
      <c r="J18500" s="7"/>
    </row>
    <row r="18501" spans="10:10" ht="15">
      <c r="J18501" s="7"/>
    </row>
    <row r="18502" spans="10:10" ht="15">
      <c r="J18502" s="7"/>
    </row>
    <row r="18503" spans="10:10" ht="15">
      <c r="J18503" s="7"/>
    </row>
    <row r="18504" spans="10:10" ht="15">
      <c r="J18504" s="7"/>
    </row>
    <row r="18505" spans="10:10" ht="15">
      <c r="J18505" s="7"/>
    </row>
    <row r="18506" spans="10:10" ht="15">
      <c r="J18506" s="7"/>
    </row>
    <row r="18507" spans="10:10" ht="15">
      <c r="J18507" s="7"/>
    </row>
    <row r="18508" spans="10:10" ht="15">
      <c r="J18508" s="7"/>
    </row>
    <row r="18509" spans="10:10" ht="15">
      <c r="J18509" s="7"/>
    </row>
    <row r="18510" spans="10:10" ht="15">
      <c r="J18510" s="7"/>
    </row>
    <row r="18511" spans="10:10" ht="15">
      <c r="J18511" s="7"/>
    </row>
    <row r="18512" spans="10:10" ht="15">
      <c r="J18512" s="7"/>
    </row>
    <row r="18513" spans="10:10" ht="15">
      <c r="J18513" s="7"/>
    </row>
    <row r="18514" spans="10:10" ht="15">
      <c r="J18514" s="7"/>
    </row>
    <row r="18515" spans="10:10" ht="15">
      <c r="J18515" s="7"/>
    </row>
    <row r="18516" spans="10:10" ht="15">
      <c r="J18516" s="7"/>
    </row>
    <row r="18517" spans="10:10" ht="15">
      <c r="J18517" s="7"/>
    </row>
    <row r="18518" spans="10:10" ht="15">
      <c r="J18518" s="7"/>
    </row>
    <row r="18519" spans="10:10" ht="15">
      <c r="J18519" s="7"/>
    </row>
    <row r="18520" spans="10:10" ht="15">
      <c r="J18520" s="7"/>
    </row>
    <row r="18521" spans="10:10" ht="15">
      <c r="J18521" s="7"/>
    </row>
    <row r="18522" spans="10:10" ht="15">
      <c r="J18522" s="7"/>
    </row>
    <row r="18523" spans="10:10" ht="15">
      <c r="J18523" s="7"/>
    </row>
    <row r="18524" spans="10:10" ht="15">
      <c r="J18524" s="7"/>
    </row>
    <row r="18525" spans="10:10" ht="15">
      <c r="J18525" s="7"/>
    </row>
    <row r="18526" spans="10:10" ht="15">
      <c r="J18526" s="7"/>
    </row>
    <row r="18527" spans="10:10" ht="15">
      <c r="J18527" s="7"/>
    </row>
    <row r="18528" spans="10:10" ht="15">
      <c r="J18528" s="7"/>
    </row>
    <row r="18529" spans="10:10" ht="15">
      <c r="J18529" s="7"/>
    </row>
    <row r="18530" spans="10:10" ht="15">
      <c r="J18530" s="7"/>
    </row>
    <row r="18531" spans="10:10" ht="15">
      <c r="J18531" s="7"/>
    </row>
    <row r="18532" spans="10:10" ht="15">
      <c r="J18532" s="7"/>
    </row>
    <row r="18533" spans="10:10" ht="15">
      <c r="J18533" s="7"/>
    </row>
    <row r="18534" spans="10:10" ht="15">
      <c r="J18534" s="7"/>
    </row>
    <row r="18535" spans="10:10" ht="15">
      <c r="J18535" s="7"/>
    </row>
    <row r="18536" spans="10:10" ht="15">
      <c r="J18536" s="7"/>
    </row>
    <row r="18537" spans="10:10" ht="15">
      <c r="J18537" s="7"/>
    </row>
    <row r="18538" spans="10:10" ht="15">
      <c r="J18538" s="7"/>
    </row>
    <row r="18539" spans="10:10" ht="15">
      <c r="J18539" s="7"/>
    </row>
    <row r="18540" spans="10:10" ht="15">
      <c r="J18540" s="7"/>
    </row>
    <row r="18541" spans="10:10" ht="15">
      <c r="J18541" s="7"/>
    </row>
    <row r="18542" spans="10:10" ht="15">
      <c r="J18542" s="7"/>
    </row>
    <row r="18543" spans="10:10" ht="15">
      <c r="J18543" s="7"/>
    </row>
    <row r="18544" spans="10:10" ht="15">
      <c r="J18544" s="7"/>
    </row>
    <row r="18545" spans="10:10" ht="15">
      <c r="J18545" s="7"/>
    </row>
    <row r="18546" spans="10:10" ht="15">
      <c r="J18546" s="7"/>
    </row>
    <row r="18547" spans="10:10" ht="15">
      <c r="J18547" s="7"/>
    </row>
    <row r="18548" spans="10:10" ht="15">
      <c r="J18548" s="7"/>
    </row>
    <row r="18549" spans="10:10" ht="15">
      <c r="J18549" s="7"/>
    </row>
    <row r="18550" spans="10:10" ht="15">
      <c r="J18550" s="7"/>
    </row>
    <row r="18551" spans="10:10" ht="15">
      <c r="J18551" s="7"/>
    </row>
    <row r="18552" spans="10:10" ht="15">
      <c r="J18552" s="7"/>
    </row>
    <row r="18553" spans="10:10" ht="15">
      <c r="J18553" s="7"/>
    </row>
    <row r="18554" spans="10:10" ht="15">
      <c r="J18554" s="7"/>
    </row>
    <row r="18555" spans="10:10" ht="15">
      <c r="J18555" s="7"/>
    </row>
    <row r="18556" spans="10:10" ht="15">
      <c r="J18556" s="7"/>
    </row>
    <row r="18557" spans="10:10" ht="15">
      <c r="J18557" s="7"/>
    </row>
    <row r="18558" spans="10:10" ht="15">
      <c r="J18558" s="7"/>
    </row>
    <row r="18559" spans="10:10" ht="15">
      <c r="J18559" s="7"/>
    </row>
    <row r="18560" spans="10:10" ht="15">
      <c r="J18560" s="7"/>
    </row>
    <row r="18561" spans="10:10" ht="15">
      <c r="J18561" s="7"/>
    </row>
    <row r="18562" spans="10:10" ht="15">
      <c r="J18562" s="7"/>
    </row>
    <row r="18563" spans="10:10" ht="15">
      <c r="J18563" s="7"/>
    </row>
    <row r="18564" spans="10:10" ht="15">
      <c r="J18564" s="7"/>
    </row>
    <row r="18565" spans="10:10" ht="15">
      <c r="J18565" s="7"/>
    </row>
    <row r="18566" spans="10:10" ht="15">
      <c r="J18566" s="7"/>
    </row>
    <row r="18567" spans="10:10" ht="15">
      <c r="J18567" s="7"/>
    </row>
    <row r="18568" spans="10:10" ht="15">
      <c r="J18568" s="7"/>
    </row>
    <row r="18569" spans="10:10" ht="15">
      <c r="J18569" s="7"/>
    </row>
    <row r="18570" spans="10:10" ht="15">
      <c r="J18570" s="7"/>
    </row>
    <row r="18571" spans="10:10" ht="15">
      <c r="J18571" s="7"/>
    </row>
    <row r="18572" spans="10:10" ht="15">
      <c r="J18572" s="7"/>
    </row>
    <row r="18573" spans="10:10" ht="15">
      <c r="J18573" s="7"/>
    </row>
    <row r="18574" spans="10:10" ht="15">
      <c r="J18574" s="7"/>
    </row>
    <row r="18575" spans="10:10" ht="15">
      <c r="J18575" s="7"/>
    </row>
    <row r="18576" spans="10:10" ht="15">
      <c r="J18576" s="7"/>
    </row>
    <row r="18577" spans="10:10" ht="15">
      <c r="J18577" s="7"/>
    </row>
    <row r="18578" spans="10:10" ht="15">
      <c r="J18578" s="7"/>
    </row>
    <row r="18579" spans="10:10" ht="15">
      <c r="J18579" s="7"/>
    </row>
    <row r="18580" spans="10:10" ht="15">
      <c r="J18580" s="7"/>
    </row>
    <row r="18581" spans="10:10" ht="15">
      <c r="J18581" s="7"/>
    </row>
    <row r="18582" spans="10:10" ht="15">
      <c r="J18582" s="7"/>
    </row>
    <row r="18583" spans="10:10" ht="15">
      <c r="J18583" s="7"/>
    </row>
    <row r="18584" spans="10:10" ht="15">
      <c r="J18584" s="7"/>
    </row>
    <row r="18585" spans="10:10" ht="15">
      <c r="J18585" s="7"/>
    </row>
    <row r="18586" spans="10:10" ht="15">
      <c r="J18586" s="7"/>
    </row>
    <row r="18587" spans="10:10" ht="15">
      <c r="J18587" s="7"/>
    </row>
    <row r="18588" spans="10:10" ht="15">
      <c r="J18588" s="7"/>
    </row>
    <row r="18589" spans="10:10" ht="15">
      <c r="J18589" s="7"/>
    </row>
    <row r="18590" spans="10:10" ht="15">
      <c r="J18590" s="7"/>
    </row>
    <row r="18591" spans="10:10" ht="15">
      <c r="J18591" s="7"/>
    </row>
    <row r="18592" spans="10:10" ht="15">
      <c r="J18592" s="7"/>
    </row>
    <row r="18593" spans="10:10" ht="15">
      <c r="J18593" s="7"/>
    </row>
    <row r="18594" spans="10:10" ht="15">
      <c r="J18594" s="7"/>
    </row>
    <row r="18595" spans="10:10" ht="15">
      <c r="J18595" s="7"/>
    </row>
    <row r="18596" spans="10:10" ht="15">
      <c r="J18596" s="7"/>
    </row>
    <row r="18597" spans="10:10" ht="15">
      <c r="J18597" s="7"/>
    </row>
    <row r="18598" spans="10:10" ht="15">
      <c r="J18598" s="7"/>
    </row>
    <row r="18599" spans="10:10" ht="15">
      <c r="J18599" s="7"/>
    </row>
    <row r="18600" spans="10:10" ht="15">
      <c r="J18600" s="7"/>
    </row>
    <row r="18601" spans="10:10" ht="15">
      <c r="J18601" s="7"/>
    </row>
    <row r="18602" spans="10:10" ht="15">
      <c r="J18602" s="7"/>
    </row>
    <row r="18603" spans="10:10" ht="15">
      <c r="J18603" s="7"/>
    </row>
    <row r="18604" spans="10:10" ht="15">
      <c r="J18604" s="7"/>
    </row>
    <row r="18605" spans="10:10" ht="15">
      <c r="J18605" s="7"/>
    </row>
    <row r="18606" spans="10:10" ht="15">
      <c r="J18606" s="7"/>
    </row>
    <row r="18607" spans="10:10" ht="15">
      <c r="J18607" s="7"/>
    </row>
    <row r="18608" spans="10:10" ht="15">
      <c r="J18608" s="7"/>
    </row>
    <row r="18609" spans="10:10" ht="15">
      <c r="J18609" s="7"/>
    </row>
    <row r="18610" spans="10:10" ht="15">
      <c r="J18610" s="7"/>
    </row>
    <row r="18611" spans="10:10" ht="15">
      <c r="J18611" s="7"/>
    </row>
    <row r="18612" spans="10:10" ht="15">
      <c r="J18612" s="7"/>
    </row>
    <row r="18613" spans="10:10" ht="15">
      <c r="J18613" s="7"/>
    </row>
    <row r="18614" spans="10:10" ht="15">
      <c r="J18614" s="7"/>
    </row>
    <row r="18615" spans="10:10" ht="15">
      <c r="J18615" s="7"/>
    </row>
    <row r="18616" spans="10:10" ht="15">
      <c r="J18616" s="7"/>
    </row>
    <row r="18617" spans="10:10" ht="15">
      <c r="J18617" s="7"/>
    </row>
    <row r="18618" spans="10:10" ht="15">
      <c r="J18618" s="7"/>
    </row>
    <row r="18619" spans="10:10" ht="15">
      <c r="J18619" s="7"/>
    </row>
    <row r="18620" spans="10:10" ht="15">
      <c r="J18620" s="7"/>
    </row>
    <row r="18621" spans="10:10" ht="15">
      <c r="J18621" s="7"/>
    </row>
    <row r="18622" spans="10:10" ht="15">
      <c r="J18622" s="7"/>
    </row>
    <row r="18623" spans="10:10" ht="15">
      <c r="J18623" s="7"/>
    </row>
    <row r="18624" spans="10:10" ht="15">
      <c r="J18624" s="7"/>
    </row>
    <row r="18625" spans="10:10" ht="15">
      <c r="J18625" s="7"/>
    </row>
    <row r="18626" spans="10:10" ht="15">
      <c r="J18626" s="7"/>
    </row>
    <row r="18627" spans="10:10" ht="15">
      <c r="J18627" s="7"/>
    </row>
    <row r="18628" spans="10:10" ht="15">
      <c r="J18628" s="7"/>
    </row>
    <row r="18629" spans="10:10" ht="15">
      <c r="J18629" s="7"/>
    </row>
    <row r="18630" spans="10:10" ht="15">
      <c r="J18630" s="7"/>
    </row>
    <row r="18631" spans="10:10" ht="15">
      <c r="J18631" s="7"/>
    </row>
    <row r="18632" spans="10:10" ht="15">
      <c r="J18632" s="7"/>
    </row>
    <row r="18633" spans="10:10" ht="15">
      <c r="J18633" s="7"/>
    </row>
    <row r="18634" spans="10:10" ht="15">
      <c r="J18634" s="7"/>
    </row>
    <row r="18635" spans="10:10" ht="15">
      <c r="J18635" s="7"/>
    </row>
    <row r="18636" spans="10:10" ht="15">
      <c r="J18636" s="7"/>
    </row>
    <row r="18637" spans="10:10" ht="15">
      <c r="J18637" s="7"/>
    </row>
    <row r="18638" spans="10:10" ht="15">
      <c r="J18638" s="7"/>
    </row>
    <row r="18639" spans="10:10" ht="15">
      <c r="J18639" s="7"/>
    </row>
    <row r="18640" spans="10:10" ht="15">
      <c r="J18640" s="7"/>
    </row>
    <row r="18641" spans="10:10" ht="15">
      <c r="J18641" s="7"/>
    </row>
    <row r="18642" spans="10:10" ht="15">
      <c r="J18642" s="7"/>
    </row>
    <row r="18643" spans="10:10" ht="15">
      <c r="J18643" s="7"/>
    </row>
    <row r="18644" spans="10:10" ht="15">
      <c r="J18644" s="7"/>
    </row>
    <row r="18645" spans="10:10" ht="15">
      <c r="J18645" s="7"/>
    </row>
    <row r="18646" spans="10:10" ht="15">
      <c r="J18646" s="7"/>
    </row>
    <row r="18647" spans="10:10" ht="15">
      <c r="J18647" s="7"/>
    </row>
    <row r="18648" spans="10:10" ht="15">
      <c r="J18648" s="7"/>
    </row>
    <row r="18649" spans="10:10" ht="15">
      <c r="J18649" s="7"/>
    </row>
    <row r="18650" spans="10:10" ht="15">
      <c r="J18650" s="7"/>
    </row>
    <row r="18651" spans="10:10" ht="15">
      <c r="J18651" s="7"/>
    </row>
    <row r="18652" spans="10:10" ht="15">
      <c r="J18652" s="7"/>
    </row>
    <row r="18653" spans="10:10" ht="15">
      <c r="J18653" s="7"/>
    </row>
    <row r="18654" spans="10:10" ht="15">
      <c r="J18654" s="7"/>
    </row>
    <row r="18655" spans="10:10" ht="15">
      <c r="J18655" s="7"/>
    </row>
    <row r="18656" spans="10:10" ht="15">
      <c r="J18656" s="7"/>
    </row>
    <row r="18657" spans="10:10" ht="15">
      <c r="J18657" s="7"/>
    </row>
    <row r="18658" spans="10:10" ht="15">
      <c r="J18658" s="7"/>
    </row>
    <row r="18659" spans="10:10" ht="15">
      <c r="J18659" s="7"/>
    </row>
    <row r="18660" spans="10:10" ht="15">
      <c r="J18660" s="7"/>
    </row>
    <row r="18661" spans="10:10" ht="15">
      <c r="J18661" s="7"/>
    </row>
    <row r="18662" spans="10:10" ht="15">
      <c r="J18662" s="7"/>
    </row>
    <row r="18663" spans="10:10" ht="15">
      <c r="J18663" s="7"/>
    </row>
    <row r="18664" spans="10:10" ht="15">
      <c r="J18664" s="7"/>
    </row>
    <row r="18665" spans="10:10" ht="15">
      <c r="J18665" s="7"/>
    </row>
    <row r="18666" spans="10:10" ht="15">
      <c r="J18666" s="7"/>
    </row>
    <row r="18667" spans="10:10" ht="15">
      <c r="J18667" s="7"/>
    </row>
    <row r="18668" spans="10:10" ht="15">
      <c r="J18668" s="7"/>
    </row>
    <row r="18669" spans="10:10" ht="15">
      <c r="J18669" s="7"/>
    </row>
    <row r="18670" spans="10:10" ht="15">
      <c r="J18670" s="7"/>
    </row>
    <row r="18671" spans="10:10" ht="15">
      <c r="J18671" s="7"/>
    </row>
    <row r="18672" spans="10:10" ht="15">
      <c r="J18672" s="7"/>
    </row>
    <row r="18673" spans="10:10" ht="15">
      <c r="J18673" s="7"/>
    </row>
    <row r="18674" spans="10:10" ht="15">
      <c r="J18674" s="7"/>
    </row>
    <row r="18675" spans="10:10" ht="15">
      <c r="J18675" s="7"/>
    </row>
    <row r="18676" spans="10:10" ht="15">
      <c r="J18676" s="7"/>
    </row>
    <row r="18677" spans="10:10" ht="15">
      <c r="J18677" s="7"/>
    </row>
    <row r="18678" spans="10:10" ht="15">
      <c r="J18678" s="7"/>
    </row>
    <row r="18679" spans="10:10" ht="15">
      <c r="J18679" s="7"/>
    </row>
    <row r="18680" spans="10:10" ht="15">
      <c r="J18680" s="7"/>
    </row>
    <row r="18681" spans="10:10" ht="15">
      <c r="J18681" s="7"/>
    </row>
    <row r="18682" spans="10:10" ht="15">
      <c r="J18682" s="7"/>
    </row>
    <row r="18683" spans="10:10" ht="15">
      <c r="J18683" s="7"/>
    </row>
    <row r="18684" spans="10:10" ht="15">
      <c r="J18684" s="7"/>
    </row>
    <row r="18685" spans="10:10" ht="15">
      <c r="J18685" s="7"/>
    </row>
    <row r="18686" spans="10:10" ht="15">
      <c r="J18686" s="7"/>
    </row>
    <row r="18687" spans="10:10" ht="15">
      <c r="J18687" s="7"/>
    </row>
    <row r="18688" spans="10:10" ht="15">
      <c r="J18688" s="7"/>
    </row>
    <row r="18689" spans="10:10" ht="15">
      <c r="J18689" s="7"/>
    </row>
    <row r="18690" spans="10:10" ht="15">
      <c r="J18690" s="7"/>
    </row>
    <row r="18691" spans="10:10" ht="15">
      <c r="J18691" s="7"/>
    </row>
    <row r="18692" spans="10:10" ht="15">
      <c r="J18692" s="7"/>
    </row>
    <row r="18693" spans="10:10" ht="15">
      <c r="J18693" s="7"/>
    </row>
    <row r="18694" spans="10:10" ht="15">
      <c r="J18694" s="7"/>
    </row>
    <row r="18695" spans="10:10" ht="15">
      <c r="J18695" s="7"/>
    </row>
    <row r="18696" spans="10:10" ht="15">
      <c r="J18696" s="7"/>
    </row>
    <row r="18697" spans="10:10" ht="15">
      <c r="J18697" s="7"/>
    </row>
    <row r="18698" spans="10:10" ht="15">
      <c r="J18698" s="7"/>
    </row>
    <row r="18699" spans="10:10" ht="15">
      <c r="J18699" s="7"/>
    </row>
    <row r="18700" spans="10:10" ht="15">
      <c r="J18700" s="7"/>
    </row>
    <row r="18701" spans="10:10" ht="15">
      <c r="J18701" s="7"/>
    </row>
    <row r="18702" spans="10:10" ht="15">
      <c r="J18702" s="7"/>
    </row>
    <row r="18703" spans="10:10" ht="15">
      <c r="J18703" s="7"/>
    </row>
    <row r="18704" spans="10:10" ht="15">
      <c r="J18704" s="7"/>
    </row>
    <row r="18705" spans="10:10" ht="15">
      <c r="J18705" s="7"/>
    </row>
    <row r="18706" spans="10:10" ht="15">
      <c r="J18706" s="7"/>
    </row>
    <row r="18707" spans="10:10" ht="15">
      <c r="J18707" s="7"/>
    </row>
    <row r="18708" spans="10:10" ht="15">
      <c r="J18708" s="7"/>
    </row>
    <row r="18709" spans="10:10" ht="15">
      <c r="J18709" s="7"/>
    </row>
    <row r="18710" spans="10:10" ht="15">
      <c r="J18710" s="7"/>
    </row>
    <row r="18711" spans="10:10" ht="15">
      <c r="J18711" s="7"/>
    </row>
    <row r="18712" spans="10:10" ht="15">
      <c r="J18712" s="7"/>
    </row>
    <row r="18713" spans="10:10" ht="15">
      <c r="J18713" s="7"/>
    </row>
    <row r="18714" spans="10:10" ht="15">
      <c r="J18714" s="7"/>
    </row>
    <row r="18715" spans="10:10" ht="15">
      <c r="J18715" s="7"/>
    </row>
    <row r="18716" spans="10:10" ht="15">
      <c r="J18716" s="7"/>
    </row>
    <row r="18717" spans="10:10" ht="15">
      <c r="J18717" s="7"/>
    </row>
    <row r="18718" spans="10:10" ht="15">
      <c r="J18718" s="7"/>
    </row>
    <row r="18719" spans="10:10" ht="15">
      <c r="J18719" s="7"/>
    </row>
    <row r="18720" spans="10:10" ht="15">
      <c r="J18720" s="7"/>
    </row>
    <row r="18721" spans="10:10" ht="15">
      <c r="J18721" s="7"/>
    </row>
    <row r="18722" spans="10:10" ht="15">
      <c r="J18722" s="7"/>
    </row>
    <row r="18723" spans="10:10" ht="15">
      <c r="J18723" s="7"/>
    </row>
    <row r="18724" spans="10:10" ht="15">
      <c r="J18724" s="7"/>
    </row>
    <row r="18725" spans="10:10" ht="15">
      <c r="J18725" s="7"/>
    </row>
    <row r="18726" spans="10:10" ht="15">
      <c r="J18726" s="7"/>
    </row>
    <row r="18727" spans="10:10" ht="15">
      <c r="J18727" s="7"/>
    </row>
    <row r="18728" spans="10:10" ht="15">
      <c r="J18728" s="7"/>
    </row>
    <row r="18729" spans="10:10" ht="15">
      <c r="J18729" s="7"/>
    </row>
    <row r="18730" spans="10:10" ht="15">
      <c r="J18730" s="7"/>
    </row>
    <row r="18731" spans="10:10" ht="15">
      <c r="J18731" s="7"/>
    </row>
    <row r="18732" spans="10:10" ht="15">
      <c r="J18732" s="7"/>
    </row>
    <row r="18733" spans="10:10" ht="15">
      <c r="J18733" s="7"/>
    </row>
    <row r="18734" spans="10:10" ht="15">
      <c r="J18734" s="7"/>
    </row>
    <row r="18735" spans="10:10" ht="15">
      <c r="J18735" s="7"/>
    </row>
    <row r="18736" spans="10:10" ht="15">
      <c r="J18736" s="7"/>
    </row>
    <row r="18737" spans="10:10" ht="15">
      <c r="J18737" s="7"/>
    </row>
    <row r="18738" spans="10:10" ht="15">
      <c r="J18738" s="7"/>
    </row>
    <row r="18739" spans="10:10" ht="15">
      <c r="J18739" s="7"/>
    </row>
    <row r="18740" spans="10:10" ht="15">
      <c r="J18740" s="7"/>
    </row>
    <row r="18741" spans="10:10" ht="15">
      <c r="J18741" s="7"/>
    </row>
    <row r="18742" spans="10:10" ht="15">
      <c r="J18742" s="7"/>
    </row>
    <row r="18743" spans="10:10" ht="15">
      <c r="J18743" s="7"/>
    </row>
    <row r="18744" spans="10:10" ht="15">
      <c r="J18744" s="7"/>
    </row>
    <row r="18745" spans="10:10" ht="15">
      <c r="J18745" s="7"/>
    </row>
    <row r="18746" spans="10:10" ht="15">
      <c r="J18746" s="7"/>
    </row>
    <row r="18747" spans="10:10" ht="15">
      <c r="J18747" s="7"/>
    </row>
    <row r="18748" spans="10:10" ht="15">
      <c r="J18748" s="7"/>
    </row>
    <row r="18749" spans="10:10" ht="15">
      <c r="J18749" s="7"/>
    </row>
    <row r="18750" spans="10:10" ht="15">
      <c r="J18750" s="7"/>
    </row>
    <row r="18751" spans="10:10" ht="15">
      <c r="J18751" s="7"/>
    </row>
    <row r="18752" spans="10:10" ht="15">
      <c r="J18752" s="7"/>
    </row>
    <row r="18753" spans="10:10" ht="15">
      <c r="J18753" s="7"/>
    </row>
    <row r="18754" spans="10:10" ht="15">
      <c r="J18754" s="7"/>
    </row>
    <row r="18755" spans="10:10" ht="15">
      <c r="J18755" s="7"/>
    </row>
    <row r="18756" spans="10:10" ht="15">
      <c r="J18756" s="7"/>
    </row>
    <row r="18757" spans="10:10" ht="15">
      <c r="J18757" s="7"/>
    </row>
    <row r="18758" spans="10:10" ht="15">
      <c r="J18758" s="7"/>
    </row>
    <row r="18759" spans="10:10" ht="15">
      <c r="J18759" s="7"/>
    </row>
    <row r="18760" spans="10:10" ht="15">
      <c r="J18760" s="7"/>
    </row>
    <row r="18761" spans="10:10" ht="15">
      <c r="J18761" s="7"/>
    </row>
    <row r="18762" spans="10:10" ht="15">
      <c r="J18762" s="7"/>
    </row>
    <row r="18763" spans="10:10" ht="15">
      <c r="J18763" s="7"/>
    </row>
    <row r="18764" spans="10:10" ht="15">
      <c r="J18764" s="7"/>
    </row>
    <row r="18765" spans="10:10" ht="15">
      <c r="J18765" s="7"/>
    </row>
    <row r="18766" spans="10:10" ht="15">
      <c r="J18766" s="7"/>
    </row>
    <row r="18767" spans="10:10" ht="15">
      <c r="J18767" s="7"/>
    </row>
    <row r="18768" spans="10:10" ht="15">
      <c r="J18768" s="7"/>
    </row>
    <row r="18769" spans="10:10" ht="15">
      <c r="J18769" s="7"/>
    </row>
    <row r="18770" spans="10:10" ht="15">
      <c r="J18770" s="7"/>
    </row>
    <row r="18771" spans="10:10" ht="15">
      <c r="J18771" s="7"/>
    </row>
    <row r="18772" spans="10:10" ht="15">
      <c r="J18772" s="7"/>
    </row>
    <row r="18773" spans="10:10" ht="15">
      <c r="J18773" s="7"/>
    </row>
    <row r="18774" spans="10:10" ht="15">
      <c r="J18774" s="7"/>
    </row>
    <row r="18775" spans="10:10" ht="15">
      <c r="J18775" s="7"/>
    </row>
    <row r="18776" spans="10:10" ht="15">
      <c r="J18776" s="7"/>
    </row>
    <row r="18777" spans="10:10" ht="15">
      <c r="J18777" s="7"/>
    </row>
    <row r="18778" spans="10:10" ht="15">
      <c r="J18778" s="7"/>
    </row>
    <row r="18779" spans="10:10" ht="15">
      <c r="J18779" s="7"/>
    </row>
    <row r="18780" spans="10:10" ht="15">
      <c r="J18780" s="7"/>
    </row>
    <row r="18781" spans="10:10" ht="15">
      <c r="J18781" s="7"/>
    </row>
    <row r="18782" spans="10:10" ht="15">
      <c r="J18782" s="7"/>
    </row>
    <row r="18783" spans="10:10" ht="15">
      <c r="J18783" s="7"/>
    </row>
    <row r="18784" spans="10:10" ht="15">
      <c r="J18784" s="7"/>
    </row>
    <row r="18785" spans="10:10" ht="15">
      <c r="J18785" s="7"/>
    </row>
    <row r="18786" spans="10:10" ht="15">
      <c r="J18786" s="7"/>
    </row>
    <row r="18787" spans="10:10" ht="15">
      <c r="J18787" s="7"/>
    </row>
    <row r="18788" spans="10:10" ht="15">
      <c r="J18788" s="7"/>
    </row>
    <row r="18789" spans="10:10" ht="15">
      <c r="J18789" s="7"/>
    </row>
    <row r="18790" spans="10:10" ht="15">
      <c r="J18790" s="7"/>
    </row>
    <row r="18791" spans="10:10" ht="15">
      <c r="J18791" s="7"/>
    </row>
    <row r="18792" spans="10:10" ht="15">
      <c r="J18792" s="7"/>
    </row>
    <row r="18793" spans="10:10" ht="15">
      <c r="J18793" s="7"/>
    </row>
    <row r="18794" spans="10:10" ht="15">
      <c r="J18794" s="7"/>
    </row>
    <row r="18795" spans="10:10" ht="15">
      <c r="J18795" s="7"/>
    </row>
    <row r="18796" spans="10:10" ht="15">
      <c r="J18796" s="7"/>
    </row>
    <row r="18797" spans="10:10" ht="15">
      <c r="J18797" s="7"/>
    </row>
    <row r="18798" spans="10:10" ht="15">
      <c r="J18798" s="7"/>
    </row>
    <row r="18799" spans="10:10" ht="15">
      <c r="J18799" s="7"/>
    </row>
    <row r="18800" spans="10:10" ht="15">
      <c r="J18800" s="7"/>
    </row>
    <row r="18801" spans="10:10" ht="15">
      <c r="J18801" s="7"/>
    </row>
    <row r="18802" spans="10:10" ht="15">
      <c r="J18802" s="7"/>
    </row>
    <row r="18803" spans="10:10" ht="15">
      <c r="J18803" s="7"/>
    </row>
    <row r="18804" spans="10:10" ht="15">
      <c r="J18804" s="7"/>
    </row>
    <row r="18805" spans="10:10" ht="15">
      <c r="J18805" s="7"/>
    </row>
    <row r="18806" spans="10:10" ht="15">
      <c r="J18806" s="7"/>
    </row>
    <row r="18807" spans="10:10" ht="15">
      <c r="J18807" s="7"/>
    </row>
    <row r="18808" spans="10:10" ht="15">
      <c r="J18808" s="7"/>
    </row>
    <row r="18809" spans="10:10" ht="15">
      <c r="J18809" s="7"/>
    </row>
    <row r="18810" spans="10:10" ht="15">
      <c r="J18810" s="7"/>
    </row>
    <row r="18811" spans="10:10" ht="15">
      <c r="J18811" s="7"/>
    </row>
    <row r="18812" spans="10:10" ht="15">
      <c r="J18812" s="7"/>
    </row>
    <row r="18813" spans="10:10" ht="15">
      <c r="J18813" s="7"/>
    </row>
    <row r="18814" spans="10:10" ht="15">
      <c r="J18814" s="7"/>
    </row>
    <row r="18815" spans="10:10" ht="15">
      <c r="J18815" s="7"/>
    </row>
    <row r="18816" spans="10:10" ht="15">
      <c r="J18816" s="7"/>
    </row>
    <row r="18817" spans="10:10" ht="15">
      <c r="J18817" s="7"/>
    </row>
    <row r="18818" spans="10:10" ht="15">
      <c r="J18818" s="7"/>
    </row>
    <row r="18819" spans="10:10" ht="15">
      <c r="J18819" s="7"/>
    </row>
    <row r="18820" spans="10:10" ht="15">
      <c r="J18820" s="7"/>
    </row>
    <row r="18821" spans="10:10" ht="15">
      <c r="J18821" s="7"/>
    </row>
    <row r="18822" spans="10:10" ht="15">
      <c r="J18822" s="7"/>
    </row>
    <row r="18823" spans="10:10" ht="15">
      <c r="J18823" s="7"/>
    </row>
    <row r="18824" spans="10:10" ht="15">
      <c r="J18824" s="7"/>
    </row>
    <row r="18825" spans="10:10" ht="15">
      <c r="J18825" s="7"/>
    </row>
    <row r="18826" spans="10:10" ht="15">
      <c r="J18826" s="7"/>
    </row>
    <row r="18827" spans="10:10" ht="15">
      <c r="J18827" s="7"/>
    </row>
    <row r="18828" spans="10:10" ht="15">
      <c r="J18828" s="7"/>
    </row>
    <row r="18829" spans="10:10" ht="15">
      <c r="J18829" s="7"/>
    </row>
    <row r="18830" spans="10:10" ht="15">
      <c r="J18830" s="7"/>
    </row>
    <row r="18831" spans="10:10" ht="15">
      <c r="J18831" s="7"/>
    </row>
    <row r="18832" spans="10:10" ht="15">
      <c r="J18832" s="7"/>
    </row>
    <row r="18833" spans="10:10" ht="15">
      <c r="J18833" s="7"/>
    </row>
    <row r="18834" spans="10:10" ht="15">
      <c r="J18834" s="7"/>
    </row>
    <row r="18835" spans="10:10" ht="15">
      <c r="J18835" s="7"/>
    </row>
    <row r="18836" spans="10:10" ht="15">
      <c r="J18836" s="7"/>
    </row>
    <row r="18837" spans="10:10" ht="15">
      <c r="J18837" s="7"/>
    </row>
    <row r="18838" spans="10:10" ht="15">
      <c r="J18838" s="7"/>
    </row>
    <row r="18839" spans="10:10" ht="15">
      <c r="J18839" s="7"/>
    </row>
    <row r="18840" spans="10:10" ht="15">
      <c r="J18840" s="7"/>
    </row>
    <row r="18841" spans="10:10" ht="15">
      <c r="J18841" s="7"/>
    </row>
    <row r="18842" spans="10:10" ht="15">
      <c r="J18842" s="7"/>
    </row>
    <row r="18843" spans="10:10" ht="15">
      <c r="J18843" s="7"/>
    </row>
    <row r="18844" spans="10:10" ht="15">
      <c r="J18844" s="7"/>
    </row>
    <row r="18845" spans="10:10" ht="15">
      <c r="J18845" s="7"/>
    </row>
    <row r="18846" spans="10:10" ht="15">
      <c r="J18846" s="7"/>
    </row>
    <row r="18847" spans="10:10" ht="15">
      <c r="J18847" s="7"/>
    </row>
    <row r="18848" spans="10:10" ht="15">
      <c r="J18848" s="7"/>
    </row>
    <row r="18849" spans="10:10" ht="15">
      <c r="J18849" s="7"/>
    </row>
    <row r="18850" spans="10:10" ht="15">
      <c r="J18850" s="7"/>
    </row>
    <row r="18851" spans="10:10" ht="15">
      <c r="J18851" s="7"/>
    </row>
    <row r="18852" spans="10:10" ht="15">
      <c r="J18852" s="7"/>
    </row>
    <row r="18853" spans="10:10" ht="15">
      <c r="J18853" s="7"/>
    </row>
    <row r="18854" spans="10:10" ht="15">
      <c r="J18854" s="7"/>
    </row>
    <row r="18855" spans="10:10" ht="15">
      <c r="J18855" s="7"/>
    </row>
    <row r="18856" spans="10:10" ht="15">
      <c r="J18856" s="7"/>
    </row>
    <row r="18857" spans="10:10" ht="15">
      <c r="J18857" s="7"/>
    </row>
    <row r="18858" spans="10:10" ht="15">
      <c r="J18858" s="7"/>
    </row>
    <row r="18859" spans="10:10" ht="15">
      <c r="J18859" s="7"/>
    </row>
    <row r="18860" spans="10:10" ht="15">
      <c r="J18860" s="7"/>
    </row>
    <row r="18861" spans="10:10" ht="15">
      <c r="J18861" s="7"/>
    </row>
    <row r="18862" spans="10:10" ht="15">
      <c r="J18862" s="7"/>
    </row>
    <row r="18863" spans="10:10" ht="15">
      <c r="J18863" s="7"/>
    </row>
    <row r="18864" spans="10:10" ht="15">
      <c r="J18864" s="7"/>
    </row>
    <row r="18865" spans="10:10" ht="15">
      <c r="J18865" s="7"/>
    </row>
    <row r="18866" spans="10:10" ht="15">
      <c r="J18866" s="7"/>
    </row>
    <row r="18867" spans="10:10" ht="15">
      <c r="J18867" s="7"/>
    </row>
    <row r="18868" spans="10:10" ht="15">
      <c r="J18868" s="7"/>
    </row>
    <row r="18869" spans="10:10" ht="15">
      <c r="J18869" s="7"/>
    </row>
    <row r="18870" spans="10:10" ht="15">
      <c r="J18870" s="7"/>
    </row>
    <row r="18871" spans="10:10" ht="15">
      <c r="J18871" s="7"/>
    </row>
    <row r="18872" spans="10:10" ht="15">
      <c r="J18872" s="7"/>
    </row>
    <row r="18873" spans="10:10" ht="15">
      <c r="J18873" s="7"/>
    </row>
    <row r="18874" spans="10:10" ht="15">
      <c r="J18874" s="7"/>
    </row>
    <row r="18875" spans="10:10" ht="15">
      <c r="J18875" s="7"/>
    </row>
    <row r="18876" spans="10:10" ht="15">
      <c r="J18876" s="7"/>
    </row>
    <row r="18877" spans="10:10" ht="15">
      <c r="J18877" s="7"/>
    </row>
    <row r="18878" spans="10:10" ht="15">
      <c r="J18878" s="7"/>
    </row>
    <row r="18879" spans="10:10" ht="15">
      <c r="J18879" s="7"/>
    </row>
    <row r="18880" spans="10:10" ht="15">
      <c r="J18880" s="7"/>
    </row>
    <row r="18881" spans="10:10" ht="15">
      <c r="J18881" s="7"/>
    </row>
    <row r="18882" spans="10:10" ht="15">
      <c r="J18882" s="7"/>
    </row>
    <row r="18883" spans="10:10" ht="15">
      <c r="J18883" s="7"/>
    </row>
    <row r="18884" spans="10:10" ht="15">
      <c r="J18884" s="7"/>
    </row>
    <row r="18885" spans="10:10" ht="15">
      <c r="J18885" s="7"/>
    </row>
    <row r="18886" spans="10:10" ht="15">
      <c r="J18886" s="7"/>
    </row>
    <row r="18887" spans="10:10" ht="15">
      <c r="J18887" s="7"/>
    </row>
    <row r="18888" spans="10:10" ht="15">
      <c r="J18888" s="7"/>
    </row>
    <row r="18889" spans="10:10" ht="15">
      <c r="J18889" s="7"/>
    </row>
    <row r="18890" spans="10:10" ht="15">
      <c r="J18890" s="7"/>
    </row>
    <row r="18891" spans="10:10" ht="15">
      <c r="J18891" s="7"/>
    </row>
    <row r="18892" spans="10:10" ht="15">
      <c r="J18892" s="7"/>
    </row>
    <row r="18893" spans="10:10" ht="15">
      <c r="J18893" s="7"/>
    </row>
    <row r="18894" spans="10:10" ht="15">
      <c r="J18894" s="7"/>
    </row>
    <row r="18895" spans="10:10" ht="15">
      <c r="J18895" s="7"/>
    </row>
    <row r="18896" spans="10:10" ht="15">
      <c r="J18896" s="7"/>
    </row>
    <row r="18897" spans="10:10" ht="15">
      <c r="J18897" s="7"/>
    </row>
    <row r="18898" spans="10:10" ht="15">
      <c r="J18898" s="7"/>
    </row>
    <row r="18899" spans="10:10" ht="15">
      <c r="J18899" s="7"/>
    </row>
    <row r="18900" spans="10:10" ht="15">
      <c r="J18900" s="7"/>
    </row>
    <row r="18901" spans="10:10" ht="15">
      <c r="J18901" s="7"/>
    </row>
    <row r="18902" spans="10:10" ht="15">
      <c r="J18902" s="7"/>
    </row>
    <row r="18903" spans="10:10" ht="15">
      <c r="J18903" s="7"/>
    </row>
    <row r="18904" spans="10:10" ht="15">
      <c r="J18904" s="7"/>
    </row>
    <row r="18905" spans="10:10" ht="15">
      <c r="J18905" s="7"/>
    </row>
    <row r="18906" spans="10:10" ht="15">
      <c r="J18906" s="7"/>
    </row>
    <row r="18907" spans="10:10" ht="15">
      <c r="J18907" s="7"/>
    </row>
    <row r="18908" spans="10:10" ht="15">
      <c r="J18908" s="7"/>
    </row>
    <row r="18909" spans="10:10" ht="15">
      <c r="J18909" s="7"/>
    </row>
    <row r="18910" spans="10:10" ht="15">
      <c r="J18910" s="7"/>
    </row>
    <row r="18911" spans="10:10" ht="15">
      <c r="J18911" s="7"/>
    </row>
    <row r="18912" spans="10:10" ht="15">
      <c r="J18912" s="7"/>
    </row>
    <row r="18913" spans="10:10" ht="15">
      <c r="J18913" s="7"/>
    </row>
    <row r="18914" spans="10:10" ht="15">
      <c r="J18914" s="7"/>
    </row>
    <row r="18915" spans="10:10" ht="15">
      <c r="J18915" s="7"/>
    </row>
    <row r="18916" spans="10:10" ht="15">
      <c r="J18916" s="7"/>
    </row>
    <row r="18917" spans="10:10" ht="15">
      <c r="J18917" s="7"/>
    </row>
    <row r="18918" spans="10:10" ht="15">
      <c r="J18918" s="7"/>
    </row>
    <row r="18919" spans="10:10" ht="15">
      <c r="J18919" s="7"/>
    </row>
    <row r="18920" spans="10:10" ht="15">
      <c r="J18920" s="7"/>
    </row>
    <row r="18921" spans="10:10" ht="15">
      <c r="J18921" s="7"/>
    </row>
    <row r="18922" spans="10:10" ht="15">
      <c r="J18922" s="7"/>
    </row>
    <row r="18923" spans="10:10" ht="15">
      <c r="J18923" s="7"/>
    </row>
    <row r="18924" spans="10:10" ht="15">
      <c r="J18924" s="7"/>
    </row>
    <row r="18925" spans="10:10" ht="15">
      <c r="J18925" s="7"/>
    </row>
    <row r="18926" spans="10:10" ht="15">
      <c r="J18926" s="7"/>
    </row>
    <row r="18927" spans="10:10" ht="15">
      <c r="J18927" s="7"/>
    </row>
    <row r="18928" spans="10:10" ht="15">
      <c r="J18928" s="7"/>
    </row>
    <row r="18929" spans="10:10" ht="15">
      <c r="J18929" s="7"/>
    </row>
    <row r="18930" spans="10:10" ht="15">
      <c r="J18930" s="7"/>
    </row>
    <row r="18931" spans="10:10" ht="15">
      <c r="J18931" s="7"/>
    </row>
    <row r="18932" spans="10:10" ht="15">
      <c r="J18932" s="7"/>
    </row>
    <row r="18933" spans="10:10" ht="15">
      <c r="J18933" s="7"/>
    </row>
    <row r="18934" spans="10:10" ht="15">
      <c r="J18934" s="7"/>
    </row>
    <row r="18935" spans="10:10" ht="15">
      <c r="J18935" s="7"/>
    </row>
    <row r="18936" spans="10:10" ht="15">
      <c r="J18936" s="7"/>
    </row>
    <row r="18937" spans="10:10" ht="15">
      <c r="J18937" s="7"/>
    </row>
    <row r="18938" spans="10:10" ht="15">
      <c r="J18938" s="7"/>
    </row>
    <row r="18939" spans="10:10" ht="15">
      <c r="J18939" s="7"/>
    </row>
    <row r="18940" spans="10:10" ht="15">
      <c r="J18940" s="7"/>
    </row>
    <row r="18941" spans="10:10" ht="15">
      <c r="J18941" s="7"/>
    </row>
    <row r="18942" spans="10:10" ht="15">
      <c r="J18942" s="7"/>
    </row>
    <row r="18943" spans="10:10" ht="15">
      <c r="J18943" s="7"/>
    </row>
    <row r="18944" spans="10:10" ht="15">
      <c r="J18944" s="7"/>
    </row>
    <row r="18945" spans="10:10" ht="15">
      <c r="J18945" s="7"/>
    </row>
    <row r="18946" spans="10:10" ht="15">
      <c r="J18946" s="7"/>
    </row>
    <row r="18947" spans="10:10" ht="15">
      <c r="J18947" s="7"/>
    </row>
    <row r="18948" spans="10:10" ht="15">
      <c r="J18948" s="7"/>
    </row>
    <row r="18949" spans="10:10" ht="15">
      <c r="J18949" s="7"/>
    </row>
    <row r="18950" spans="10:10" ht="15">
      <c r="J18950" s="7"/>
    </row>
    <row r="18951" spans="10:10" ht="15">
      <c r="J18951" s="7"/>
    </row>
    <row r="18952" spans="10:10" ht="15">
      <c r="J18952" s="7"/>
    </row>
    <row r="18953" spans="10:10" ht="15">
      <c r="J18953" s="7"/>
    </row>
    <row r="18954" spans="10:10" ht="15">
      <c r="J18954" s="7"/>
    </row>
    <row r="18955" spans="10:10" ht="15">
      <c r="J18955" s="7"/>
    </row>
    <row r="18956" spans="10:10" ht="15">
      <c r="J18956" s="7"/>
    </row>
    <row r="18957" spans="10:10" ht="15">
      <c r="J18957" s="7"/>
    </row>
    <row r="18958" spans="10:10" ht="15">
      <c r="J18958" s="7"/>
    </row>
    <row r="18959" spans="10:10" ht="15">
      <c r="J18959" s="7"/>
    </row>
    <row r="18960" spans="10:10" ht="15">
      <c r="J18960" s="7"/>
    </row>
    <row r="18961" spans="10:10" ht="15">
      <c r="J18961" s="7"/>
    </row>
    <row r="18962" spans="10:10" ht="15">
      <c r="J18962" s="7"/>
    </row>
    <row r="18963" spans="10:10" ht="15">
      <c r="J18963" s="7"/>
    </row>
    <row r="18964" spans="10:10" ht="15">
      <c r="J18964" s="7"/>
    </row>
    <row r="18965" spans="10:10" ht="15">
      <c r="J18965" s="7"/>
    </row>
    <row r="18966" spans="10:10" ht="15">
      <c r="J18966" s="7"/>
    </row>
    <row r="18967" spans="10:10" ht="15">
      <c r="J18967" s="7"/>
    </row>
    <row r="18968" spans="10:10" ht="15">
      <c r="J18968" s="7"/>
    </row>
    <row r="18969" spans="10:10" ht="15">
      <c r="J18969" s="7"/>
    </row>
    <row r="18970" spans="10:10" ht="15">
      <c r="J18970" s="7"/>
    </row>
    <row r="18971" spans="10:10" ht="15">
      <c r="J18971" s="7"/>
    </row>
    <row r="18972" spans="10:10" ht="15">
      <c r="J18972" s="7"/>
    </row>
    <row r="18973" spans="10:10" ht="15">
      <c r="J18973" s="7"/>
    </row>
    <row r="18974" spans="10:10" ht="15">
      <c r="J18974" s="7"/>
    </row>
    <row r="18975" spans="10:10" ht="15">
      <c r="J18975" s="7"/>
    </row>
    <row r="18976" spans="10:10" ht="15">
      <c r="J18976" s="7"/>
    </row>
    <row r="18977" spans="10:10" ht="15">
      <c r="J18977" s="7"/>
    </row>
    <row r="18978" spans="10:10" ht="15">
      <c r="J18978" s="7"/>
    </row>
    <row r="18979" spans="10:10" ht="15">
      <c r="J18979" s="7"/>
    </row>
    <row r="18980" spans="10:10" ht="15">
      <c r="J18980" s="7"/>
    </row>
    <row r="18981" spans="10:10" ht="15">
      <c r="J18981" s="7"/>
    </row>
    <row r="18982" spans="10:10" ht="15">
      <c r="J18982" s="7"/>
    </row>
    <row r="18983" spans="10:10" ht="15">
      <c r="J18983" s="7"/>
    </row>
    <row r="18984" spans="10:10" ht="15">
      <c r="J18984" s="7"/>
    </row>
    <row r="18985" spans="10:10" ht="15">
      <c r="J18985" s="7"/>
    </row>
    <row r="18986" spans="10:10" ht="15">
      <c r="J18986" s="7"/>
    </row>
    <row r="18987" spans="10:10" ht="15">
      <c r="J18987" s="7"/>
    </row>
    <row r="18988" spans="10:10" ht="15">
      <c r="J18988" s="7"/>
    </row>
    <row r="18989" spans="10:10" ht="15">
      <c r="J18989" s="7"/>
    </row>
    <row r="18990" spans="10:10" ht="15">
      <c r="J18990" s="7"/>
    </row>
    <row r="18991" spans="10:10" ht="15">
      <c r="J18991" s="7"/>
    </row>
    <row r="18992" spans="10:10" ht="15">
      <c r="J18992" s="7"/>
    </row>
    <row r="18993" spans="10:10" ht="15">
      <c r="J18993" s="7"/>
    </row>
    <row r="18994" spans="10:10" ht="15">
      <c r="J18994" s="7"/>
    </row>
    <row r="18995" spans="10:10" ht="15">
      <c r="J18995" s="7"/>
    </row>
    <row r="18996" spans="10:10" ht="15">
      <c r="J18996" s="7"/>
    </row>
    <row r="18997" spans="10:10" ht="15">
      <c r="J18997" s="7"/>
    </row>
    <row r="18998" spans="10:10" ht="15">
      <c r="J18998" s="7"/>
    </row>
    <row r="18999" spans="10:10" ht="15">
      <c r="J18999" s="7"/>
    </row>
    <row r="19000" spans="10:10" ht="15">
      <c r="J19000" s="7"/>
    </row>
    <row r="19001" spans="10:10" ht="15">
      <c r="J19001" s="7"/>
    </row>
    <row r="19002" spans="10:10" ht="15">
      <c r="J19002" s="7"/>
    </row>
    <row r="19003" spans="10:10" ht="15">
      <c r="J19003" s="7"/>
    </row>
    <row r="19004" spans="10:10" ht="15">
      <c r="J19004" s="7"/>
    </row>
    <row r="19005" spans="10:10" ht="15">
      <c r="J19005" s="7"/>
    </row>
    <row r="19006" spans="10:10" ht="15">
      <c r="J19006" s="7"/>
    </row>
    <row r="19007" spans="10:10" ht="15">
      <c r="J19007" s="7"/>
    </row>
    <row r="19008" spans="10:10" ht="15">
      <c r="J19008" s="7"/>
    </row>
    <row r="19009" spans="10:10" ht="15">
      <c r="J19009" s="7"/>
    </row>
    <row r="19010" spans="10:10" ht="15">
      <c r="J19010" s="7"/>
    </row>
    <row r="19011" spans="10:10" ht="15">
      <c r="J19011" s="7"/>
    </row>
    <row r="19012" spans="10:10" ht="15">
      <c r="J19012" s="7"/>
    </row>
    <row r="19013" spans="10:10" ht="15">
      <c r="J19013" s="7"/>
    </row>
    <row r="19014" spans="10:10" ht="15">
      <c r="J19014" s="7"/>
    </row>
    <row r="19015" spans="10:10" ht="15">
      <c r="J19015" s="7"/>
    </row>
    <row r="19016" spans="10:10" ht="15">
      <c r="J19016" s="7"/>
    </row>
    <row r="19017" spans="10:10" ht="15">
      <c r="J19017" s="7"/>
    </row>
    <row r="19018" spans="10:10" ht="15">
      <c r="J19018" s="7"/>
    </row>
    <row r="19019" spans="10:10" ht="15">
      <c r="J19019" s="7"/>
    </row>
    <row r="19020" spans="10:10" ht="15">
      <c r="J19020" s="7"/>
    </row>
    <row r="19021" spans="10:10" ht="15">
      <c r="J19021" s="7"/>
    </row>
    <row r="19022" spans="10:10" ht="15">
      <c r="J19022" s="7"/>
    </row>
    <row r="19023" spans="10:10" ht="15">
      <c r="J19023" s="7"/>
    </row>
    <row r="19024" spans="10:10" ht="15">
      <c r="J19024" s="7"/>
    </row>
    <row r="19025" spans="10:10" ht="15">
      <c r="J19025" s="7"/>
    </row>
    <row r="19026" spans="10:10" ht="15">
      <c r="J19026" s="7"/>
    </row>
    <row r="19027" spans="10:10" ht="15">
      <c r="J19027" s="7"/>
    </row>
    <row r="19028" spans="10:10" ht="15">
      <c r="J19028" s="7"/>
    </row>
    <row r="19029" spans="10:10" ht="15">
      <c r="J19029" s="7"/>
    </row>
    <row r="19030" spans="10:10" ht="15">
      <c r="J19030" s="7"/>
    </row>
    <row r="19031" spans="10:10" ht="15">
      <c r="J19031" s="7"/>
    </row>
    <row r="19032" spans="10:10" ht="15">
      <c r="J19032" s="7"/>
    </row>
    <row r="19033" spans="10:10" ht="15">
      <c r="J19033" s="7"/>
    </row>
    <row r="19034" spans="10:10" ht="15">
      <c r="J19034" s="7"/>
    </row>
    <row r="19035" spans="10:10" ht="15">
      <c r="J19035" s="7"/>
    </row>
    <row r="19036" spans="10:10" ht="15">
      <c r="J19036" s="7"/>
    </row>
    <row r="19037" spans="10:10" ht="15">
      <c r="J19037" s="7"/>
    </row>
    <row r="19038" spans="10:10" ht="15">
      <c r="J19038" s="7"/>
    </row>
    <row r="19039" spans="10:10" ht="15">
      <c r="J19039" s="7"/>
    </row>
    <row r="19040" spans="10:10" ht="15">
      <c r="J19040" s="7"/>
    </row>
    <row r="19041" spans="10:10" ht="15">
      <c r="J19041" s="7"/>
    </row>
    <row r="19042" spans="10:10" ht="15">
      <c r="J19042" s="7"/>
    </row>
    <row r="19043" spans="10:10" ht="15">
      <c r="J19043" s="7"/>
    </row>
    <row r="19044" spans="10:10" ht="15">
      <c r="J19044" s="7"/>
    </row>
    <row r="19045" spans="10:10" ht="15">
      <c r="J19045" s="7"/>
    </row>
    <row r="19046" spans="10:10" ht="15">
      <c r="J19046" s="7"/>
    </row>
    <row r="19047" spans="10:10" ht="15">
      <c r="J19047" s="7"/>
    </row>
    <row r="19048" spans="10:10" ht="15">
      <c r="J19048" s="7"/>
    </row>
    <row r="19049" spans="10:10" ht="15">
      <c r="J19049" s="7"/>
    </row>
    <row r="19050" spans="10:10" ht="15">
      <c r="J19050" s="7"/>
    </row>
    <row r="19051" spans="10:10" ht="15">
      <c r="J19051" s="7"/>
    </row>
    <row r="19052" spans="10:10" ht="15">
      <c r="J19052" s="7"/>
    </row>
    <row r="19053" spans="10:10" ht="15">
      <c r="J19053" s="7"/>
    </row>
    <row r="19054" spans="10:10" ht="15">
      <c r="J19054" s="7"/>
    </row>
    <row r="19055" spans="10:10" ht="15">
      <c r="J19055" s="7"/>
    </row>
    <row r="19056" spans="10:10" ht="15">
      <c r="J19056" s="7"/>
    </row>
    <row r="19057" spans="10:10" ht="15">
      <c r="J19057" s="7"/>
    </row>
    <row r="19058" spans="10:10" ht="15">
      <c r="J19058" s="7"/>
    </row>
    <row r="19059" spans="10:10" ht="15">
      <c r="J19059" s="7"/>
    </row>
    <row r="19060" spans="10:10" ht="15">
      <c r="J19060" s="7"/>
    </row>
    <row r="19061" spans="10:10" ht="15">
      <c r="J19061" s="7"/>
    </row>
    <row r="19062" spans="10:10" ht="15">
      <c r="J19062" s="7"/>
    </row>
    <row r="19063" spans="10:10" ht="15">
      <c r="J19063" s="7"/>
    </row>
    <row r="19064" spans="10:10" ht="15">
      <c r="J19064" s="7"/>
    </row>
    <row r="19065" spans="10:10" ht="15">
      <c r="J19065" s="7"/>
    </row>
    <row r="19066" spans="10:10" ht="15">
      <c r="J19066" s="7"/>
    </row>
    <row r="19067" spans="10:10" ht="15">
      <c r="J19067" s="7"/>
    </row>
    <row r="19068" spans="10:10" ht="15">
      <c r="J19068" s="7"/>
    </row>
    <row r="19069" spans="10:10" ht="15">
      <c r="J19069" s="7"/>
    </row>
    <row r="19070" spans="10:10" ht="15">
      <c r="J19070" s="7"/>
    </row>
    <row r="19071" spans="10:10" ht="15">
      <c r="J19071" s="7"/>
    </row>
    <row r="19072" spans="10:10" ht="15">
      <c r="J19072" s="7"/>
    </row>
    <row r="19073" spans="10:10" ht="15">
      <c r="J19073" s="7"/>
    </row>
    <row r="19074" spans="10:10" ht="15">
      <c r="J19074" s="7"/>
    </row>
    <row r="19075" spans="10:10" ht="15">
      <c r="J19075" s="7"/>
    </row>
    <row r="19076" spans="10:10" ht="15">
      <c r="J19076" s="7"/>
    </row>
    <row r="19077" spans="10:10" ht="15">
      <c r="J19077" s="7"/>
    </row>
    <row r="19078" spans="10:10" ht="15">
      <c r="J19078" s="7"/>
    </row>
    <row r="19079" spans="10:10" ht="15">
      <c r="J19079" s="7"/>
    </row>
    <row r="19080" spans="10:10" ht="15">
      <c r="J19080" s="7"/>
    </row>
    <row r="19081" spans="10:10" ht="15">
      <c r="J19081" s="7"/>
    </row>
    <row r="19082" spans="10:10" ht="15">
      <c r="J19082" s="7"/>
    </row>
    <row r="19083" spans="10:10" ht="15">
      <c r="J19083" s="7"/>
    </row>
    <row r="19084" spans="10:10" ht="15">
      <c r="J19084" s="7"/>
    </row>
    <row r="19085" spans="10:10" ht="15">
      <c r="J19085" s="7"/>
    </row>
    <row r="19086" spans="10:10" ht="15">
      <c r="J19086" s="7"/>
    </row>
    <row r="19087" spans="10:10" ht="15">
      <c r="J19087" s="7"/>
    </row>
    <row r="19088" spans="10:10" ht="15">
      <c r="J19088" s="7"/>
    </row>
    <row r="19089" spans="10:10" ht="15">
      <c r="J19089" s="7"/>
    </row>
    <row r="19090" spans="10:10" ht="15">
      <c r="J19090" s="7"/>
    </row>
    <row r="19091" spans="10:10" ht="15">
      <c r="J19091" s="7"/>
    </row>
    <row r="19092" spans="10:10" ht="15">
      <c r="J19092" s="7"/>
    </row>
    <row r="19093" spans="10:10" ht="15">
      <c r="J19093" s="7"/>
    </row>
    <row r="19094" spans="10:10" ht="15">
      <c r="J19094" s="7"/>
    </row>
    <row r="19095" spans="10:10" ht="15">
      <c r="J19095" s="7"/>
    </row>
    <row r="19096" spans="10:10" ht="15">
      <c r="J19096" s="7"/>
    </row>
    <row r="19097" spans="10:10" ht="15">
      <c r="J19097" s="7"/>
    </row>
    <row r="19098" spans="10:10" ht="15">
      <c r="J19098" s="7"/>
    </row>
    <row r="19099" spans="10:10" ht="15">
      <c r="J19099" s="7"/>
    </row>
    <row r="19100" spans="10:10" ht="15">
      <c r="J19100" s="7"/>
    </row>
    <row r="19101" spans="10:10" ht="15">
      <c r="J19101" s="7"/>
    </row>
    <row r="19102" spans="10:10" ht="15">
      <c r="J19102" s="7"/>
    </row>
    <row r="19103" spans="10:10" ht="15">
      <c r="J19103" s="7"/>
    </row>
    <row r="19104" spans="10:10" ht="15">
      <c r="J19104" s="7"/>
    </row>
    <row r="19105" spans="10:10" ht="15">
      <c r="J19105" s="7"/>
    </row>
    <row r="19106" spans="10:10" ht="15">
      <c r="J19106" s="7"/>
    </row>
    <row r="19107" spans="10:10" ht="15">
      <c r="J19107" s="7"/>
    </row>
    <row r="19108" spans="10:10" ht="15">
      <c r="J19108" s="7"/>
    </row>
    <row r="19109" spans="10:10" ht="15">
      <c r="J19109" s="7"/>
    </row>
    <row r="19110" spans="10:10" ht="15">
      <c r="J19110" s="7"/>
    </row>
    <row r="19111" spans="10:10" ht="15">
      <c r="J19111" s="7"/>
    </row>
    <row r="19112" spans="10:10" ht="15">
      <c r="J19112" s="7"/>
    </row>
    <row r="19113" spans="10:10" ht="15">
      <c r="J19113" s="7"/>
    </row>
    <row r="19114" spans="10:10" ht="15">
      <c r="J19114" s="7"/>
    </row>
    <row r="19115" spans="10:10" ht="15">
      <c r="J19115" s="7"/>
    </row>
    <row r="19116" spans="10:10" ht="15">
      <c r="J19116" s="7"/>
    </row>
    <row r="19117" spans="10:10" ht="15">
      <c r="J19117" s="7"/>
    </row>
    <row r="19118" spans="10:10" ht="15">
      <c r="J19118" s="7"/>
    </row>
    <row r="19119" spans="10:10" ht="15">
      <c r="J19119" s="7"/>
    </row>
    <row r="19120" spans="10:10" ht="15">
      <c r="J19120" s="7"/>
    </row>
    <row r="19121" spans="10:10" ht="15">
      <c r="J19121" s="7"/>
    </row>
    <row r="19122" spans="10:10" ht="15">
      <c r="J19122" s="7"/>
    </row>
    <row r="19123" spans="10:10" ht="15">
      <c r="J19123" s="7"/>
    </row>
    <row r="19124" spans="10:10" ht="15">
      <c r="J19124" s="7"/>
    </row>
    <row r="19125" spans="10:10" ht="15">
      <c r="J19125" s="7"/>
    </row>
    <row r="19126" spans="10:10" ht="15">
      <c r="J19126" s="7"/>
    </row>
    <row r="19127" spans="10:10" ht="15">
      <c r="J19127" s="7"/>
    </row>
    <row r="19128" spans="10:10" ht="15">
      <c r="J19128" s="7"/>
    </row>
    <row r="19129" spans="10:10" ht="15">
      <c r="J19129" s="7"/>
    </row>
    <row r="19130" spans="10:10" ht="15">
      <c r="J19130" s="7"/>
    </row>
    <row r="19131" spans="10:10" ht="15">
      <c r="J19131" s="7"/>
    </row>
    <row r="19132" spans="10:10" ht="15">
      <c r="J19132" s="7"/>
    </row>
    <row r="19133" spans="10:10" ht="15">
      <c r="J19133" s="7"/>
    </row>
    <row r="19134" spans="10:10" ht="15">
      <c r="J19134" s="7"/>
    </row>
    <row r="19135" spans="10:10" ht="15">
      <c r="J19135" s="7"/>
    </row>
    <row r="19136" spans="10:10" ht="15">
      <c r="J19136" s="7"/>
    </row>
    <row r="19137" spans="10:10" ht="15">
      <c r="J19137" s="7"/>
    </row>
    <row r="19138" spans="10:10" ht="15">
      <c r="J19138" s="7"/>
    </row>
    <row r="19139" spans="10:10" ht="15">
      <c r="J19139" s="7"/>
    </row>
    <row r="19140" spans="10:10" ht="15">
      <c r="J19140" s="7"/>
    </row>
    <row r="19141" spans="10:10" ht="15">
      <c r="J19141" s="7"/>
    </row>
    <row r="19142" spans="10:10" ht="15">
      <c r="J19142" s="7"/>
    </row>
    <row r="19143" spans="10:10" ht="15">
      <c r="J19143" s="7"/>
    </row>
    <row r="19144" spans="10:10" ht="15">
      <c r="J19144" s="7"/>
    </row>
    <row r="19145" spans="10:10" ht="15">
      <c r="J19145" s="7"/>
    </row>
    <row r="19146" spans="10:10" ht="15">
      <c r="J19146" s="7"/>
    </row>
    <row r="19147" spans="10:10" ht="15">
      <c r="J19147" s="7"/>
    </row>
    <row r="19148" spans="10:10" ht="15">
      <c r="J19148" s="7"/>
    </row>
    <row r="19149" spans="10:10" ht="15">
      <c r="J19149" s="7"/>
    </row>
    <row r="19150" spans="10:10" ht="15">
      <c r="J19150" s="7"/>
    </row>
    <row r="19151" spans="10:10" ht="15">
      <c r="J19151" s="7"/>
    </row>
    <row r="19152" spans="10:10" ht="15">
      <c r="J19152" s="7"/>
    </row>
    <row r="19153" spans="10:10" ht="15">
      <c r="J19153" s="7"/>
    </row>
    <row r="19154" spans="10:10" ht="15">
      <c r="J19154" s="7"/>
    </row>
    <row r="19155" spans="10:10" ht="15">
      <c r="J19155" s="7"/>
    </row>
    <row r="19156" spans="10:10" ht="15">
      <c r="J19156" s="7"/>
    </row>
    <row r="19157" spans="10:10" ht="15">
      <c r="J19157" s="7"/>
    </row>
    <row r="19158" spans="10:10" ht="15">
      <c r="J19158" s="7"/>
    </row>
    <row r="19159" spans="10:10" ht="15">
      <c r="J19159" s="7"/>
    </row>
    <row r="19160" spans="10:10" ht="15">
      <c r="J19160" s="7"/>
    </row>
    <row r="19161" spans="10:10" ht="15">
      <c r="J19161" s="7"/>
    </row>
    <row r="19162" spans="10:10" ht="15">
      <c r="J19162" s="7"/>
    </row>
    <row r="19163" spans="10:10" ht="15">
      <c r="J19163" s="7"/>
    </row>
    <row r="19164" spans="10:10" ht="15">
      <c r="J19164" s="7"/>
    </row>
    <row r="19165" spans="10:10" ht="15">
      <c r="J19165" s="7"/>
    </row>
    <row r="19166" spans="10:10" ht="15">
      <c r="J19166" s="7"/>
    </row>
    <row r="19167" spans="10:10" ht="15">
      <c r="J19167" s="7"/>
    </row>
    <row r="19168" spans="10:10" ht="15">
      <c r="J19168" s="7"/>
    </row>
    <row r="19169" spans="10:10" ht="15">
      <c r="J19169" s="7"/>
    </row>
    <row r="19170" spans="10:10" ht="15">
      <c r="J19170" s="7"/>
    </row>
    <row r="19171" spans="10:10" ht="15">
      <c r="J19171" s="7"/>
    </row>
    <row r="19172" spans="10:10" ht="15">
      <c r="J19172" s="7"/>
    </row>
    <row r="19173" spans="10:10" ht="15">
      <c r="J19173" s="7"/>
    </row>
    <row r="19174" spans="10:10" ht="15">
      <c r="J19174" s="7"/>
    </row>
    <row r="19175" spans="10:10" ht="15">
      <c r="J19175" s="7"/>
    </row>
    <row r="19176" spans="10:10" ht="15">
      <c r="J19176" s="7"/>
    </row>
    <row r="19177" spans="10:10" ht="15">
      <c r="J19177" s="7"/>
    </row>
    <row r="19178" spans="10:10" ht="15">
      <c r="J19178" s="7"/>
    </row>
    <row r="19179" spans="10:10" ht="15">
      <c r="J19179" s="7"/>
    </row>
    <row r="19180" spans="10:10" ht="15">
      <c r="J19180" s="7"/>
    </row>
    <row r="19181" spans="10:10" ht="15">
      <c r="J19181" s="7"/>
    </row>
    <row r="19182" spans="10:10" ht="15">
      <c r="J19182" s="7"/>
    </row>
    <row r="19183" spans="10:10" ht="15">
      <c r="J19183" s="7"/>
    </row>
    <row r="19184" spans="10:10" ht="15">
      <c r="J19184" s="7"/>
    </row>
    <row r="19185" spans="10:10" ht="15">
      <c r="J19185" s="7"/>
    </row>
    <row r="19186" spans="10:10" ht="15">
      <c r="J19186" s="7"/>
    </row>
    <row r="19187" spans="10:10" ht="15">
      <c r="J19187" s="7"/>
    </row>
    <row r="19188" spans="10:10" ht="15">
      <c r="J19188" s="7"/>
    </row>
    <row r="19189" spans="10:10" ht="15">
      <c r="J19189" s="7"/>
    </row>
    <row r="19190" spans="10:10" ht="15">
      <c r="J19190" s="7"/>
    </row>
    <row r="19191" spans="10:10" ht="15">
      <c r="J19191" s="7"/>
    </row>
    <row r="19192" spans="10:10" ht="15">
      <c r="J19192" s="7"/>
    </row>
    <row r="19193" spans="10:10" ht="15">
      <c r="J19193" s="7"/>
    </row>
    <row r="19194" spans="10:10" ht="15">
      <c r="J19194" s="7"/>
    </row>
    <row r="19195" spans="10:10" ht="15">
      <c r="J19195" s="7"/>
    </row>
    <row r="19196" spans="10:10" ht="15">
      <c r="J19196" s="7"/>
    </row>
    <row r="19197" spans="10:10" ht="15">
      <c r="J19197" s="7"/>
    </row>
    <row r="19198" spans="10:10" ht="15">
      <c r="J19198" s="7"/>
    </row>
    <row r="19199" spans="10:10" ht="15">
      <c r="J19199" s="7"/>
    </row>
    <row r="19200" spans="10:10" ht="15">
      <c r="J19200" s="7"/>
    </row>
    <row r="19201" spans="10:10" ht="15">
      <c r="J19201" s="7"/>
    </row>
    <row r="19202" spans="10:10" ht="15">
      <c r="J19202" s="7"/>
    </row>
    <row r="19203" spans="10:10" ht="15">
      <c r="J19203" s="7"/>
    </row>
    <row r="19204" spans="10:10" ht="15">
      <c r="J19204" s="7"/>
    </row>
    <row r="19205" spans="10:10" ht="15">
      <c r="J19205" s="7"/>
    </row>
    <row r="19206" spans="10:10" ht="15">
      <c r="J19206" s="7"/>
    </row>
    <row r="19207" spans="10:10" ht="15">
      <c r="J19207" s="7"/>
    </row>
    <row r="19208" spans="10:10" ht="15">
      <c r="J19208" s="7"/>
    </row>
    <row r="19209" spans="10:10" ht="15">
      <c r="J19209" s="7"/>
    </row>
    <row r="19210" spans="10:10" ht="15">
      <c r="J19210" s="7"/>
    </row>
    <row r="19211" spans="10:10" ht="15">
      <c r="J19211" s="7"/>
    </row>
    <row r="19212" spans="10:10" ht="15">
      <c r="J19212" s="7"/>
    </row>
    <row r="19213" spans="10:10" ht="15">
      <c r="J19213" s="7"/>
    </row>
    <row r="19214" spans="10:10" ht="15">
      <c r="J19214" s="7"/>
    </row>
    <row r="19215" spans="10:10" ht="15">
      <c r="J19215" s="7"/>
    </row>
    <row r="19216" spans="10:10" ht="15">
      <c r="J19216" s="7"/>
    </row>
    <row r="19217" spans="10:10" ht="15">
      <c r="J19217" s="7"/>
    </row>
    <row r="19218" spans="10:10" ht="15">
      <c r="J19218" s="7"/>
    </row>
    <row r="19219" spans="10:10" ht="15">
      <c r="J19219" s="7"/>
    </row>
    <row r="19220" spans="10:10" ht="15">
      <c r="J19220" s="7"/>
    </row>
    <row r="19221" spans="10:10" ht="15">
      <c r="J19221" s="7"/>
    </row>
    <row r="19222" spans="10:10" ht="15">
      <c r="J19222" s="7"/>
    </row>
    <row r="19223" spans="10:10" ht="15">
      <c r="J19223" s="7"/>
    </row>
    <row r="19224" spans="10:10" ht="15">
      <c r="J19224" s="7"/>
    </row>
    <row r="19225" spans="10:10" ht="15">
      <c r="J19225" s="7"/>
    </row>
    <row r="19226" spans="10:10" ht="15">
      <c r="J19226" s="7"/>
    </row>
    <row r="19227" spans="10:10" ht="15">
      <c r="J19227" s="7"/>
    </row>
    <row r="19228" spans="10:10" ht="15">
      <c r="J19228" s="7"/>
    </row>
    <row r="19229" spans="10:10" ht="15">
      <c r="J19229" s="7"/>
    </row>
    <row r="19230" spans="10:10" ht="15">
      <c r="J19230" s="7"/>
    </row>
    <row r="19231" spans="10:10" ht="15">
      <c r="J19231" s="7"/>
    </row>
    <row r="19232" spans="10:10" ht="15">
      <c r="J19232" s="7"/>
    </row>
    <row r="19233" spans="10:10" ht="15">
      <c r="J19233" s="7"/>
    </row>
    <row r="19234" spans="10:10" ht="15">
      <c r="J19234" s="7"/>
    </row>
    <row r="19235" spans="10:10" ht="15">
      <c r="J19235" s="7"/>
    </row>
    <row r="19236" spans="10:10" ht="15">
      <c r="J19236" s="7"/>
    </row>
    <row r="19237" spans="10:10" ht="15">
      <c r="J19237" s="7"/>
    </row>
    <row r="19238" spans="10:10" ht="15">
      <c r="J19238" s="7"/>
    </row>
    <row r="19239" spans="10:10" ht="15">
      <c r="J19239" s="7"/>
    </row>
    <row r="19240" spans="10:10" ht="15">
      <c r="J19240" s="7"/>
    </row>
    <row r="19241" spans="10:10" ht="15">
      <c r="J19241" s="7"/>
    </row>
    <row r="19242" spans="10:10" ht="15">
      <c r="J19242" s="7"/>
    </row>
    <row r="19243" spans="10:10" ht="15">
      <c r="J19243" s="7"/>
    </row>
    <row r="19244" spans="10:10" ht="15">
      <c r="J19244" s="7"/>
    </row>
    <row r="19245" spans="10:10" ht="15">
      <c r="J19245" s="7"/>
    </row>
    <row r="19246" spans="10:10" ht="15">
      <c r="J19246" s="7"/>
    </row>
    <row r="19247" spans="10:10" ht="15">
      <c r="J19247" s="7"/>
    </row>
    <row r="19248" spans="10:10" ht="15">
      <c r="J19248" s="7"/>
    </row>
    <row r="19249" spans="10:10" ht="15">
      <c r="J19249" s="7"/>
    </row>
    <row r="19250" spans="10:10" ht="15">
      <c r="J19250" s="7"/>
    </row>
    <row r="19251" spans="10:10" ht="15">
      <c r="J19251" s="7"/>
    </row>
    <row r="19252" spans="10:10" ht="15">
      <c r="J19252" s="7"/>
    </row>
    <row r="19253" spans="10:10" ht="15">
      <c r="J19253" s="7"/>
    </row>
    <row r="19254" spans="10:10" ht="15">
      <c r="J19254" s="7"/>
    </row>
    <row r="19255" spans="10:10" ht="15">
      <c r="J19255" s="7"/>
    </row>
    <row r="19256" spans="10:10" ht="15">
      <c r="J19256" s="7"/>
    </row>
    <row r="19257" spans="10:10" ht="15">
      <c r="J19257" s="7"/>
    </row>
    <row r="19258" spans="10:10" ht="15">
      <c r="J19258" s="7"/>
    </row>
    <row r="19259" spans="10:10" ht="15">
      <c r="J19259" s="7"/>
    </row>
    <row r="19260" spans="10:10" ht="15">
      <c r="J19260" s="7"/>
    </row>
    <row r="19261" spans="10:10" ht="15">
      <c r="J19261" s="7"/>
    </row>
    <row r="19262" spans="10:10" ht="15">
      <c r="J19262" s="7"/>
    </row>
    <row r="19263" spans="10:10" ht="15">
      <c r="J19263" s="7"/>
    </row>
    <row r="19264" spans="10:10" ht="15">
      <c r="J19264" s="7"/>
    </row>
    <row r="19265" spans="10:10" ht="15">
      <c r="J19265" s="7"/>
    </row>
    <row r="19266" spans="10:10" ht="15">
      <c r="J19266" s="7"/>
    </row>
    <row r="19267" spans="10:10" ht="15">
      <c r="J19267" s="7"/>
    </row>
    <row r="19268" spans="10:10" ht="15">
      <c r="J19268" s="7"/>
    </row>
    <row r="19269" spans="10:10" ht="15">
      <c r="J19269" s="7"/>
    </row>
    <row r="19270" spans="10:10" ht="15">
      <c r="J19270" s="7"/>
    </row>
    <row r="19271" spans="10:10" ht="15">
      <c r="J19271" s="7"/>
    </row>
    <row r="19272" spans="10:10" ht="15">
      <c r="J19272" s="7"/>
    </row>
    <row r="19273" spans="10:10" ht="15">
      <c r="J19273" s="7"/>
    </row>
    <row r="19274" spans="10:10" ht="15">
      <c r="J19274" s="7"/>
    </row>
    <row r="19275" spans="10:10" ht="15">
      <c r="J19275" s="7"/>
    </row>
    <row r="19276" spans="10:10" ht="15">
      <c r="J19276" s="7"/>
    </row>
    <row r="19277" spans="10:10" ht="15">
      <c r="J19277" s="7"/>
    </row>
    <row r="19278" spans="10:10" ht="15">
      <c r="J19278" s="7"/>
    </row>
    <row r="19279" spans="10:10" ht="15">
      <c r="J19279" s="7"/>
    </row>
    <row r="19280" spans="10:10" ht="15">
      <c r="J19280" s="7"/>
    </row>
    <row r="19281" spans="10:10" ht="15">
      <c r="J19281" s="7"/>
    </row>
    <row r="19282" spans="10:10" ht="15">
      <c r="J19282" s="7"/>
    </row>
    <row r="19283" spans="10:10" ht="15">
      <c r="J19283" s="7"/>
    </row>
    <row r="19284" spans="10:10" ht="15">
      <c r="J19284" s="7"/>
    </row>
    <row r="19285" spans="10:10" ht="15">
      <c r="J19285" s="7"/>
    </row>
    <row r="19286" spans="10:10" ht="15">
      <c r="J19286" s="7"/>
    </row>
    <row r="19287" spans="10:10" ht="15">
      <c r="J19287" s="7"/>
    </row>
    <row r="19288" spans="10:10" ht="15">
      <c r="J19288" s="7"/>
    </row>
    <row r="19289" spans="10:10" ht="15">
      <c r="J19289" s="7"/>
    </row>
    <row r="19290" spans="10:10" ht="15">
      <c r="J19290" s="7"/>
    </row>
    <row r="19291" spans="10:10" ht="15">
      <c r="J19291" s="7"/>
    </row>
    <row r="19292" spans="10:10" ht="15">
      <c r="J19292" s="7"/>
    </row>
    <row r="19293" spans="10:10" ht="15">
      <c r="J19293" s="7"/>
    </row>
    <row r="19294" spans="10:10" ht="15">
      <c r="J19294" s="7"/>
    </row>
    <row r="19295" spans="10:10" ht="15">
      <c r="J19295" s="7"/>
    </row>
    <row r="19296" spans="10:10" ht="15">
      <c r="J19296" s="7"/>
    </row>
    <row r="19297" spans="10:10" ht="15">
      <c r="J19297" s="7"/>
    </row>
    <row r="19298" spans="10:10" ht="15">
      <c r="J19298" s="7"/>
    </row>
    <row r="19299" spans="10:10" ht="15">
      <c r="J19299" s="7"/>
    </row>
    <row r="19300" spans="10:10" ht="15">
      <c r="J19300" s="7"/>
    </row>
    <row r="19301" spans="10:10" ht="15">
      <c r="J19301" s="7"/>
    </row>
    <row r="19302" spans="10:10" ht="15">
      <c r="J19302" s="7"/>
    </row>
    <row r="19303" spans="10:10" ht="15">
      <c r="J19303" s="7"/>
    </row>
    <row r="19304" spans="10:10" ht="15">
      <c r="J19304" s="7"/>
    </row>
    <row r="19305" spans="10:10" ht="15">
      <c r="J19305" s="7"/>
    </row>
    <row r="19306" spans="10:10" ht="15">
      <c r="J19306" s="7"/>
    </row>
    <row r="19307" spans="10:10" ht="15">
      <c r="J19307" s="7"/>
    </row>
    <row r="19308" spans="10:10" ht="15">
      <c r="J19308" s="7"/>
    </row>
    <row r="19309" spans="10:10" ht="15">
      <c r="J19309" s="7"/>
    </row>
    <row r="19310" spans="10:10" ht="15">
      <c r="J19310" s="7"/>
    </row>
    <row r="19311" spans="10:10" ht="15">
      <c r="J19311" s="7"/>
    </row>
    <row r="19312" spans="10:10" ht="15">
      <c r="J19312" s="7"/>
    </row>
    <row r="19313" spans="10:10" ht="15">
      <c r="J19313" s="7"/>
    </row>
    <row r="19314" spans="10:10" ht="15">
      <c r="J19314" s="7"/>
    </row>
    <row r="19315" spans="10:10" ht="15">
      <c r="J19315" s="7"/>
    </row>
    <row r="19316" spans="10:10" ht="15">
      <c r="J19316" s="7"/>
    </row>
    <row r="19317" spans="10:10" ht="15">
      <c r="J19317" s="7"/>
    </row>
    <row r="19318" spans="10:10" ht="15">
      <c r="J19318" s="7"/>
    </row>
    <row r="19319" spans="10:10" ht="15">
      <c r="J19319" s="7"/>
    </row>
    <row r="19320" spans="10:10" ht="15">
      <c r="J19320" s="7"/>
    </row>
    <row r="19321" spans="10:10" ht="15">
      <c r="J19321" s="7"/>
    </row>
    <row r="19322" spans="10:10" ht="15">
      <c r="J19322" s="7"/>
    </row>
    <row r="19323" spans="10:10" ht="15">
      <c r="J19323" s="7"/>
    </row>
    <row r="19324" spans="10:10" ht="15">
      <c r="J19324" s="7"/>
    </row>
    <row r="19325" spans="10:10" ht="15">
      <c r="J19325" s="7"/>
    </row>
    <row r="19326" spans="10:10" ht="15">
      <c r="J19326" s="7"/>
    </row>
    <row r="19327" spans="10:10" ht="15">
      <c r="J19327" s="7"/>
    </row>
    <row r="19328" spans="10:10" ht="15">
      <c r="J19328" s="7"/>
    </row>
    <row r="19329" spans="10:10" ht="15">
      <c r="J19329" s="7"/>
    </row>
    <row r="19330" spans="10:10" ht="15">
      <c r="J19330" s="7"/>
    </row>
    <row r="19331" spans="10:10" ht="15">
      <c r="J19331" s="7"/>
    </row>
    <row r="19332" spans="10:10" ht="15">
      <c r="J19332" s="7"/>
    </row>
    <row r="19333" spans="10:10" ht="15">
      <c r="J19333" s="7"/>
    </row>
    <row r="19334" spans="10:10" ht="15">
      <c r="J19334" s="7"/>
    </row>
    <row r="19335" spans="10:10" ht="15">
      <c r="J19335" s="7"/>
    </row>
    <row r="19336" spans="10:10" ht="15">
      <c r="J19336" s="7"/>
    </row>
    <row r="19337" spans="10:10" ht="15">
      <c r="J19337" s="7"/>
    </row>
    <row r="19338" spans="10:10" ht="15">
      <c r="J19338" s="7"/>
    </row>
    <row r="19339" spans="10:10" ht="15">
      <c r="J19339" s="7"/>
    </row>
    <row r="19340" spans="10:10" ht="15">
      <c r="J19340" s="7"/>
    </row>
    <row r="19341" spans="10:10" ht="15">
      <c r="J19341" s="7"/>
    </row>
    <row r="19342" spans="10:10" ht="15">
      <c r="J19342" s="7"/>
    </row>
    <row r="19343" spans="10:10" ht="15">
      <c r="J19343" s="7"/>
    </row>
    <row r="19344" spans="10:10" ht="15">
      <c r="J19344" s="7"/>
    </row>
    <row r="19345" spans="10:10" ht="15">
      <c r="J19345" s="7"/>
    </row>
    <row r="19346" spans="10:10" ht="15">
      <c r="J19346" s="7"/>
    </row>
    <row r="19347" spans="10:10" ht="15">
      <c r="J19347" s="7"/>
    </row>
    <row r="19348" spans="10:10" ht="15">
      <c r="J19348" s="7"/>
    </row>
    <row r="19349" spans="10:10" ht="15">
      <c r="J19349" s="7"/>
    </row>
    <row r="19350" spans="10:10" ht="15">
      <c r="J19350" s="7"/>
    </row>
    <row r="19351" spans="10:10" ht="15">
      <c r="J19351" s="7"/>
    </row>
    <row r="19352" spans="10:10" ht="15">
      <c r="J19352" s="7"/>
    </row>
    <row r="19353" spans="10:10" ht="15">
      <c r="J19353" s="7"/>
    </row>
    <row r="19354" spans="10:10" ht="15">
      <c r="J19354" s="7"/>
    </row>
    <row r="19355" spans="10:10" ht="15">
      <c r="J19355" s="7"/>
    </row>
    <row r="19356" spans="10:10" ht="15">
      <c r="J19356" s="7"/>
    </row>
    <row r="19357" spans="10:10" ht="15">
      <c r="J19357" s="7"/>
    </row>
    <row r="19358" spans="10:10" ht="15">
      <c r="J19358" s="7"/>
    </row>
    <row r="19359" spans="10:10" ht="15">
      <c r="J19359" s="7"/>
    </row>
    <row r="19360" spans="10:10" ht="15">
      <c r="J19360" s="7"/>
    </row>
    <row r="19361" spans="10:10" ht="15">
      <c r="J19361" s="7"/>
    </row>
    <row r="19362" spans="10:10" ht="15">
      <c r="J19362" s="7"/>
    </row>
    <row r="19363" spans="10:10" ht="15">
      <c r="J19363" s="7"/>
    </row>
    <row r="19364" spans="10:10" ht="15">
      <c r="J19364" s="7"/>
    </row>
    <row r="19365" spans="10:10" ht="15">
      <c r="J19365" s="7"/>
    </row>
    <row r="19366" spans="10:10" ht="15">
      <c r="J19366" s="7"/>
    </row>
    <row r="19367" spans="10:10" ht="15">
      <c r="J19367" s="7"/>
    </row>
    <row r="19368" spans="10:10" ht="15">
      <c r="J19368" s="7"/>
    </row>
    <row r="19369" spans="10:10" ht="15">
      <c r="J19369" s="7"/>
    </row>
    <row r="19370" spans="10:10" ht="15">
      <c r="J19370" s="7"/>
    </row>
    <row r="19371" spans="10:10" ht="15">
      <c r="J19371" s="7"/>
    </row>
    <row r="19372" spans="10:10" ht="15">
      <c r="J19372" s="7"/>
    </row>
    <row r="19373" spans="10:10" ht="15">
      <c r="J19373" s="7"/>
    </row>
    <row r="19374" spans="10:10" ht="15">
      <c r="J19374" s="7"/>
    </row>
    <row r="19375" spans="10:10" ht="15">
      <c r="J19375" s="7"/>
    </row>
    <row r="19376" spans="10:10" ht="15">
      <c r="J19376" s="7"/>
    </row>
    <row r="19377" spans="10:10" ht="15">
      <c r="J19377" s="7"/>
    </row>
    <row r="19378" spans="10:10" ht="15">
      <c r="J19378" s="7"/>
    </row>
    <row r="19379" spans="10:10" ht="15">
      <c r="J19379" s="7"/>
    </row>
    <row r="19380" spans="10:10" ht="15">
      <c r="J19380" s="7"/>
    </row>
    <row r="19381" spans="10:10" ht="15">
      <c r="J19381" s="7"/>
    </row>
    <row r="19382" spans="10:10" ht="15">
      <c r="J19382" s="7"/>
    </row>
    <row r="19383" spans="10:10" ht="15">
      <c r="J19383" s="7"/>
    </row>
    <row r="19384" spans="10:10" ht="15">
      <c r="J19384" s="7"/>
    </row>
    <row r="19385" spans="10:10" ht="15">
      <c r="J19385" s="7"/>
    </row>
    <row r="19386" spans="10:10" ht="15">
      <c r="J19386" s="7"/>
    </row>
    <row r="19387" spans="10:10" ht="15">
      <c r="J19387" s="7"/>
    </row>
    <row r="19388" spans="10:10" ht="15">
      <c r="J19388" s="7"/>
    </row>
    <row r="19389" spans="10:10" ht="15">
      <c r="J19389" s="7"/>
    </row>
    <row r="19390" spans="10:10" ht="15">
      <c r="J19390" s="7"/>
    </row>
    <row r="19391" spans="10:10" ht="15">
      <c r="J19391" s="7"/>
    </row>
    <row r="19392" spans="10:10" ht="15">
      <c r="J19392" s="7"/>
    </row>
    <row r="19393" spans="10:10" ht="15">
      <c r="J19393" s="7"/>
    </row>
    <row r="19394" spans="10:10" ht="15">
      <c r="J19394" s="7"/>
    </row>
    <row r="19395" spans="10:10" ht="15">
      <c r="J19395" s="7"/>
    </row>
    <row r="19396" spans="10:10" ht="15">
      <c r="J19396" s="7"/>
    </row>
    <row r="19397" spans="10:10" ht="15">
      <c r="J19397" s="7"/>
    </row>
    <row r="19398" spans="10:10" ht="15">
      <c r="J19398" s="7"/>
    </row>
    <row r="19399" spans="10:10" ht="15">
      <c r="J19399" s="7"/>
    </row>
    <row r="19400" spans="10:10" ht="15">
      <c r="J19400" s="7"/>
    </row>
    <row r="19401" spans="10:10" ht="15">
      <c r="J19401" s="7"/>
    </row>
    <row r="19402" spans="10:10" ht="15">
      <c r="J19402" s="7"/>
    </row>
    <row r="19403" spans="10:10" ht="15">
      <c r="J19403" s="7"/>
    </row>
    <row r="19404" spans="10:10" ht="15">
      <c r="J19404" s="7"/>
    </row>
    <row r="19405" spans="10:10" ht="15">
      <c r="J19405" s="7"/>
    </row>
    <row r="19406" spans="10:10" ht="15">
      <c r="J19406" s="7"/>
    </row>
    <row r="19407" spans="10:10" ht="15">
      <c r="J19407" s="7"/>
    </row>
    <row r="19408" spans="10:10" ht="15">
      <c r="J19408" s="7"/>
    </row>
    <row r="19409" spans="10:10" ht="15">
      <c r="J19409" s="7"/>
    </row>
    <row r="19410" spans="10:10" ht="15">
      <c r="J19410" s="7"/>
    </row>
    <row r="19411" spans="10:10" ht="15">
      <c r="J19411" s="7"/>
    </row>
    <row r="19412" spans="10:10" ht="15">
      <c r="J19412" s="7"/>
    </row>
    <row r="19413" spans="10:10" ht="15">
      <c r="J19413" s="7"/>
    </row>
    <row r="19414" spans="10:10" ht="15">
      <c r="J19414" s="7"/>
    </row>
    <row r="19415" spans="10:10" ht="15">
      <c r="J19415" s="7"/>
    </row>
    <row r="19416" spans="10:10" ht="15">
      <c r="J19416" s="7"/>
    </row>
    <row r="19417" spans="10:10" ht="15">
      <c r="J19417" s="7"/>
    </row>
    <row r="19418" spans="10:10" ht="15">
      <c r="J19418" s="7"/>
    </row>
    <row r="19419" spans="10:10" ht="15">
      <c r="J19419" s="7"/>
    </row>
    <row r="19420" spans="10:10" ht="15">
      <c r="J19420" s="7"/>
    </row>
    <row r="19421" spans="10:10" ht="15">
      <c r="J19421" s="7"/>
    </row>
    <row r="19422" spans="10:10" ht="15">
      <c r="J19422" s="7"/>
    </row>
    <row r="19423" spans="10:10" ht="15">
      <c r="J19423" s="7"/>
    </row>
    <row r="19424" spans="10:10" ht="15">
      <c r="J19424" s="7"/>
    </row>
    <row r="19425" spans="10:10" ht="15">
      <c r="J19425" s="7"/>
    </row>
    <row r="19426" spans="10:10" ht="15">
      <c r="J19426" s="7"/>
    </row>
    <row r="19427" spans="10:10" ht="15">
      <c r="J19427" s="7"/>
    </row>
    <row r="19428" spans="10:10" ht="15">
      <c r="J19428" s="7"/>
    </row>
    <row r="19429" spans="10:10" ht="15">
      <c r="J19429" s="7"/>
    </row>
    <row r="19430" spans="10:10" ht="15">
      <c r="J19430" s="7"/>
    </row>
    <row r="19431" spans="10:10" ht="15">
      <c r="J19431" s="7"/>
    </row>
    <row r="19432" spans="10:10" ht="15">
      <c r="J19432" s="7"/>
    </row>
    <row r="19433" spans="10:10" ht="15">
      <c r="J19433" s="7"/>
    </row>
    <row r="19434" spans="10:10" ht="15">
      <c r="J19434" s="7"/>
    </row>
    <row r="19435" spans="10:10" ht="15">
      <c r="J19435" s="7"/>
    </row>
    <row r="19436" spans="10:10" ht="15">
      <c r="J19436" s="7"/>
    </row>
    <row r="19437" spans="10:10" ht="15">
      <c r="J19437" s="7"/>
    </row>
    <row r="19438" spans="10:10" ht="15">
      <c r="J19438" s="7"/>
    </row>
    <row r="19439" spans="10:10" ht="15">
      <c r="J19439" s="7"/>
    </row>
    <row r="19440" spans="10:10" ht="15">
      <c r="J19440" s="7"/>
    </row>
    <row r="19441" spans="10:10" ht="15">
      <c r="J19441" s="7"/>
    </row>
    <row r="19442" spans="10:10" ht="15">
      <c r="J19442" s="7"/>
    </row>
    <row r="19443" spans="10:10" ht="15">
      <c r="J19443" s="7"/>
    </row>
    <row r="19444" spans="10:10" ht="15">
      <c r="J19444" s="7"/>
    </row>
    <row r="19445" spans="10:10" ht="15">
      <c r="J19445" s="7"/>
    </row>
    <row r="19446" spans="10:10" ht="15">
      <c r="J19446" s="7"/>
    </row>
    <row r="19447" spans="10:10" ht="15">
      <c r="J19447" s="7"/>
    </row>
    <row r="19448" spans="10:10" ht="15">
      <c r="J19448" s="7"/>
    </row>
    <row r="19449" spans="10:10" ht="15">
      <c r="J19449" s="7"/>
    </row>
    <row r="19450" spans="10:10" ht="15">
      <c r="J19450" s="7"/>
    </row>
    <row r="19451" spans="10:10" ht="15">
      <c r="J19451" s="7"/>
    </row>
    <row r="19452" spans="10:10" ht="15">
      <c r="J19452" s="7"/>
    </row>
    <row r="19453" spans="10:10" ht="15">
      <c r="J19453" s="7"/>
    </row>
    <row r="19454" spans="10:10" ht="15">
      <c r="J19454" s="7"/>
    </row>
    <row r="19455" spans="10:10" ht="15">
      <c r="J19455" s="7"/>
    </row>
    <row r="19456" spans="10:10" ht="15">
      <c r="J19456" s="7"/>
    </row>
    <row r="19457" spans="10:10" ht="15">
      <c r="J19457" s="7"/>
    </row>
    <row r="19458" spans="10:10" ht="15">
      <c r="J19458" s="7"/>
    </row>
    <row r="19459" spans="10:10" ht="15">
      <c r="J19459" s="7"/>
    </row>
    <row r="19460" spans="10:10" ht="15">
      <c r="J19460" s="7"/>
    </row>
    <row r="19461" spans="10:10" ht="15">
      <c r="J19461" s="7"/>
    </row>
    <row r="19462" spans="10:10" ht="15">
      <c r="J19462" s="7"/>
    </row>
    <row r="19463" spans="10:10" ht="15">
      <c r="J19463" s="7"/>
    </row>
    <row r="19464" spans="10:10" ht="15">
      <c r="J19464" s="7"/>
    </row>
    <row r="19465" spans="10:10" ht="15">
      <c r="J19465" s="7"/>
    </row>
    <row r="19466" spans="10:10" ht="15">
      <c r="J19466" s="7"/>
    </row>
    <row r="19467" spans="10:10" ht="15">
      <c r="J19467" s="7"/>
    </row>
    <row r="19468" spans="10:10" ht="15">
      <c r="J19468" s="7"/>
    </row>
    <row r="19469" spans="10:10" ht="15">
      <c r="J19469" s="7"/>
    </row>
    <row r="19470" spans="10:10" ht="15">
      <c r="J19470" s="7"/>
    </row>
    <row r="19471" spans="10:10" ht="15">
      <c r="J19471" s="7"/>
    </row>
    <row r="19472" spans="10:10" ht="15">
      <c r="J19472" s="7"/>
    </row>
    <row r="19473" spans="10:10" ht="15">
      <c r="J19473" s="7"/>
    </row>
    <row r="19474" spans="10:10" ht="15">
      <c r="J19474" s="7"/>
    </row>
    <row r="19475" spans="10:10" ht="15">
      <c r="J19475" s="7"/>
    </row>
    <row r="19476" spans="10:10" ht="15">
      <c r="J19476" s="7"/>
    </row>
    <row r="19477" spans="10:10" ht="15">
      <c r="J19477" s="7"/>
    </row>
    <row r="19478" spans="10:10" ht="15">
      <c r="J19478" s="7"/>
    </row>
    <row r="19479" spans="10:10" ht="15">
      <c r="J19479" s="7"/>
    </row>
    <row r="19480" spans="10:10" ht="15">
      <c r="J19480" s="7"/>
    </row>
    <row r="19481" spans="10:10" ht="15">
      <c r="J19481" s="7"/>
    </row>
    <row r="19482" spans="10:10" ht="15">
      <c r="J19482" s="7"/>
    </row>
    <row r="19483" spans="10:10" ht="15">
      <c r="J19483" s="7"/>
    </row>
    <row r="19484" spans="10:10" ht="15">
      <c r="J19484" s="7"/>
    </row>
    <row r="19485" spans="10:10" ht="15">
      <c r="J19485" s="7"/>
    </row>
    <row r="19486" spans="10:10" ht="15">
      <c r="J19486" s="7"/>
    </row>
    <row r="19487" spans="10:10" ht="15">
      <c r="J19487" s="7"/>
    </row>
    <row r="19488" spans="10:10" ht="15">
      <c r="J19488" s="7"/>
    </row>
    <row r="19489" spans="10:10" ht="15">
      <c r="J19489" s="7"/>
    </row>
    <row r="19490" spans="10:10" ht="15">
      <c r="J19490" s="7"/>
    </row>
    <row r="19491" spans="10:10" ht="15">
      <c r="J19491" s="7"/>
    </row>
    <row r="19492" spans="10:10" ht="15">
      <c r="J19492" s="7"/>
    </row>
    <row r="19493" spans="10:10" ht="15">
      <c r="J19493" s="7"/>
    </row>
    <row r="19494" spans="10:10" ht="15">
      <c r="J19494" s="7"/>
    </row>
    <row r="19495" spans="10:10" ht="15">
      <c r="J19495" s="7"/>
    </row>
    <row r="19496" spans="10:10" ht="15">
      <c r="J19496" s="7"/>
    </row>
    <row r="19497" spans="10:10" ht="15">
      <c r="J19497" s="7"/>
    </row>
    <row r="19498" spans="10:10" ht="15">
      <c r="J19498" s="7"/>
    </row>
    <row r="19499" spans="10:10" ht="15">
      <c r="J19499" s="7"/>
    </row>
    <row r="19500" spans="10:10" ht="15">
      <c r="J19500" s="7"/>
    </row>
    <row r="19501" spans="10:10" ht="15">
      <c r="J19501" s="7"/>
    </row>
    <row r="19502" spans="10:10" ht="15">
      <c r="J19502" s="7"/>
    </row>
    <row r="19503" spans="10:10" ht="15">
      <c r="J19503" s="7"/>
    </row>
    <row r="19504" spans="10:10" ht="15">
      <c r="J19504" s="7"/>
    </row>
    <row r="19505" spans="10:10" ht="15">
      <c r="J19505" s="7"/>
    </row>
    <row r="19506" spans="10:10" ht="15">
      <c r="J19506" s="7"/>
    </row>
    <row r="19507" spans="10:10" ht="15">
      <c r="J19507" s="7"/>
    </row>
    <row r="19508" spans="10:10" ht="15">
      <c r="J19508" s="7"/>
    </row>
    <row r="19509" spans="10:10" ht="15">
      <c r="J19509" s="7"/>
    </row>
    <row r="19510" spans="10:10" ht="15">
      <c r="J19510" s="7"/>
    </row>
    <row r="19511" spans="10:10" ht="15">
      <c r="J19511" s="7"/>
    </row>
    <row r="19512" spans="10:10" ht="15">
      <c r="J19512" s="7"/>
    </row>
    <row r="19513" spans="10:10" ht="15">
      <c r="J19513" s="7"/>
    </row>
    <row r="19514" spans="10:10" ht="15">
      <c r="J19514" s="7"/>
    </row>
    <row r="19515" spans="10:10" ht="15">
      <c r="J19515" s="7"/>
    </row>
    <row r="19516" spans="10:10" ht="15">
      <c r="J19516" s="7"/>
    </row>
    <row r="19517" spans="10:10" ht="15">
      <c r="J19517" s="7"/>
    </row>
    <row r="19518" spans="10:10" ht="15">
      <c r="J19518" s="7"/>
    </row>
    <row r="19519" spans="10:10" ht="15">
      <c r="J19519" s="7"/>
    </row>
    <row r="19520" spans="10:10" ht="15">
      <c r="J19520" s="7"/>
    </row>
    <row r="19521" spans="10:10" ht="15">
      <c r="J19521" s="7"/>
    </row>
    <row r="19522" spans="10:10" ht="15">
      <c r="J19522" s="7"/>
    </row>
    <row r="19523" spans="10:10" ht="15">
      <c r="J19523" s="7"/>
    </row>
    <row r="19524" spans="10:10" ht="15">
      <c r="J19524" s="7"/>
    </row>
    <row r="19525" spans="10:10" ht="15">
      <c r="J19525" s="7"/>
    </row>
    <row r="19526" spans="10:10" ht="15">
      <c r="J19526" s="7"/>
    </row>
    <row r="19527" spans="10:10" ht="15">
      <c r="J19527" s="7"/>
    </row>
    <row r="19528" spans="10:10" ht="15">
      <c r="J19528" s="7"/>
    </row>
    <row r="19529" spans="10:10" ht="15">
      <c r="J19529" s="7"/>
    </row>
    <row r="19530" spans="10:10" ht="15">
      <c r="J19530" s="7"/>
    </row>
    <row r="19531" spans="10:10" ht="15">
      <c r="J19531" s="7"/>
    </row>
    <row r="19532" spans="10:10" ht="15">
      <c r="J19532" s="7"/>
    </row>
    <row r="19533" spans="10:10" ht="15">
      <c r="J19533" s="7"/>
    </row>
    <row r="19534" spans="10:10" ht="15">
      <c r="J19534" s="7"/>
    </row>
    <row r="19535" spans="10:10" ht="15">
      <c r="J19535" s="7"/>
    </row>
    <row r="19536" spans="10:10" ht="15">
      <c r="J19536" s="7"/>
    </row>
    <row r="19537" spans="10:10" ht="15">
      <c r="J19537" s="7"/>
    </row>
    <row r="19538" spans="10:10" ht="15">
      <c r="J19538" s="7"/>
    </row>
    <row r="19539" spans="10:10" ht="15">
      <c r="J19539" s="7"/>
    </row>
    <row r="19540" spans="10:10" ht="15">
      <c r="J19540" s="7"/>
    </row>
    <row r="19541" spans="10:10" ht="15">
      <c r="J19541" s="7"/>
    </row>
    <row r="19542" spans="10:10" ht="15">
      <c r="J19542" s="7"/>
    </row>
    <row r="19543" spans="10:10" ht="15">
      <c r="J19543" s="7"/>
    </row>
    <row r="19544" spans="10:10" ht="15">
      <c r="J19544" s="7"/>
    </row>
    <row r="19545" spans="10:10" ht="15">
      <c r="J19545" s="7"/>
    </row>
    <row r="19546" spans="10:10" ht="15">
      <c r="J19546" s="7"/>
    </row>
    <row r="19547" spans="10:10" ht="15">
      <c r="J19547" s="7"/>
    </row>
    <row r="19548" spans="10:10" ht="15">
      <c r="J19548" s="7"/>
    </row>
    <row r="19549" spans="10:10" ht="15">
      <c r="J19549" s="7"/>
    </row>
    <row r="19550" spans="10:10" ht="15">
      <c r="J19550" s="7"/>
    </row>
    <row r="19551" spans="10:10" ht="15">
      <c r="J19551" s="7"/>
    </row>
    <row r="19552" spans="10:10" ht="15">
      <c r="J19552" s="7"/>
    </row>
    <row r="19553" spans="10:10" ht="15">
      <c r="J19553" s="7"/>
    </row>
    <row r="19554" spans="10:10" ht="15">
      <c r="J19554" s="7"/>
    </row>
    <row r="19555" spans="10:10" ht="15">
      <c r="J19555" s="7"/>
    </row>
    <row r="19556" spans="10:10" ht="15">
      <c r="J19556" s="7"/>
    </row>
    <row r="19557" spans="10:10" ht="15">
      <c r="J19557" s="7"/>
    </row>
    <row r="19558" spans="10:10" ht="15">
      <c r="J19558" s="7"/>
    </row>
    <row r="19559" spans="10:10" ht="15">
      <c r="J19559" s="7"/>
    </row>
    <row r="19560" spans="10:10" ht="15">
      <c r="J19560" s="7"/>
    </row>
    <row r="19561" spans="10:10" ht="15">
      <c r="J19561" s="7"/>
    </row>
    <row r="19562" spans="10:10" ht="15">
      <c r="J19562" s="7"/>
    </row>
    <row r="19563" spans="10:10" ht="15">
      <c r="J19563" s="7"/>
    </row>
    <row r="19564" spans="10:10" ht="15">
      <c r="J19564" s="7"/>
    </row>
    <row r="19565" spans="10:10" ht="15">
      <c r="J19565" s="7"/>
    </row>
    <row r="19566" spans="10:10" ht="15">
      <c r="J19566" s="7"/>
    </row>
    <row r="19567" spans="10:10" ht="15">
      <c r="J19567" s="7"/>
    </row>
    <row r="19568" spans="10:10" ht="15">
      <c r="J19568" s="7"/>
    </row>
    <row r="19569" spans="10:10" ht="15">
      <c r="J19569" s="7"/>
    </row>
    <row r="19570" spans="10:10" ht="15">
      <c r="J19570" s="7"/>
    </row>
    <row r="19571" spans="10:10" ht="15">
      <c r="J19571" s="7"/>
    </row>
    <row r="19572" spans="10:10" ht="15">
      <c r="J19572" s="7"/>
    </row>
    <row r="19573" spans="10:10" ht="15">
      <c r="J19573" s="7"/>
    </row>
    <row r="19574" spans="10:10" ht="15">
      <c r="J19574" s="7"/>
    </row>
    <row r="19575" spans="10:10" ht="15">
      <c r="J19575" s="7"/>
    </row>
    <row r="19576" spans="10:10" ht="15">
      <c r="J19576" s="7"/>
    </row>
    <row r="19577" spans="10:10" ht="15">
      <c r="J19577" s="7"/>
    </row>
    <row r="19578" spans="10:10" ht="15">
      <c r="J19578" s="7"/>
    </row>
    <row r="19579" spans="10:10" ht="15">
      <c r="J19579" s="7"/>
    </row>
    <row r="19580" spans="10:10" ht="15">
      <c r="J19580" s="7"/>
    </row>
    <row r="19581" spans="10:10" ht="15">
      <c r="J19581" s="7"/>
    </row>
    <row r="19582" spans="10:10" ht="15">
      <c r="J19582" s="7"/>
    </row>
    <row r="19583" spans="10:10" ht="15">
      <c r="J19583" s="7"/>
    </row>
    <row r="19584" spans="10:10" ht="15">
      <c r="J19584" s="7"/>
    </row>
    <row r="19585" spans="10:10" ht="15">
      <c r="J19585" s="7"/>
    </row>
    <row r="19586" spans="10:10" ht="15">
      <c r="J19586" s="7"/>
    </row>
    <row r="19587" spans="10:10" ht="15">
      <c r="J19587" s="7"/>
    </row>
    <row r="19588" spans="10:10" ht="15">
      <c r="J19588" s="7"/>
    </row>
    <row r="19589" spans="10:10" ht="15">
      <c r="J19589" s="7"/>
    </row>
    <row r="19590" spans="10:10" ht="15">
      <c r="J19590" s="7"/>
    </row>
    <row r="19591" spans="10:10" ht="15">
      <c r="J19591" s="7"/>
    </row>
    <row r="19592" spans="10:10" ht="15">
      <c r="J19592" s="7"/>
    </row>
    <row r="19593" spans="10:10" ht="15">
      <c r="J19593" s="7"/>
    </row>
    <row r="19594" spans="10:10" ht="15">
      <c r="J19594" s="7"/>
    </row>
    <row r="19595" spans="10:10" ht="15">
      <c r="J19595" s="7"/>
    </row>
    <row r="19596" spans="10:10" ht="15">
      <c r="J19596" s="7"/>
    </row>
    <row r="19597" spans="10:10" ht="15">
      <c r="J19597" s="7"/>
    </row>
    <row r="19598" spans="10:10" ht="15">
      <c r="J19598" s="7"/>
    </row>
    <row r="19599" spans="10:10" ht="15">
      <c r="J19599" s="7"/>
    </row>
    <row r="19600" spans="10:10" ht="15">
      <c r="J19600" s="7"/>
    </row>
    <row r="19601" spans="10:10" ht="15">
      <c r="J19601" s="7"/>
    </row>
    <row r="19602" spans="10:10" ht="15">
      <c r="J19602" s="7"/>
    </row>
    <row r="19603" spans="10:10" ht="15">
      <c r="J19603" s="7"/>
    </row>
    <row r="19604" spans="10:10" ht="15">
      <c r="J19604" s="7"/>
    </row>
    <row r="19605" spans="10:10" ht="15">
      <c r="J19605" s="7"/>
    </row>
    <row r="19606" spans="10:10" ht="15">
      <c r="J19606" s="7"/>
    </row>
    <row r="19607" spans="10:10" ht="15">
      <c r="J19607" s="7"/>
    </row>
    <row r="19608" spans="10:10" ht="15">
      <c r="J19608" s="7"/>
    </row>
    <row r="19609" spans="10:10" ht="15">
      <c r="J19609" s="7"/>
    </row>
    <row r="19610" spans="10:10" ht="15">
      <c r="J19610" s="7"/>
    </row>
    <row r="19611" spans="10:10" ht="15">
      <c r="J19611" s="7"/>
    </row>
    <row r="19612" spans="10:10" ht="15">
      <c r="J19612" s="7"/>
    </row>
    <row r="19613" spans="10:10" ht="15">
      <c r="J19613" s="7"/>
    </row>
    <row r="19614" spans="10:10" ht="15">
      <c r="J19614" s="7"/>
    </row>
    <row r="19615" spans="10:10" ht="15">
      <c r="J19615" s="7"/>
    </row>
    <row r="19616" spans="10:10" ht="15">
      <c r="J19616" s="7"/>
    </row>
    <row r="19617" spans="10:10" ht="15">
      <c r="J19617" s="7"/>
    </row>
    <row r="19618" spans="10:10" ht="15">
      <c r="J19618" s="7"/>
    </row>
    <row r="19619" spans="10:10" ht="15">
      <c r="J19619" s="7"/>
    </row>
    <row r="19620" spans="10:10" ht="15">
      <c r="J19620" s="7"/>
    </row>
    <row r="19621" spans="10:10" ht="15">
      <c r="J19621" s="7"/>
    </row>
    <row r="19622" spans="10:10" ht="15">
      <c r="J19622" s="7"/>
    </row>
    <row r="19623" spans="10:10" ht="15">
      <c r="J19623" s="7"/>
    </row>
    <row r="19624" spans="10:10" ht="15">
      <c r="J19624" s="7"/>
    </row>
    <row r="19625" spans="10:10" ht="15">
      <c r="J19625" s="7"/>
    </row>
    <row r="19626" spans="10:10" ht="15">
      <c r="J19626" s="7"/>
    </row>
    <row r="19627" spans="10:10" ht="15">
      <c r="J19627" s="7"/>
    </row>
    <row r="19628" spans="10:10" ht="15">
      <c r="J19628" s="7"/>
    </row>
    <row r="19629" spans="10:10" ht="15">
      <c r="J19629" s="7"/>
    </row>
    <row r="19630" spans="10:10" ht="15">
      <c r="J19630" s="7"/>
    </row>
    <row r="19631" spans="10:10" ht="15">
      <c r="J19631" s="7"/>
    </row>
    <row r="19632" spans="10:10" ht="15">
      <c r="J19632" s="7"/>
    </row>
    <row r="19633" spans="10:10" ht="15">
      <c r="J19633" s="7"/>
    </row>
    <row r="19634" spans="10:10" ht="15">
      <c r="J19634" s="7"/>
    </row>
    <row r="19635" spans="10:10" ht="15">
      <c r="J19635" s="7"/>
    </row>
    <row r="19636" spans="10:10" ht="15">
      <c r="J19636" s="7"/>
    </row>
    <row r="19637" spans="10:10" ht="15">
      <c r="J19637" s="7"/>
    </row>
    <row r="19638" spans="10:10" ht="15">
      <c r="J19638" s="7"/>
    </row>
    <row r="19639" spans="10:10" ht="15">
      <c r="J19639" s="7"/>
    </row>
    <row r="19640" spans="10:10" ht="15">
      <c r="J19640" s="7"/>
    </row>
    <row r="19641" spans="10:10" ht="15">
      <c r="J19641" s="7"/>
    </row>
    <row r="19642" spans="10:10" ht="15">
      <c r="J19642" s="7"/>
    </row>
    <row r="19643" spans="10:10" ht="15">
      <c r="J19643" s="7"/>
    </row>
    <row r="19644" spans="10:10" ht="15">
      <c r="J19644" s="7"/>
    </row>
    <row r="19645" spans="10:10" ht="15">
      <c r="J19645" s="7"/>
    </row>
    <row r="19646" spans="10:10" ht="15">
      <c r="J19646" s="7"/>
    </row>
    <row r="19647" spans="10:10" ht="15">
      <c r="J19647" s="7"/>
    </row>
    <row r="19648" spans="10:10" ht="15">
      <c r="J19648" s="7"/>
    </row>
    <row r="19649" spans="10:10" ht="15">
      <c r="J19649" s="7"/>
    </row>
    <row r="19650" spans="10:10" ht="15">
      <c r="J19650" s="7"/>
    </row>
    <row r="19651" spans="10:10" ht="15">
      <c r="J19651" s="7"/>
    </row>
    <row r="19652" spans="10:10" ht="15">
      <c r="J19652" s="7"/>
    </row>
    <row r="19653" spans="10:10" ht="15">
      <c r="J19653" s="7"/>
    </row>
    <row r="19654" spans="10:10" ht="15">
      <c r="J19654" s="7"/>
    </row>
    <row r="19655" spans="10:10" ht="15">
      <c r="J19655" s="7"/>
    </row>
    <row r="19656" spans="10:10" ht="15">
      <c r="J19656" s="7"/>
    </row>
    <row r="19657" spans="10:10" ht="15">
      <c r="J19657" s="7"/>
    </row>
    <row r="19658" spans="10:10" ht="15">
      <c r="J19658" s="7"/>
    </row>
    <row r="19659" spans="10:10" ht="15">
      <c r="J19659" s="7"/>
    </row>
    <row r="19660" spans="10:10" ht="15">
      <c r="J19660" s="7"/>
    </row>
    <row r="19661" spans="10:10" ht="15">
      <c r="J19661" s="7"/>
    </row>
    <row r="19662" spans="10:10" ht="15">
      <c r="J19662" s="7"/>
    </row>
    <row r="19663" spans="10:10" ht="15">
      <c r="J19663" s="7"/>
    </row>
    <row r="19664" spans="10:10" ht="15">
      <c r="J19664" s="7"/>
    </row>
    <row r="19665" spans="10:10" ht="15">
      <c r="J19665" s="7"/>
    </row>
    <row r="19666" spans="10:10" ht="15">
      <c r="J19666" s="7"/>
    </row>
    <row r="19667" spans="10:10" ht="15">
      <c r="J19667" s="7"/>
    </row>
    <row r="19668" spans="10:10" ht="15">
      <c r="J19668" s="7"/>
    </row>
    <row r="19669" spans="10:10" ht="15">
      <c r="J19669" s="7"/>
    </row>
    <row r="19670" spans="10:10" ht="15">
      <c r="J19670" s="7"/>
    </row>
    <row r="19671" spans="10:10" ht="15">
      <c r="J19671" s="7"/>
    </row>
    <row r="19672" spans="10:10" ht="15">
      <c r="J19672" s="7"/>
    </row>
    <row r="19673" spans="10:10" ht="15">
      <c r="J19673" s="7"/>
    </row>
    <row r="19674" spans="10:10" ht="15">
      <c r="J19674" s="7"/>
    </row>
    <row r="19675" spans="10:10" ht="15">
      <c r="J19675" s="7"/>
    </row>
    <row r="19676" spans="10:10" ht="15">
      <c r="J19676" s="7"/>
    </row>
    <row r="19677" spans="10:10" ht="15">
      <c r="J19677" s="7"/>
    </row>
    <row r="19678" spans="10:10" ht="15">
      <c r="J19678" s="7"/>
    </row>
    <row r="19679" spans="10:10" ht="15">
      <c r="J19679" s="7"/>
    </row>
    <row r="19680" spans="10:10" ht="15">
      <c r="J19680" s="7"/>
    </row>
    <row r="19681" spans="10:10" ht="15">
      <c r="J19681" s="7"/>
    </row>
    <row r="19682" spans="10:10" ht="15">
      <c r="J19682" s="7"/>
    </row>
    <row r="19683" spans="10:10" ht="15">
      <c r="J19683" s="7"/>
    </row>
    <row r="19684" spans="10:10" ht="15">
      <c r="J19684" s="7"/>
    </row>
    <row r="19685" spans="10:10" ht="15">
      <c r="J19685" s="7"/>
    </row>
    <row r="19686" spans="10:10" ht="15">
      <c r="J19686" s="7"/>
    </row>
    <row r="19687" spans="10:10" ht="15">
      <c r="J19687" s="7"/>
    </row>
    <row r="19688" spans="10:10" ht="15">
      <c r="J19688" s="7"/>
    </row>
    <row r="19689" spans="10:10" ht="15">
      <c r="J19689" s="7"/>
    </row>
    <row r="19690" spans="10:10" ht="15">
      <c r="J19690" s="7"/>
    </row>
    <row r="19691" spans="10:10" ht="15">
      <c r="J19691" s="7"/>
    </row>
    <row r="19692" spans="10:10" ht="15">
      <c r="J19692" s="7"/>
    </row>
    <row r="19693" spans="10:10" ht="15">
      <c r="J19693" s="7"/>
    </row>
    <row r="19694" spans="10:10" ht="15">
      <c r="J19694" s="7"/>
    </row>
    <row r="19695" spans="10:10" ht="15">
      <c r="J19695" s="7"/>
    </row>
    <row r="19696" spans="10:10" ht="15">
      <c r="J19696" s="7"/>
    </row>
    <row r="19697" spans="10:10" ht="15">
      <c r="J19697" s="7"/>
    </row>
    <row r="19698" spans="10:10" ht="15">
      <c r="J19698" s="7"/>
    </row>
    <row r="19699" spans="10:10" ht="15">
      <c r="J19699" s="7"/>
    </row>
    <row r="19700" spans="10:10" ht="15">
      <c r="J19700" s="7"/>
    </row>
    <row r="19701" spans="10:10" ht="15">
      <c r="J19701" s="7"/>
    </row>
    <row r="19702" spans="10:10" ht="15">
      <c r="J19702" s="7"/>
    </row>
    <row r="19703" spans="10:10" ht="15">
      <c r="J19703" s="7"/>
    </row>
    <row r="19704" spans="10:10" ht="15">
      <c r="J19704" s="7"/>
    </row>
    <row r="19705" spans="10:10" ht="15">
      <c r="J19705" s="7"/>
    </row>
    <row r="19706" spans="10:10" ht="15">
      <c r="J19706" s="7"/>
    </row>
    <row r="19707" spans="10:10" ht="15">
      <c r="J19707" s="7"/>
    </row>
    <row r="19708" spans="10:10" ht="15">
      <c r="J19708" s="7"/>
    </row>
    <row r="19709" spans="10:10" ht="15">
      <c r="J19709" s="7"/>
    </row>
    <row r="19710" spans="10:10" ht="15">
      <c r="J19710" s="7"/>
    </row>
    <row r="19711" spans="10:10" ht="15">
      <c r="J19711" s="7"/>
    </row>
    <row r="19712" spans="10:10" ht="15">
      <c r="J19712" s="7"/>
    </row>
    <row r="19713" spans="10:10" ht="15">
      <c r="J19713" s="7"/>
    </row>
    <row r="19714" spans="10:10" ht="15">
      <c r="J19714" s="7"/>
    </row>
    <row r="19715" spans="10:10" ht="15">
      <c r="J19715" s="7"/>
    </row>
    <row r="19716" spans="10:10" ht="15">
      <c r="J19716" s="7"/>
    </row>
    <row r="19717" spans="10:10" ht="15">
      <c r="J19717" s="7"/>
    </row>
    <row r="19718" spans="10:10" ht="15">
      <c r="J19718" s="7"/>
    </row>
    <row r="19719" spans="10:10" ht="15">
      <c r="J19719" s="7"/>
    </row>
    <row r="19720" spans="10:10" ht="15">
      <c r="J19720" s="7"/>
    </row>
    <row r="19721" spans="10:10" ht="15">
      <c r="J19721" s="7"/>
    </row>
    <row r="19722" spans="10:10" ht="15">
      <c r="J19722" s="7"/>
    </row>
    <row r="19723" spans="10:10" ht="15">
      <c r="J19723" s="7"/>
    </row>
    <row r="19724" spans="10:10" ht="15">
      <c r="J19724" s="7"/>
    </row>
    <row r="19725" spans="10:10" ht="15">
      <c r="J19725" s="7"/>
    </row>
    <row r="19726" spans="10:10" ht="15">
      <c r="J19726" s="7"/>
    </row>
    <row r="19727" spans="10:10" ht="15">
      <c r="J19727" s="7"/>
    </row>
    <row r="19728" spans="10:10" ht="15">
      <c r="J19728" s="7"/>
    </row>
    <row r="19729" spans="10:10" ht="15">
      <c r="J19729" s="7"/>
    </row>
    <row r="19730" spans="10:10" ht="15">
      <c r="J19730" s="7"/>
    </row>
    <row r="19731" spans="10:10" ht="15">
      <c r="J19731" s="7"/>
    </row>
    <row r="19732" spans="10:10" ht="15">
      <c r="J19732" s="7"/>
    </row>
    <row r="19733" spans="10:10" ht="15">
      <c r="J19733" s="7"/>
    </row>
    <row r="19734" spans="10:10" ht="15">
      <c r="J19734" s="7"/>
    </row>
    <row r="19735" spans="10:10" ht="15">
      <c r="J19735" s="7"/>
    </row>
    <row r="19736" spans="10:10" ht="15">
      <c r="J19736" s="7"/>
    </row>
    <row r="19737" spans="10:10" ht="15">
      <c r="J19737" s="7"/>
    </row>
    <row r="19738" spans="10:10" ht="15">
      <c r="J19738" s="7"/>
    </row>
    <row r="19739" spans="10:10" ht="15">
      <c r="J19739" s="7"/>
    </row>
    <row r="19740" spans="10:10" ht="15">
      <c r="J19740" s="7"/>
    </row>
    <row r="19741" spans="10:10" ht="15">
      <c r="J19741" s="7"/>
    </row>
    <row r="19742" spans="10:10" ht="15">
      <c r="J19742" s="7"/>
    </row>
    <row r="19743" spans="10:10" ht="15">
      <c r="J19743" s="7"/>
    </row>
    <row r="19744" spans="10:10" ht="15">
      <c r="J19744" s="7"/>
    </row>
    <row r="19745" spans="10:10" ht="15">
      <c r="J19745" s="7"/>
    </row>
    <row r="19746" spans="10:10" ht="15">
      <c r="J19746" s="7"/>
    </row>
    <row r="19747" spans="10:10" ht="15">
      <c r="J19747" s="7"/>
    </row>
    <row r="19748" spans="10:10" ht="15">
      <c r="J19748" s="7"/>
    </row>
    <row r="19749" spans="10:10" ht="15">
      <c r="J19749" s="7"/>
    </row>
    <row r="19750" spans="10:10" ht="15">
      <c r="J19750" s="7"/>
    </row>
    <row r="19751" spans="10:10" ht="15">
      <c r="J19751" s="7"/>
    </row>
    <row r="19752" spans="10:10" ht="15">
      <c r="J19752" s="7"/>
    </row>
    <row r="19753" spans="10:10" ht="15">
      <c r="J19753" s="7"/>
    </row>
    <row r="19754" spans="10:10" ht="15">
      <c r="J19754" s="7"/>
    </row>
    <row r="19755" spans="10:10" ht="15">
      <c r="J19755" s="7"/>
    </row>
    <row r="19756" spans="10:10" ht="15">
      <c r="J19756" s="7"/>
    </row>
    <row r="19757" spans="10:10" ht="15">
      <c r="J19757" s="7"/>
    </row>
    <row r="19758" spans="10:10" ht="15">
      <c r="J19758" s="7"/>
    </row>
    <row r="19759" spans="10:10" ht="15">
      <c r="J19759" s="7"/>
    </row>
    <row r="19760" spans="10:10" ht="15">
      <c r="J19760" s="7"/>
    </row>
    <row r="19761" spans="10:10" ht="15">
      <c r="J19761" s="7"/>
    </row>
    <row r="19762" spans="10:10" ht="15">
      <c r="J19762" s="7"/>
    </row>
    <row r="19763" spans="10:10" ht="15">
      <c r="J19763" s="7"/>
    </row>
    <row r="19764" spans="10:10" ht="15">
      <c r="J19764" s="7"/>
    </row>
    <row r="19765" spans="10:10" ht="15">
      <c r="J19765" s="7"/>
    </row>
    <row r="19766" spans="10:10" ht="15">
      <c r="J19766" s="7"/>
    </row>
    <row r="19767" spans="10:10" ht="15">
      <c r="J19767" s="7"/>
    </row>
    <row r="19768" spans="10:10" ht="15">
      <c r="J19768" s="7"/>
    </row>
    <row r="19769" spans="10:10" ht="15">
      <c r="J19769" s="7"/>
    </row>
    <row r="19770" spans="10:10" ht="15">
      <c r="J19770" s="7"/>
    </row>
    <row r="19771" spans="10:10" ht="15">
      <c r="J19771" s="7"/>
    </row>
    <row r="19772" spans="10:10" ht="15">
      <c r="J19772" s="7"/>
    </row>
    <row r="19773" spans="10:10" ht="15">
      <c r="J19773" s="7"/>
    </row>
    <row r="19774" spans="10:10" ht="15">
      <c r="J19774" s="7"/>
    </row>
    <row r="19775" spans="10:10" ht="15">
      <c r="J19775" s="7"/>
    </row>
    <row r="19776" spans="10:10" ht="15">
      <c r="J19776" s="7"/>
    </row>
    <row r="19777" spans="10:10" ht="15">
      <c r="J19777" s="7"/>
    </row>
    <row r="19778" spans="10:10" ht="15">
      <c r="J19778" s="7"/>
    </row>
    <row r="19779" spans="10:10" ht="15">
      <c r="J19779" s="7"/>
    </row>
    <row r="19780" spans="10:10" ht="15">
      <c r="J19780" s="7"/>
    </row>
    <row r="19781" spans="10:10" ht="15">
      <c r="J19781" s="7"/>
    </row>
    <row r="19782" spans="10:10" ht="15">
      <c r="J19782" s="7"/>
    </row>
    <row r="19783" spans="10:10" ht="15">
      <c r="J19783" s="7"/>
    </row>
    <row r="19784" spans="10:10" ht="15">
      <c r="J19784" s="7"/>
    </row>
    <row r="19785" spans="10:10" ht="15">
      <c r="J19785" s="7"/>
    </row>
    <row r="19786" spans="10:10" ht="15">
      <c r="J19786" s="7"/>
    </row>
    <row r="19787" spans="10:10" ht="15">
      <c r="J19787" s="7"/>
    </row>
    <row r="19788" spans="10:10" ht="15">
      <c r="J19788" s="7"/>
    </row>
    <row r="19789" spans="10:10" ht="15">
      <c r="J19789" s="7"/>
    </row>
    <row r="19790" spans="10:10" ht="15">
      <c r="J19790" s="7"/>
    </row>
    <row r="19791" spans="10:10" ht="15">
      <c r="J19791" s="7"/>
    </row>
    <row r="19792" spans="10:10" ht="15">
      <c r="J19792" s="7"/>
    </row>
    <row r="19793" spans="10:10" ht="15">
      <c r="J19793" s="7"/>
    </row>
    <row r="19794" spans="10:10" ht="15">
      <c r="J19794" s="7"/>
    </row>
    <row r="19795" spans="10:10" ht="15">
      <c r="J19795" s="7"/>
    </row>
    <row r="19796" spans="10:10" ht="15">
      <c r="J19796" s="7"/>
    </row>
    <row r="19797" spans="10:10" ht="15">
      <c r="J19797" s="7"/>
    </row>
    <row r="19798" spans="10:10" ht="15">
      <c r="J19798" s="7"/>
    </row>
    <row r="19799" spans="10:10" ht="15">
      <c r="J19799" s="7"/>
    </row>
    <row r="19800" spans="10:10" ht="15">
      <c r="J19800" s="7"/>
    </row>
    <row r="19801" spans="10:10" ht="15">
      <c r="J19801" s="7"/>
    </row>
    <row r="19802" spans="10:10" ht="15">
      <c r="J19802" s="7"/>
    </row>
    <row r="19803" spans="10:10" ht="15">
      <c r="J19803" s="7"/>
    </row>
    <row r="19804" spans="10:10" ht="15">
      <c r="J19804" s="7"/>
    </row>
    <row r="19805" spans="10:10" ht="15">
      <c r="J19805" s="7"/>
    </row>
    <row r="19806" spans="10:10" ht="15">
      <c r="J19806" s="7"/>
    </row>
    <row r="19807" spans="10:10" ht="15">
      <c r="J19807" s="7"/>
    </row>
    <row r="19808" spans="10:10" ht="15">
      <c r="J19808" s="7"/>
    </row>
    <row r="19809" spans="10:10" ht="15">
      <c r="J19809" s="7"/>
    </row>
    <row r="19810" spans="10:10" ht="15">
      <c r="J19810" s="7"/>
    </row>
    <row r="19811" spans="10:10" ht="15">
      <c r="J19811" s="7"/>
    </row>
    <row r="19812" spans="10:10" ht="15">
      <c r="J19812" s="7"/>
    </row>
    <row r="19813" spans="10:10" ht="15">
      <c r="J19813" s="7"/>
    </row>
    <row r="19814" spans="10:10" ht="15">
      <c r="J19814" s="7"/>
    </row>
    <row r="19815" spans="10:10" ht="15">
      <c r="J19815" s="7"/>
    </row>
    <row r="19816" spans="10:10" ht="15">
      <c r="J19816" s="7"/>
    </row>
    <row r="19817" spans="10:10" ht="15">
      <c r="J19817" s="7"/>
    </row>
    <row r="19818" spans="10:10" ht="15">
      <c r="J19818" s="7"/>
    </row>
    <row r="19819" spans="10:10" ht="15">
      <c r="J19819" s="7"/>
    </row>
    <row r="19820" spans="10:10" ht="15">
      <c r="J19820" s="7"/>
    </row>
    <row r="19821" spans="10:10" ht="15">
      <c r="J19821" s="7"/>
    </row>
    <row r="19822" spans="10:10" ht="15">
      <c r="J19822" s="7"/>
    </row>
    <row r="19823" spans="10:10" ht="15">
      <c r="J19823" s="7"/>
    </row>
    <row r="19824" spans="10:10" ht="15">
      <c r="J19824" s="7"/>
    </row>
    <row r="19825" spans="10:10" ht="15">
      <c r="J19825" s="7"/>
    </row>
    <row r="19826" spans="10:10" ht="15">
      <c r="J19826" s="7"/>
    </row>
    <row r="19827" spans="10:10" ht="15">
      <c r="J19827" s="7"/>
    </row>
    <row r="19828" spans="10:10" ht="15">
      <c r="J19828" s="7"/>
    </row>
    <row r="19829" spans="10:10" ht="15">
      <c r="J19829" s="7"/>
    </row>
    <row r="19830" spans="10:10" ht="15">
      <c r="J19830" s="7"/>
    </row>
    <row r="19831" spans="10:10" ht="15">
      <c r="J19831" s="7"/>
    </row>
    <row r="19832" spans="10:10" ht="15">
      <c r="J19832" s="7"/>
    </row>
    <row r="19833" spans="10:10" ht="15">
      <c r="J19833" s="7"/>
    </row>
    <row r="19834" spans="10:10" ht="15">
      <c r="J19834" s="7"/>
    </row>
    <row r="19835" spans="10:10" ht="15">
      <c r="J19835" s="7"/>
    </row>
    <row r="19836" spans="10:10" ht="15">
      <c r="J19836" s="7"/>
    </row>
    <row r="19837" spans="10:10" ht="15">
      <c r="J19837" s="7"/>
    </row>
    <row r="19838" spans="10:10" ht="15">
      <c r="J19838" s="7"/>
    </row>
    <row r="19839" spans="10:10" ht="15">
      <c r="J19839" s="7"/>
    </row>
    <row r="19840" spans="10:10" ht="15">
      <c r="J19840" s="7"/>
    </row>
    <row r="19841" spans="10:10" ht="15">
      <c r="J19841" s="7"/>
    </row>
    <row r="19842" spans="10:10" ht="15">
      <c r="J19842" s="7"/>
    </row>
    <row r="19843" spans="10:10" ht="15">
      <c r="J19843" s="7"/>
    </row>
    <row r="19844" spans="10:10" ht="15">
      <c r="J19844" s="7"/>
    </row>
    <row r="19845" spans="10:10" ht="15">
      <c r="J19845" s="7"/>
    </row>
    <row r="19846" spans="10:10" ht="15">
      <c r="J19846" s="7"/>
    </row>
    <row r="19847" spans="10:10" ht="15">
      <c r="J19847" s="7"/>
    </row>
    <row r="19848" spans="10:10" ht="15">
      <c r="J19848" s="7"/>
    </row>
    <row r="19849" spans="10:10" ht="15">
      <c r="J19849" s="7"/>
    </row>
    <row r="19850" spans="10:10" ht="15">
      <c r="J19850" s="7"/>
    </row>
    <row r="19851" spans="10:10" ht="15">
      <c r="J19851" s="7"/>
    </row>
    <row r="19852" spans="10:10" ht="15">
      <c r="J19852" s="7"/>
    </row>
    <row r="19853" spans="10:10" ht="15">
      <c r="J19853" s="7"/>
    </row>
    <row r="19854" spans="10:10" ht="15">
      <c r="J19854" s="7"/>
    </row>
    <row r="19855" spans="10:10" ht="15">
      <c r="J19855" s="7"/>
    </row>
    <row r="19856" spans="10:10" ht="15">
      <c r="J19856" s="7"/>
    </row>
    <row r="19857" spans="10:10" ht="15">
      <c r="J19857" s="7"/>
    </row>
    <row r="19858" spans="10:10" ht="15">
      <c r="J19858" s="7"/>
    </row>
    <row r="19859" spans="10:10" ht="15">
      <c r="J19859" s="7"/>
    </row>
    <row r="19860" spans="10:10" ht="15">
      <c r="J19860" s="7"/>
    </row>
    <row r="19861" spans="10:10" ht="15">
      <c r="J19861" s="7"/>
    </row>
    <row r="19862" spans="10:10" ht="15">
      <c r="J19862" s="7"/>
    </row>
    <row r="19863" spans="10:10" ht="15">
      <c r="J19863" s="7"/>
    </row>
    <row r="19864" spans="10:10" ht="15">
      <c r="J19864" s="7"/>
    </row>
    <row r="19865" spans="10:10" ht="15">
      <c r="J19865" s="7"/>
    </row>
    <row r="19866" spans="10:10" ht="15">
      <c r="J19866" s="7"/>
    </row>
    <row r="19867" spans="10:10" ht="15">
      <c r="J19867" s="7"/>
    </row>
    <row r="19868" spans="10:10" ht="15">
      <c r="J19868" s="7"/>
    </row>
    <row r="19869" spans="10:10" ht="15">
      <c r="J19869" s="7"/>
    </row>
    <row r="19870" spans="10:10" ht="15">
      <c r="J19870" s="7"/>
    </row>
    <row r="19871" spans="10:10" ht="15">
      <c r="J19871" s="7"/>
    </row>
    <row r="19872" spans="10:10" ht="15">
      <c r="J19872" s="7"/>
    </row>
    <row r="19873" spans="10:10" ht="15">
      <c r="J19873" s="7"/>
    </row>
    <row r="19874" spans="10:10" ht="15">
      <c r="J19874" s="7"/>
    </row>
    <row r="19875" spans="10:10" ht="15">
      <c r="J19875" s="7"/>
    </row>
    <row r="19876" spans="10:10" ht="15">
      <c r="J19876" s="7"/>
    </row>
    <row r="19877" spans="10:10" ht="15">
      <c r="J19877" s="7"/>
    </row>
    <row r="19878" spans="10:10" ht="15">
      <c r="J19878" s="7"/>
    </row>
    <row r="19879" spans="10:10" ht="15">
      <c r="J19879" s="7"/>
    </row>
    <row r="19880" spans="10:10" ht="15">
      <c r="J19880" s="7"/>
    </row>
    <row r="19881" spans="10:10" ht="15">
      <c r="J19881" s="7"/>
    </row>
    <row r="19882" spans="10:10" ht="15">
      <c r="J19882" s="7"/>
    </row>
    <row r="19883" spans="10:10" ht="15">
      <c r="J19883" s="7"/>
    </row>
    <row r="19884" spans="10:10" ht="15">
      <c r="J19884" s="7"/>
    </row>
    <row r="19885" spans="10:10" ht="15">
      <c r="J19885" s="7"/>
    </row>
    <row r="19886" spans="10:10" ht="15">
      <c r="J19886" s="7"/>
    </row>
    <row r="19887" spans="10:10" ht="15">
      <c r="J19887" s="7"/>
    </row>
    <row r="19888" spans="10:10" ht="15">
      <c r="J19888" s="7"/>
    </row>
    <row r="19889" spans="10:10" ht="15">
      <c r="J19889" s="7"/>
    </row>
    <row r="19890" spans="10:10" ht="15">
      <c r="J19890" s="7"/>
    </row>
    <row r="19891" spans="10:10" ht="15">
      <c r="J19891" s="7"/>
    </row>
    <row r="19892" spans="10:10" ht="15">
      <c r="J19892" s="7"/>
    </row>
    <row r="19893" spans="10:10" ht="15">
      <c r="J19893" s="7"/>
    </row>
    <row r="19894" spans="10:10" ht="15">
      <c r="J19894" s="7"/>
    </row>
    <row r="19895" spans="10:10" ht="15">
      <c r="J19895" s="7"/>
    </row>
    <row r="19896" spans="10:10" ht="15">
      <c r="J19896" s="7"/>
    </row>
    <row r="19897" spans="10:10" ht="15">
      <c r="J19897" s="7"/>
    </row>
    <row r="19898" spans="10:10" ht="15">
      <c r="J19898" s="7"/>
    </row>
    <row r="19899" spans="10:10" ht="15">
      <c r="J19899" s="7"/>
    </row>
    <row r="19900" spans="10:10" ht="15">
      <c r="J19900" s="7"/>
    </row>
    <row r="19901" spans="10:10" ht="15">
      <c r="J19901" s="7"/>
    </row>
    <row r="19902" spans="10:10" ht="15">
      <c r="J19902" s="7"/>
    </row>
    <row r="19903" spans="10:10" ht="15">
      <c r="J19903" s="7"/>
    </row>
    <row r="19904" spans="10:10" ht="15">
      <c r="J19904" s="7"/>
    </row>
    <row r="19905" spans="10:10" ht="15">
      <c r="J19905" s="7"/>
    </row>
    <row r="19906" spans="10:10" ht="15">
      <c r="J19906" s="7"/>
    </row>
    <row r="19907" spans="10:10" ht="15">
      <c r="J19907" s="7"/>
    </row>
    <row r="19908" spans="10:10" ht="15">
      <c r="J19908" s="7"/>
    </row>
    <row r="19909" spans="10:10" ht="15">
      <c r="J19909" s="7"/>
    </row>
    <row r="19910" spans="10:10" ht="15">
      <c r="J19910" s="7"/>
    </row>
    <row r="19911" spans="10:10" ht="15">
      <c r="J19911" s="7"/>
    </row>
    <row r="19912" spans="10:10" ht="15">
      <c r="J19912" s="7"/>
    </row>
    <row r="19913" spans="10:10" ht="15">
      <c r="J19913" s="7"/>
    </row>
    <row r="19914" spans="10:10" ht="15">
      <c r="J19914" s="7"/>
    </row>
    <row r="19915" spans="10:10" ht="15">
      <c r="J19915" s="7"/>
    </row>
    <row r="19916" spans="10:10" ht="15">
      <c r="J19916" s="7"/>
    </row>
    <row r="19917" spans="10:10" ht="15">
      <c r="J19917" s="7"/>
    </row>
    <row r="19918" spans="10:10" ht="15">
      <c r="J19918" s="7"/>
    </row>
    <row r="19919" spans="10:10" ht="15">
      <c r="J19919" s="7"/>
    </row>
    <row r="19920" spans="10:10" ht="15">
      <c r="J19920" s="7"/>
    </row>
    <row r="19921" spans="10:10" ht="15">
      <c r="J19921" s="7"/>
    </row>
    <row r="19922" spans="10:10" ht="15">
      <c r="J19922" s="7"/>
    </row>
    <row r="19923" spans="10:10" ht="15">
      <c r="J19923" s="7"/>
    </row>
    <row r="19924" spans="10:10" ht="15">
      <c r="J19924" s="7"/>
    </row>
    <row r="19925" spans="10:10" ht="15">
      <c r="J19925" s="7"/>
    </row>
    <row r="19926" spans="10:10" ht="15">
      <c r="J19926" s="7"/>
    </row>
    <row r="19927" spans="10:10" ht="15">
      <c r="J19927" s="7"/>
    </row>
    <row r="19928" spans="10:10" ht="15">
      <c r="J19928" s="7"/>
    </row>
    <row r="19929" spans="10:10" ht="15">
      <c r="J19929" s="7"/>
    </row>
    <row r="19930" spans="10:10" ht="15">
      <c r="J19930" s="7"/>
    </row>
    <row r="19931" spans="10:10" ht="15">
      <c r="J19931" s="7"/>
    </row>
    <row r="19932" spans="10:10" ht="15">
      <c r="J19932" s="7"/>
    </row>
    <row r="19933" spans="10:10" ht="15">
      <c r="J19933" s="7"/>
    </row>
    <row r="19934" spans="10:10" ht="15">
      <c r="J19934" s="7"/>
    </row>
    <row r="19935" spans="10:10" ht="15">
      <c r="J19935" s="7"/>
    </row>
    <row r="19936" spans="10:10" ht="15">
      <c r="J19936" s="7"/>
    </row>
    <row r="19937" spans="10:10" ht="15">
      <c r="J19937" s="7"/>
    </row>
    <row r="19938" spans="10:10" ht="15">
      <c r="J19938" s="7"/>
    </row>
    <row r="19939" spans="10:10" ht="15">
      <c r="J19939" s="7"/>
    </row>
    <row r="19940" spans="10:10" ht="15">
      <c r="J19940" s="7"/>
    </row>
    <row r="19941" spans="10:10" ht="15">
      <c r="J19941" s="7"/>
    </row>
    <row r="19942" spans="10:10" ht="15">
      <c r="J19942" s="7"/>
    </row>
    <row r="19943" spans="10:10" ht="15">
      <c r="J19943" s="7"/>
    </row>
    <row r="19944" spans="10:10" ht="15">
      <c r="J19944" s="7"/>
    </row>
    <row r="19945" spans="10:10" ht="15">
      <c r="J19945" s="7"/>
    </row>
    <row r="19946" spans="10:10" ht="15">
      <c r="J19946" s="7"/>
    </row>
    <row r="19947" spans="10:10" ht="15">
      <c r="J19947" s="7"/>
    </row>
    <row r="19948" spans="10:10" ht="15">
      <c r="J19948" s="7"/>
    </row>
    <row r="19949" spans="10:10" ht="15">
      <c r="J19949" s="7"/>
    </row>
    <row r="19950" spans="10:10" ht="15">
      <c r="J19950" s="7"/>
    </row>
    <row r="19951" spans="10:10" ht="15">
      <c r="J19951" s="7"/>
    </row>
    <row r="19952" spans="10:10" ht="15">
      <c r="J19952" s="7"/>
    </row>
    <row r="19953" spans="10:10" ht="15">
      <c r="J19953" s="7"/>
    </row>
    <row r="19954" spans="10:10" ht="15">
      <c r="J19954" s="7"/>
    </row>
    <row r="19955" spans="10:10" ht="15">
      <c r="J19955" s="7"/>
    </row>
    <row r="19956" spans="10:10" ht="15">
      <c r="J19956" s="7"/>
    </row>
    <row r="19957" spans="10:10" ht="15">
      <c r="J19957" s="7"/>
    </row>
    <row r="19958" spans="10:10" ht="15">
      <c r="J19958" s="7"/>
    </row>
    <row r="19959" spans="10:10" ht="15">
      <c r="J19959" s="7"/>
    </row>
    <row r="19960" spans="10:10" ht="15">
      <c r="J19960" s="7"/>
    </row>
    <row r="19961" spans="10:10" ht="15">
      <c r="J19961" s="7"/>
    </row>
    <row r="19962" spans="10:10" ht="15">
      <c r="J19962" s="7"/>
    </row>
    <row r="19963" spans="10:10" ht="15">
      <c r="J19963" s="7"/>
    </row>
    <row r="19964" spans="10:10" ht="15">
      <c r="J19964" s="7"/>
    </row>
    <row r="19965" spans="10:10" ht="15">
      <c r="J19965" s="7"/>
    </row>
    <row r="19966" spans="10:10" ht="15">
      <c r="J19966" s="7"/>
    </row>
    <row r="19967" spans="10:10" ht="15">
      <c r="J19967" s="7"/>
    </row>
    <row r="19968" spans="10:10" ht="15">
      <c r="J19968" s="7"/>
    </row>
    <row r="19969" spans="10:10" ht="15">
      <c r="J19969" s="7"/>
    </row>
    <row r="19970" spans="10:10" ht="15">
      <c r="J19970" s="7"/>
    </row>
    <row r="19971" spans="10:10" ht="15">
      <c r="J19971" s="7"/>
    </row>
    <row r="19972" spans="10:10" ht="15">
      <c r="J19972" s="7"/>
    </row>
    <row r="19973" spans="10:10" ht="15">
      <c r="J19973" s="7"/>
    </row>
    <row r="19974" spans="10:10" ht="15">
      <c r="J19974" s="7"/>
    </row>
    <row r="19975" spans="10:10" ht="15">
      <c r="J19975" s="7"/>
    </row>
    <row r="19976" spans="10:10" ht="15">
      <c r="J19976" s="7"/>
    </row>
    <row r="19977" spans="10:10" ht="15">
      <c r="J19977" s="7"/>
    </row>
    <row r="19978" spans="10:10" ht="15">
      <c r="J19978" s="7"/>
    </row>
    <row r="19979" spans="10:10" ht="15">
      <c r="J19979" s="7"/>
    </row>
    <row r="19980" spans="10:10" ht="15">
      <c r="J19980" s="7"/>
    </row>
    <row r="19981" spans="10:10" ht="15">
      <c r="J19981" s="7"/>
    </row>
    <row r="19982" spans="10:10" ht="15">
      <c r="J19982" s="7"/>
    </row>
    <row r="19983" spans="10:10" ht="15">
      <c r="J19983" s="7"/>
    </row>
    <row r="19984" spans="10:10" ht="15">
      <c r="J19984" s="7"/>
    </row>
    <row r="19985" spans="10:10" ht="15">
      <c r="J19985" s="7"/>
    </row>
    <row r="19986" spans="10:10" ht="15">
      <c r="J19986" s="7"/>
    </row>
    <row r="19987" spans="10:10" ht="15">
      <c r="J19987" s="7"/>
    </row>
    <row r="19988" spans="10:10" ht="15">
      <c r="J19988" s="7"/>
    </row>
    <row r="19989" spans="10:10" ht="15">
      <c r="J19989" s="7"/>
    </row>
    <row r="19990" spans="10:10" ht="15">
      <c r="J19990" s="7"/>
    </row>
    <row r="19991" spans="10:10" ht="15">
      <c r="J19991" s="7"/>
    </row>
    <row r="19992" spans="10:10" ht="15">
      <c r="J19992" s="7"/>
    </row>
    <row r="19993" spans="10:10" ht="15">
      <c r="J19993" s="7"/>
    </row>
    <row r="19994" spans="10:10" ht="15">
      <c r="J19994" s="7"/>
    </row>
    <row r="19995" spans="10:10" ht="15">
      <c r="J19995" s="7"/>
    </row>
    <row r="19996" spans="10:10" ht="15">
      <c r="J19996" s="7"/>
    </row>
    <row r="19997" spans="10:10" ht="15">
      <c r="J19997" s="7"/>
    </row>
    <row r="19998" spans="10:10" ht="15">
      <c r="J19998" s="7"/>
    </row>
    <row r="19999" spans="10:10" ht="15">
      <c r="J19999" s="7"/>
    </row>
    <row r="20000" spans="10:10" ht="15">
      <c r="J20000" s="7"/>
    </row>
    <row r="20001" spans="10:10" ht="15">
      <c r="J20001" s="7"/>
    </row>
    <row r="20002" spans="10:10" ht="15">
      <c r="J20002" s="7"/>
    </row>
    <row r="20003" spans="10:10" ht="15">
      <c r="J20003" s="7"/>
    </row>
    <row r="20004" spans="10:10" ht="15">
      <c r="J20004" s="7"/>
    </row>
    <row r="20005" spans="10:10" ht="15">
      <c r="J20005" s="7"/>
    </row>
    <row r="20006" spans="10:10" ht="15">
      <c r="J20006" s="7"/>
    </row>
    <row r="20007" spans="10:10" ht="15">
      <c r="J20007" s="7"/>
    </row>
    <row r="20008" spans="10:10" ht="15">
      <c r="J20008" s="7"/>
    </row>
    <row r="20009" spans="10:10" ht="15">
      <c r="J20009" s="7"/>
    </row>
    <row r="20010" spans="10:10" ht="15">
      <c r="J20010" s="7"/>
    </row>
    <row r="20011" spans="10:10" ht="15">
      <c r="J20011" s="7"/>
    </row>
    <row r="20012" spans="10:10" ht="15">
      <c r="J20012" s="7"/>
    </row>
    <row r="20013" spans="10:10" ht="15">
      <c r="J20013" s="7"/>
    </row>
    <row r="20014" spans="10:10" ht="15">
      <c r="J20014" s="7"/>
    </row>
    <row r="20015" spans="10:10" ht="15">
      <c r="J20015" s="7"/>
    </row>
    <row r="20016" spans="10:10" ht="15">
      <c r="J20016" s="7"/>
    </row>
    <row r="20017" spans="10:10" ht="15">
      <c r="J20017" s="7"/>
    </row>
    <row r="20018" spans="10:10" ht="15">
      <c r="J20018" s="7"/>
    </row>
    <row r="20019" spans="10:10" ht="15">
      <c r="J20019" s="7"/>
    </row>
    <row r="20020" spans="10:10" ht="15">
      <c r="J20020" s="7"/>
    </row>
    <row r="20021" spans="10:10" ht="15">
      <c r="J20021" s="7"/>
    </row>
    <row r="20022" spans="10:10" ht="15">
      <c r="J20022" s="7"/>
    </row>
    <row r="20023" spans="10:10" ht="15">
      <c r="J20023" s="7"/>
    </row>
    <row r="20024" spans="10:10" ht="15">
      <c r="J20024" s="7"/>
    </row>
    <row r="20025" spans="10:10" ht="15">
      <c r="J20025" s="7"/>
    </row>
    <row r="20026" spans="10:10" ht="15">
      <c r="J20026" s="7"/>
    </row>
    <row r="20027" spans="10:10" ht="15">
      <c r="J20027" s="7"/>
    </row>
    <row r="20028" spans="10:10" ht="15">
      <c r="J20028" s="7"/>
    </row>
    <row r="20029" spans="10:10" ht="15">
      <c r="J20029" s="7"/>
    </row>
    <row r="20030" spans="10:10" ht="15">
      <c r="J20030" s="7"/>
    </row>
    <row r="20031" spans="10:10" ht="15">
      <c r="J20031" s="7"/>
    </row>
    <row r="20032" spans="10:10" ht="15">
      <c r="J20032" s="7"/>
    </row>
    <row r="20033" spans="10:10" ht="15">
      <c r="J20033" s="7"/>
    </row>
    <row r="20034" spans="10:10" ht="15">
      <c r="J20034" s="7"/>
    </row>
    <row r="20035" spans="10:10" ht="15">
      <c r="J20035" s="7"/>
    </row>
    <row r="20036" spans="10:10" ht="15">
      <c r="J20036" s="7"/>
    </row>
    <row r="20037" spans="10:10" ht="15">
      <c r="J20037" s="7"/>
    </row>
    <row r="20038" spans="10:10" ht="15">
      <c r="J20038" s="7"/>
    </row>
    <row r="20039" spans="10:10" ht="15">
      <c r="J20039" s="7"/>
    </row>
    <row r="20040" spans="10:10" ht="15">
      <c r="J20040" s="7"/>
    </row>
    <row r="20041" spans="10:10" ht="15">
      <c r="J20041" s="7"/>
    </row>
    <row r="20042" spans="10:10" ht="15">
      <c r="J20042" s="7"/>
    </row>
    <row r="20043" spans="10:10" ht="15">
      <c r="J20043" s="7"/>
    </row>
    <row r="20044" spans="10:10" ht="15">
      <c r="J20044" s="7"/>
    </row>
    <row r="20045" spans="10:10" ht="15">
      <c r="J20045" s="7"/>
    </row>
    <row r="20046" spans="10:10" ht="15">
      <c r="J20046" s="7"/>
    </row>
    <row r="20047" spans="10:10" ht="15">
      <c r="J20047" s="7"/>
    </row>
    <row r="20048" spans="10:10" ht="15">
      <c r="J20048" s="7"/>
    </row>
    <row r="20049" spans="10:10" ht="15">
      <c r="J20049" s="7"/>
    </row>
    <row r="20050" spans="10:10" ht="15">
      <c r="J20050" s="7"/>
    </row>
    <row r="20051" spans="10:10" ht="15">
      <c r="J20051" s="7"/>
    </row>
    <row r="20052" spans="10:10" ht="15">
      <c r="J20052" s="7"/>
    </row>
    <row r="20053" spans="10:10" ht="15">
      <c r="J20053" s="7"/>
    </row>
    <row r="20054" spans="10:10" ht="15">
      <c r="J20054" s="7"/>
    </row>
    <row r="20055" spans="10:10" ht="15">
      <c r="J20055" s="7"/>
    </row>
    <row r="20056" spans="10:10" ht="15">
      <c r="J20056" s="7"/>
    </row>
    <row r="20057" spans="10:10" ht="15">
      <c r="J20057" s="7"/>
    </row>
    <row r="20058" spans="10:10" ht="15">
      <c r="J20058" s="7"/>
    </row>
    <row r="20059" spans="10:10" ht="15">
      <c r="J20059" s="7"/>
    </row>
    <row r="20060" spans="10:10" ht="15">
      <c r="J20060" s="7"/>
    </row>
    <row r="20061" spans="10:10" ht="15">
      <c r="J20061" s="7"/>
    </row>
    <row r="20062" spans="10:10" ht="15">
      <c r="J20062" s="7"/>
    </row>
    <row r="20063" spans="10:10" ht="15">
      <c r="J20063" s="7"/>
    </row>
    <row r="20064" spans="10:10" ht="15">
      <c r="J20064" s="7"/>
    </row>
    <row r="20065" spans="10:10" ht="15">
      <c r="J20065" s="7"/>
    </row>
    <row r="20066" spans="10:10" ht="15">
      <c r="J20066" s="7"/>
    </row>
    <row r="20067" spans="10:10" ht="15">
      <c r="J20067" s="7"/>
    </row>
    <row r="20068" spans="10:10" ht="15">
      <c r="J20068" s="7"/>
    </row>
    <row r="20069" spans="10:10" ht="15">
      <c r="J20069" s="7"/>
    </row>
    <row r="20070" spans="10:10" ht="15">
      <c r="J20070" s="7"/>
    </row>
    <row r="20071" spans="10:10" ht="15">
      <c r="J20071" s="7"/>
    </row>
    <row r="20072" spans="10:10" ht="15">
      <c r="J20072" s="7"/>
    </row>
    <row r="20073" spans="10:10" ht="15">
      <c r="J20073" s="7"/>
    </row>
    <row r="20074" spans="10:10" ht="15">
      <c r="J20074" s="7"/>
    </row>
    <row r="20075" spans="10:10" ht="15">
      <c r="J20075" s="7"/>
    </row>
    <row r="20076" spans="10:10" ht="15">
      <c r="J20076" s="7"/>
    </row>
    <row r="20077" spans="10:10" ht="15">
      <c r="J20077" s="7"/>
    </row>
    <row r="20078" spans="10:10" ht="15">
      <c r="J20078" s="7"/>
    </row>
    <row r="20079" spans="10:10" ht="15">
      <c r="J20079" s="7"/>
    </row>
    <row r="20080" spans="10:10" ht="15">
      <c r="J20080" s="7"/>
    </row>
    <row r="20081" spans="10:10" ht="15">
      <c r="J20081" s="7"/>
    </row>
    <row r="20082" spans="10:10" ht="15">
      <c r="J20082" s="7"/>
    </row>
    <row r="20083" spans="10:10" ht="15">
      <c r="J20083" s="7"/>
    </row>
    <row r="20084" spans="10:10" ht="15">
      <c r="J20084" s="7"/>
    </row>
    <row r="20085" spans="10:10" ht="15">
      <c r="J20085" s="7"/>
    </row>
    <row r="20086" spans="10:10" ht="15">
      <c r="J20086" s="7"/>
    </row>
    <row r="20087" spans="10:10" ht="15">
      <c r="J20087" s="7"/>
    </row>
    <row r="20088" spans="10:10" ht="15">
      <c r="J20088" s="7"/>
    </row>
    <row r="20089" spans="10:10" ht="15">
      <c r="J20089" s="7"/>
    </row>
    <row r="20090" spans="10:10" ht="15">
      <c r="J20090" s="7"/>
    </row>
    <row r="20091" spans="10:10" ht="15">
      <c r="J20091" s="7"/>
    </row>
    <row r="20092" spans="10:10" ht="15">
      <c r="J20092" s="7"/>
    </row>
    <row r="20093" spans="10:10" ht="15">
      <c r="J20093" s="7"/>
    </row>
    <row r="20094" spans="10:10" ht="15">
      <c r="J20094" s="7"/>
    </row>
    <row r="20095" spans="10:10" ht="15">
      <c r="J20095" s="7"/>
    </row>
    <row r="20096" spans="10:10" ht="15">
      <c r="J20096" s="7"/>
    </row>
    <row r="20097" spans="10:10" ht="15">
      <c r="J20097" s="7"/>
    </row>
    <row r="20098" spans="10:10" ht="15">
      <c r="J20098" s="7"/>
    </row>
    <row r="20099" spans="10:10" ht="15">
      <c r="J20099" s="7"/>
    </row>
    <row r="20100" spans="10:10" ht="15">
      <c r="J20100" s="7"/>
    </row>
    <row r="20101" spans="10:10" ht="15">
      <c r="J20101" s="7"/>
    </row>
    <row r="20102" spans="10:10" ht="15">
      <c r="J20102" s="7"/>
    </row>
    <row r="20103" spans="10:10" ht="15">
      <c r="J20103" s="7"/>
    </row>
    <row r="20104" spans="10:10" ht="15">
      <c r="J20104" s="7"/>
    </row>
    <row r="20105" spans="10:10" ht="15">
      <c r="J20105" s="7"/>
    </row>
    <row r="20106" spans="10:10" ht="15">
      <c r="J20106" s="7"/>
    </row>
    <row r="20107" spans="10:10" ht="15">
      <c r="J20107" s="7"/>
    </row>
    <row r="20108" spans="10:10" ht="15">
      <c r="J20108" s="7"/>
    </row>
    <row r="20109" spans="10:10" ht="15">
      <c r="J20109" s="7"/>
    </row>
    <row r="20110" spans="10:10" ht="15">
      <c r="J20110" s="7"/>
    </row>
    <row r="20111" spans="10:10" ht="15">
      <c r="J20111" s="7"/>
    </row>
    <row r="20112" spans="10:10" ht="15">
      <c r="J20112" s="7"/>
    </row>
    <row r="20113" spans="10:10" ht="15">
      <c r="J20113" s="7"/>
    </row>
    <row r="20114" spans="10:10" ht="15">
      <c r="J20114" s="7"/>
    </row>
    <row r="20115" spans="10:10" ht="15">
      <c r="J20115" s="7"/>
    </row>
    <row r="20116" spans="10:10" ht="15">
      <c r="J20116" s="7"/>
    </row>
    <row r="20117" spans="10:10" ht="15">
      <c r="J20117" s="7"/>
    </row>
    <row r="20118" spans="10:10" ht="15">
      <c r="J20118" s="7"/>
    </row>
    <row r="20119" spans="10:10" ht="15">
      <c r="J20119" s="7"/>
    </row>
    <row r="20120" spans="10:10" ht="15">
      <c r="J20120" s="7"/>
    </row>
    <row r="20121" spans="10:10" ht="15">
      <c r="J20121" s="7"/>
    </row>
    <row r="20122" spans="10:10" ht="15">
      <c r="J20122" s="7"/>
    </row>
    <row r="20123" spans="10:10" ht="15">
      <c r="J20123" s="7"/>
    </row>
    <row r="20124" spans="10:10" ht="15">
      <c r="J20124" s="7"/>
    </row>
    <row r="20125" spans="10:10" ht="15">
      <c r="J20125" s="7"/>
    </row>
    <row r="20126" spans="10:10" ht="15">
      <c r="J20126" s="7"/>
    </row>
    <row r="20127" spans="10:10" ht="15">
      <c r="J20127" s="7"/>
    </row>
    <row r="20128" spans="10:10" ht="15">
      <c r="J20128" s="7"/>
    </row>
    <row r="20129" spans="10:10" ht="15">
      <c r="J20129" s="7"/>
    </row>
    <row r="20130" spans="10:10" ht="15">
      <c r="J20130" s="7"/>
    </row>
    <row r="20131" spans="10:10" ht="15">
      <c r="J20131" s="7"/>
    </row>
    <row r="20132" spans="10:10" ht="15">
      <c r="J20132" s="7"/>
    </row>
    <row r="20133" spans="10:10" ht="15">
      <c r="J20133" s="7"/>
    </row>
    <row r="20134" spans="10:10" ht="15">
      <c r="J20134" s="7"/>
    </row>
    <row r="20135" spans="10:10" ht="15">
      <c r="J20135" s="7"/>
    </row>
    <row r="20136" spans="10:10" ht="15">
      <c r="J20136" s="7"/>
    </row>
    <row r="20137" spans="10:10" ht="15">
      <c r="J20137" s="7"/>
    </row>
    <row r="20138" spans="10:10" ht="15">
      <c r="J20138" s="7"/>
    </row>
    <row r="20139" spans="10:10" ht="15">
      <c r="J20139" s="7"/>
    </row>
    <row r="20140" spans="10:10" ht="15">
      <c r="J20140" s="7"/>
    </row>
    <row r="20141" spans="10:10" ht="15">
      <c r="J20141" s="7"/>
    </row>
    <row r="20142" spans="10:10" ht="15">
      <c r="J20142" s="7"/>
    </row>
    <row r="20143" spans="10:10" ht="15">
      <c r="J20143" s="7"/>
    </row>
    <row r="20144" spans="10:10" ht="15">
      <c r="J20144" s="7"/>
    </row>
    <row r="20145" spans="10:10" ht="15">
      <c r="J20145" s="7"/>
    </row>
    <row r="20146" spans="10:10" ht="15">
      <c r="J20146" s="7"/>
    </row>
    <row r="20147" spans="10:10" ht="15">
      <c r="J20147" s="7"/>
    </row>
    <row r="20148" spans="10:10" ht="15">
      <c r="J20148" s="7"/>
    </row>
    <row r="20149" spans="10:10" ht="15">
      <c r="J20149" s="7"/>
    </row>
    <row r="20150" spans="10:10" ht="15">
      <c r="J20150" s="7"/>
    </row>
    <row r="20151" spans="10:10" ht="15">
      <c r="J20151" s="7"/>
    </row>
    <row r="20152" spans="10:10" ht="15">
      <c r="J20152" s="7"/>
    </row>
    <row r="20153" spans="10:10" ht="15">
      <c r="J20153" s="7"/>
    </row>
    <row r="20154" spans="10:10" ht="15">
      <c r="J20154" s="7"/>
    </row>
    <row r="20155" spans="10:10" ht="15">
      <c r="J20155" s="7"/>
    </row>
    <row r="20156" spans="10:10" ht="15">
      <c r="J20156" s="7"/>
    </row>
    <row r="20157" spans="10:10" ht="15">
      <c r="J20157" s="7"/>
    </row>
    <row r="20158" spans="10:10" ht="15">
      <c r="J20158" s="7"/>
    </row>
    <row r="20159" spans="10:10" ht="15">
      <c r="J20159" s="7"/>
    </row>
    <row r="20160" spans="10:10" ht="15">
      <c r="J20160" s="7"/>
    </row>
    <row r="20161" spans="10:10" ht="15">
      <c r="J20161" s="7"/>
    </row>
    <row r="20162" spans="10:10" ht="15">
      <c r="J20162" s="7"/>
    </row>
    <row r="20163" spans="10:10" ht="15">
      <c r="J20163" s="7"/>
    </row>
    <row r="20164" spans="10:10" ht="15">
      <c r="J20164" s="7"/>
    </row>
    <row r="20165" spans="10:10" ht="15">
      <c r="J20165" s="7"/>
    </row>
    <row r="20166" spans="10:10" ht="15">
      <c r="J20166" s="7"/>
    </row>
    <row r="20167" spans="10:10" ht="15">
      <c r="J20167" s="7"/>
    </row>
    <row r="20168" spans="10:10" ht="15">
      <c r="J20168" s="7"/>
    </row>
    <row r="20169" spans="10:10" ht="15">
      <c r="J20169" s="7"/>
    </row>
    <row r="20170" spans="10:10" ht="15">
      <c r="J20170" s="7"/>
    </row>
    <row r="20171" spans="10:10" ht="15">
      <c r="J20171" s="7"/>
    </row>
    <row r="20172" spans="10:10" ht="15">
      <c r="J20172" s="7"/>
    </row>
    <row r="20173" spans="10:10" ht="15">
      <c r="J20173" s="7"/>
    </row>
    <row r="20174" spans="10:10" ht="15">
      <c r="J20174" s="7"/>
    </row>
    <row r="20175" spans="10:10" ht="15">
      <c r="J20175" s="7"/>
    </row>
    <row r="20176" spans="10:10" ht="15">
      <c r="J20176" s="7"/>
    </row>
    <row r="20177" spans="10:10" ht="15">
      <c r="J20177" s="7"/>
    </row>
    <row r="20178" spans="10:10" ht="15">
      <c r="J20178" s="7"/>
    </row>
    <row r="20179" spans="10:10" ht="15">
      <c r="J20179" s="7"/>
    </row>
    <row r="20180" spans="10:10" ht="15">
      <c r="J20180" s="7"/>
    </row>
    <row r="20181" spans="10:10" ht="15">
      <c r="J20181" s="7"/>
    </row>
    <row r="20182" spans="10:10" ht="15">
      <c r="J20182" s="7"/>
    </row>
    <row r="20183" spans="10:10" ht="15">
      <c r="J20183" s="7"/>
    </row>
    <row r="20184" spans="10:10" ht="15">
      <c r="J20184" s="7"/>
    </row>
    <row r="20185" spans="10:10" ht="15">
      <c r="J20185" s="7"/>
    </row>
    <row r="20186" spans="10:10" ht="15">
      <c r="J20186" s="7"/>
    </row>
    <row r="20187" spans="10:10" ht="15">
      <c r="J20187" s="7"/>
    </row>
    <row r="20188" spans="10:10" ht="15">
      <c r="J20188" s="7"/>
    </row>
    <row r="20189" spans="10:10" ht="15">
      <c r="J20189" s="7"/>
    </row>
    <row r="20190" spans="10:10" ht="15">
      <c r="J20190" s="7"/>
    </row>
    <row r="20191" spans="10:10" ht="15">
      <c r="J20191" s="7"/>
    </row>
    <row r="20192" spans="10:10" ht="15">
      <c r="J20192" s="7"/>
    </row>
    <row r="20193" spans="10:10" ht="15">
      <c r="J20193" s="7"/>
    </row>
    <row r="20194" spans="10:10" ht="15">
      <c r="J20194" s="7"/>
    </row>
    <row r="20195" spans="10:10" ht="15">
      <c r="J20195" s="7"/>
    </row>
    <row r="20196" spans="10:10" ht="15">
      <c r="J20196" s="7"/>
    </row>
    <row r="20197" spans="10:10" ht="15">
      <c r="J20197" s="7"/>
    </row>
    <row r="20198" spans="10:10" ht="15">
      <c r="J20198" s="7"/>
    </row>
    <row r="20199" spans="10:10" ht="15">
      <c r="J20199" s="7"/>
    </row>
    <row r="20200" spans="10:10" ht="15">
      <c r="J20200" s="7"/>
    </row>
    <row r="20201" spans="10:10" ht="15">
      <c r="J20201" s="7"/>
    </row>
    <row r="20202" spans="10:10" ht="15">
      <c r="J20202" s="7"/>
    </row>
    <row r="20203" spans="10:10" ht="15">
      <c r="J20203" s="7"/>
    </row>
    <row r="20204" spans="10:10" ht="15">
      <c r="J20204" s="7"/>
    </row>
    <row r="20205" spans="10:10" ht="15">
      <c r="J20205" s="7"/>
    </row>
    <row r="20206" spans="10:10" ht="15">
      <c r="J20206" s="7"/>
    </row>
    <row r="20207" spans="10:10" ht="15">
      <c r="J20207" s="7"/>
    </row>
    <row r="20208" spans="10:10" ht="15">
      <c r="J20208" s="7"/>
    </row>
    <row r="20209" spans="10:10" ht="15">
      <c r="J20209" s="7"/>
    </row>
    <row r="20210" spans="10:10" ht="15">
      <c r="J20210" s="7"/>
    </row>
    <row r="20211" spans="10:10" ht="15">
      <c r="J20211" s="7"/>
    </row>
    <row r="20212" spans="10:10" ht="15">
      <c r="J20212" s="7"/>
    </row>
    <row r="20213" spans="10:10" ht="15">
      <c r="J20213" s="7"/>
    </row>
    <row r="20214" spans="10:10" ht="15">
      <c r="J20214" s="7"/>
    </row>
    <row r="20215" spans="10:10" ht="15">
      <c r="J20215" s="7"/>
    </row>
    <row r="20216" spans="10:10" ht="15">
      <c r="J20216" s="7"/>
    </row>
    <row r="20217" spans="10:10" ht="15">
      <c r="J20217" s="7"/>
    </row>
    <row r="20218" spans="10:10" ht="15">
      <c r="J20218" s="7"/>
    </row>
    <row r="20219" spans="10:10" ht="15">
      <c r="J20219" s="7"/>
    </row>
    <row r="20220" spans="10:10" ht="15">
      <c r="J20220" s="7"/>
    </row>
    <row r="20221" spans="10:10" ht="15">
      <c r="J20221" s="7"/>
    </row>
    <row r="20222" spans="10:10" ht="15">
      <c r="J20222" s="7"/>
    </row>
    <row r="20223" spans="10:10" ht="15">
      <c r="J20223" s="7"/>
    </row>
    <row r="20224" spans="10:10" ht="15">
      <c r="J20224" s="7"/>
    </row>
    <row r="20225" spans="10:10" ht="15">
      <c r="J20225" s="7"/>
    </row>
    <row r="20226" spans="10:10" ht="15">
      <c r="J20226" s="7"/>
    </row>
    <row r="20227" spans="10:10" ht="15">
      <c r="J20227" s="7"/>
    </row>
    <row r="20228" spans="10:10" ht="15">
      <c r="J20228" s="7"/>
    </row>
    <row r="20229" spans="10:10" ht="15">
      <c r="J20229" s="7"/>
    </row>
    <row r="20230" spans="10:10" ht="15">
      <c r="J20230" s="7"/>
    </row>
    <row r="20231" spans="10:10" ht="15">
      <c r="J20231" s="7"/>
    </row>
    <row r="20232" spans="10:10" ht="15">
      <c r="J20232" s="7"/>
    </row>
    <row r="20233" spans="10:10" ht="15">
      <c r="J20233" s="7"/>
    </row>
    <row r="20234" spans="10:10" ht="15">
      <c r="J20234" s="7"/>
    </row>
    <row r="20235" spans="10:10" ht="15">
      <c r="J20235" s="7"/>
    </row>
    <row r="20236" spans="10:10" ht="15">
      <c r="J20236" s="7"/>
    </row>
    <row r="20237" spans="10:10" ht="15">
      <c r="J20237" s="7"/>
    </row>
    <row r="20238" spans="10:10" ht="15">
      <c r="J20238" s="7"/>
    </row>
    <row r="20239" spans="10:10" ht="15">
      <c r="J20239" s="7"/>
    </row>
    <row r="20240" spans="10:10" ht="15">
      <c r="J20240" s="7"/>
    </row>
    <row r="20241" spans="10:10" ht="15">
      <c r="J20241" s="7"/>
    </row>
    <row r="20242" spans="10:10" ht="15">
      <c r="J20242" s="7"/>
    </row>
    <row r="20243" spans="10:10" ht="15">
      <c r="J20243" s="7"/>
    </row>
    <row r="20244" spans="10:10" ht="15">
      <c r="J20244" s="7"/>
    </row>
    <row r="20245" spans="10:10" ht="15">
      <c r="J20245" s="7"/>
    </row>
    <row r="20246" spans="10:10" ht="15">
      <c r="J20246" s="7"/>
    </row>
    <row r="20247" spans="10:10" ht="15">
      <c r="J20247" s="7"/>
    </row>
    <row r="20248" spans="10:10" ht="15">
      <c r="J20248" s="7"/>
    </row>
    <row r="20249" spans="10:10" ht="15">
      <c r="J20249" s="7"/>
    </row>
    <row r="20250" spans="10:10" ht="15">
      <c r="J20250" s="7"/>
    </row>
    <row r="20251" spans="10:10" ht="15">
      <c r="J20251" s="7"/>
    </row>
    <row r="20252" spans="10:10" ht="15">
      <c r="J20252" s="7"/>
    </row>
    <row r="20253" spans="10:10" ht="15">
      <c r="J20253" s="7"/>
    </row>
    <row r="20254" spans="10:10" ht="15">
      <c r="J20254" s="7"/>
    </row>
    <row r="20255" spans="10:10" ht="15">
      <c r="J20255" s="7"/>
    </row>
    <row r="20256" spans="10:10" ht="15">
      <c r="J20256" s="7"/>
    </row>
    <row r="20257" spans="10:10" ht="15">
      <c r="J20257" s="7"/>
    </row>
    <row r="20258" spans="10:10" ht="15">
      <c r="J20258" s="7"/>
    </row>
    <row r="20259" spans="10:10" ht="15">
      <c r="J20259" s="7"/>
    </row>
    <row r="20260" spans="10:10" ht="15">
      <c r="J20260" s="7"/>
    </row>
    <row r="20261" spans="10:10" ht="15">
      <c r="J20261" s="7"/>
    </row>
    <row r="20262" spans="10:10" ht="15">
      <c r="J20262" s="7"/>
    </row>
    <row r="20263" spans="10:10" ht="15">
      <c r="J20263" s="7"/>
    </row>
    <row r="20264" spans="10:10" ht="15">
      <c r="J20264" s="7"/>
    </row>
    <row r="20265" spans="10:10" ht="15">
      <c r="J20265" s="7"/>
    </row>
    <row r="20266" spans="10:10" ht="15">
      <c r="J20266" s="7"/>
    </row>
    <row r="20267" spans="10:10" ht="15">
      <c r="J20267" s="7"/>
    </row>
    <row r="20268" spans="10:10" ht="15">
      <c r="J20268" s="7"/>
    </row>
    <row r="20269" spans="10:10" ht="15">
      <c r="J20269" s="7"/>
    </row>
    <row r="20270" spans="10:10" ht="15">
      <c r="J20270" s="7"/>
    </row>
    <row r="20271" spans="10:10" ht="15">
      <c r="J20271" s="7"/>
    </row>
    <row r="20272" spans="10:10" ht="15">
      <c r="J20272" s="7"/>
    </row>
    <row r="20273" spans="10:10" ht="15">
      <c r="J20273" s="7"/>
    </row>
    <row r="20274" spans="10:10" ht="15">
      <c r="J20274" s="7"/>
    </row>
    <row r="20275" spans="10:10" ht="15">
      <c r="J20275" s="7"/>
    </row>
    <row r="20276" spans="10:10" ht="15">
      <c r="J20276" s="7"/>
    </row>
    <row r="20277" spans="10:10" ht="15">
      <c r="J20277" s="7"/>
    </row>
    <row r="20278" spans="10:10" ht="15">
      <c r="J20278" s="7"/>
    </row>
    <row r="20279" spans="10:10" ht="15">
      <c r="J20279" s="7"/>
    </row>
    <row r="20280" spans="10:10" ht="15">
      <c r="J20280" s="7"/>
    </row>
    <row r="20281" spans="10:10" ht="15">
      <c r="J20281" s="7"/>
    </row>
    <row r="20282" spans="10:10" ht="15">
      <c r="J20282" s="7"/>
    </row>
    <row r="20283" spans="10:10" ht="15">
      <c r="J20283" s="7"/>
    </row>
    <row r="20284" spans="10:10" ht="15">
      <c r="J20284" s="7"/>
    </row>
    <row r="20285" spans="10:10" ht="15">
      <c r="J20285" s="7"/>
    </row>
    <row r="20286" spans="10:10" ht="15">
      <c r="J20286" s="7"/>
    </row>
    <row r="20287" spans="10:10" ht="15">
      <c r="J20287" s="7"/>
    </row>
    <row r="20288" spans="10:10" ht="15">
      <c r="J20288" s="7"/>
    </row>
    <row r="20289" spans="10:10" ht="15">
      <c r="J20289" s="7"/>
    </row>
    <row r="20290" spans="10:10" ht="15">
      <c r="J20290" s="7"/>
    </row>
    <row r="20291" spans="10:10" ht="15">
      <c r="J20291" s="7"/>
    </row>
    <row r="20292" spans="10:10" ht="15">
      <c r="J20292" s="7"/>
    </row>
    <row r="20293" spans="10:10" ht="15">
      <c r="J20293" s="7"/>
    </row>
    <row r="20294" spans="10:10" ht="15">
      <c r="J20294" s="7"/>
    </row>
    <row r="20295" spans="10:10" ht="15">
      <c r="J20295" s="7"/>
    </row>
    <row r="20296" spans="10:10" ht="15">
      <c r="J20296" s="7"/>
    </row>
    <row r="20297" spans="10:10" ht="15">
      <c r="J20297" s="7"/>
    </row>
    <row r="20298" spans="10:10" ht="15">
      <c r="J20298" s="7"/>
    </row>
    <row r="20299" spans="10:10" ht="15">
      <c r="J20299" s="7"/>
    </row>
    <row r="20300" spans="10:10" ht="15">
      <c r="J20300" s="7"/>
    </row>
    <row r="20301" spans="10:10" ht="15">
      <c r="J20301" s="7"/>
    </row>
    <row r="20302" spans="10:10" ht="15">
      <c r="J20302" s="7"/>
    </row>
    <row r="20303" spans="10:10" ht="15">
      <c r="J20303" s="7"/>
    </row>
    <row r="20304" spans="10:10" ht="15">
      <c r="J20304" s="7"/>
    </row>
    <row r="20305" spans="10:10" ht="15">
      <c r="J20305" s="7"/>
    </row>
    <row r="20306" spans="10:10" ht="15">
      <c r="J20306" s="7"/>
    </row>
    <row r="20307" spans="10:10" ht="15">
      <c r="J20307" s="7"/>
    </row>
    <row r="20308" spans="10:10" ht="15">
      <c r="J20308" s="7"/>
    </row>
    <row r="20309" spans="10:10" ht="15">
      <c r="J20309" s="7"/>
    </row>
    <row r="20310" spans="10:10" ht="15">
      <c r="J20310" s="7"/>
    </row>
    <row r="20311" spans="10:10" ht="15">
      <c r="J20311" s="7"/>
    </row>
    <row r="20312" spans="10:10" ht="15">
      <c r="J20312" s="7"/>
    </row>
    <row r="20313" spans="10:10" ht="15">
      <c r="J20313" s="7"/>
    </row>
    <row r="20314" spans="10:10" ht="15">
      <c r="J20314" s="7"/>
    </row>
    <row r="20315" spans="10:10" ht="15">
      <c r="J20315" s="7"/>
    </row>
    <row r="20316" spans="10:10" ht="15">
      <c r="J20316" s="7"/>
    </row>
    <row r="20317" spans="10:10" ht="15">
      <c r="J20317" s="7"/>
    </row>
    <row r="20318" spans="10:10" ht="15">
      <c r="J20318" s="7"/>
    </row>
    <row r="20319" spans="10:10" ht="15">
      <c r="J20319" s="7"/>
    </row>
    <row r="20320" spans="10:10" ht="15">
      <c r="J20320" s="7"/>
    </row>
    <row r="20321" spans="10:10" ht="15">
      <c r="J20321" s="7"/>
    </row>
    <row r="20322" spans="10:10" ht="15">
      <c r="J20322" s="7"/>
    </row>
    <row r="20323" spans="10:10" ht="15">
      <c r="J20323" s="7"/>
    </row>
    <row r="20324" spans="10:10" ht="15">
      <c r="J20324" s="7"/>
    </row>
    <row r="20325" spans="10:10" ht="15">
      <c r="J20325" s="7"/>
    </row>
    <row r="20326" spans="10:10" ht="15">
      <c r="J20326" s="7"/>
    </row>
    <row r="20327" spans="10:10" ht="15">
      <c r="J20327" s="7"/>
    </row>
    <row r="20328" spans="10:10" ht="15">
      <c r="J20328" s="7"/>
    </row>
    <row r="20329" spans="10:10" ht="15">
      <c r="J20329" s="7"/>
    </row>
    <row r="20330" spans="10:10" ht="15">
      <c r="J20330" s="7"/>
    </row>
    <row r="20331" spans="10:10" ht="15">
      <c r="J20331" s="7"/>
    </row>
    <row r="20332" spans="10:10" ht="15">
      <c r="J20332" s="7"/>
    </row>
    <row r="20333" spans="10:10" ht="15">
      <c r="J20333" s="7"/>
    </row>
    <row r="20334" spans="10:10" ht="15">
      <c r="J20334" s="7"/>
    </row>
    <row r="20335" spans="10:10" ht="15">
      <c r="J20335" s="7"/>
    </row>
    <row r="20336" spans="10:10" ht="15">
      <c r="J20336" s="7"/>
    </row>
    <row r="20337" spans="10:10" ht="15">
      <c r="J20337" s="7"/>
    </row>
    <row r="20338" spans="10:10" ht="15">
      <c r="J20338" s="7"/>
    </row>
    <row r="20339" spans="10:10" ht="15">
      <c r="J20339" s="7"/>
    </row>
    <row r="20340" spans="10:10" ht="15">
      <c r="J20340" s="7"/>
    </row>
    <row r="20341" spans="10:10" ht="15">
      <c r="J20341" s="7"/>
    </row>
    <row r="20342" spans="10:10" ht="15">
      <c r="J20342" s="7"/>
    </row>
    <row r="20343" spans="10:10" ht="15">
      <c r="J20343" s="7"/>
    </row>
    <row r="20344" spans="10:10" ht="15">
      <c r="J20344" s="7"/>
    </row>
    <row r="20345" spans="10:10" ht="15">
      <c r="J20345" s="7"/>
    </row>
    <row r="20346" spans="10:10" ht="15">
      <c r="J20346" s="7"/>
    </row>
    <row r="20347" spans="10:10" ht="15">
      <c r="J20347" s="7"/>
    </row>
    <row r="20348" spans="10:10" ht="15">
      <c r="J20348" s="7"/>
    </row>
    <row r="20349" spans="10:10" ht="15">
      <c r="J20349" s="7"/>
    </row>
    <row r="20350" spans="10:10" ht="15">
      <c r="J20350" s="7"/>
    </row>
    <row r="20351" spans="10:10" ht="15">
      <c r="J20351" s="7"/>
    </row>
    <row r="20352" spans="10:10" ht="15">
      <c r="J20352" s="7"/>
    </row>
    <row r="20353" spans="10:10" ht="15">
      <c r="J20353" s="7"/>
    </row>
    <row r="20354" spans="10:10" ht="15">
      <c r="J20354" s="7"/>
    </row>
    <row r="20355" spans="10:10" ht="15">
      <c r="J20355" s="7"/>
    </row>
    <row r="20356" spans="10:10" ht="15">
      <c r="J20356" s="7"/>
    </row>
    <row r="20357" spans="10:10" ht="15">
      <c r="J20357" s="7"/>
    </row>
    <row r="20358" spans="10:10" ht="15">
      <c r="J20358" s="7"/>
    </row>
    <row r="20359" spans="10:10" ht="15">
      <c r="J20359" s="7"/>
    </row>
    <row r="20360" spans="10:10" ht="15">
      <c r="J20360" s="7"/>
    </row>
    <row r="20361" spans="10:10" ht="15">
      <c r="J20361" s="7"/>
    </row>
    <row r="20362" spans="10:10" ht="15">
      <c r="J20362" s="7"/>
    </row>
    <row r="20363" spans="10:10" ht="15">
      <c r="J20363" s="7"/>
    </row>
    <row r="20364" spans="10:10" ht="15">
      <c r="J20364" s="7"/>
    </row>
    <row r="20365" spans="10:10" ht="15">
      <c r="J20365" s="7"/>
    </row>
    <row r="20366" spans="10:10" ht="15">
      <c r="J20366" s="7"/>
    </row>
    <row r="20367" spans="10:10" ht="15">
      <c r="J20367" s="7"/>
    </row>
    <row r="20368" spans="10:10" ht="15">
      <c r="J20368" s="7"/>
    </row>
    <row r="20369" spans="10:10" ht="15">
      <c r="J20369" s="7"/>
    </row>
    <row r="20370" spans="10:10" ht="15">
      <c r="J20370" s="7"/>
    </row>
    <row r="20371" spans="10:10" ht="15">
      <c r="J20371" s="7"/>
    </row>
    <row r="20372" spans="10:10" ht="15">
      <c r="J20372" s="7"/>
    </row>
    <row r="20373" spans="10:10" ht="15">
      <c r="J20373" s="7"/>
    </row>
    <row r="20374" spans="10:10" ht="15">
      <c r="J20374" s="7"/>
    </row>
    <row r="20375" spans="10:10" ht="15">
      <c r="J20375" s="7"/>
    </row>
    <row r="20376" spans="10:10" ht="15">
      <c r="J20376" s="7"/>
    </row>
    <row r="20377" spans="10:10" ht="15">
      <c r="J20377" s="7"/>
    </row>
    <row r="20378" spans="10:10" ht="15">
      <c r="J20378" s="7"/>
    </row>
    <row r="20379" spans="10:10" ht="15">
      <c r="J20379" s="7"/>
    </row>
    <row r="20380" spans="10:10" ht="15">
      <c r="J20380" s="7"/>
    </row>
    <row r="20381" spans="10:10" ht="15">
      <c r="J20381" s="7"/>
    </row>
    <row r="20382" spans="10:10" ht="15">
      <c r="J20382" s="7"/>
    </row>
    <row r="20383" spans="10:10" ht="15">
      <c r="J20383" s="7"/>
    </row>
    <row r="20384" spans="10:10" ht="15">
      <c r="J20384" s="7"/>
    </row>
    <row r="20385" spans="10:10" ht="15">
      <c r="J20385" s="7"/>
    </row>
    <row r="20386" spans="10:10" ht="15">
      <c r="J20386" s="7"/>
    </row>
    <row r="20387" spans="10:10" ht="15">
      <c r="J20387" s="7"/>
    </row>
    <row r="20388" spans="10:10" ht="15">
      <c r="J20388" s="7"/>
    </row>
    <row r="20389" spans="10:10" ht="15">
      <c r="J20389" s="7"/>
    </row>
    <row r="20390" spans="10:10" ht="15">
      <c r="J20390" s="7"/>
    </row>
    <row r="20391" spans="10:10" ht="15">
      <c r="J20391" s="7"/>
    </row>
    <row r="20392" spans="10:10" ht="15">
      <c r="J20392" s="7"/>
    </row>
    <row r="20393" spans="10:10" ht="15">
      <c r="J20393" s="7"/>
    </row>
    <row r="20394" spans="10:10" ht="15">
      <c r="J20394" s="7"/>
    </row>
    <row r="20395" spans="10:10" ht="15">
      <c r="J20395" s="7"/>
    </row>
    <row r="20396" spans="10:10" ht="15">
      <c r="J20396" s="7"/>
    </row>
    <row r="20397" spans="10:10" ht="15">
      <c r="J20397" s="7"/>
    </row>
    <row r="20398" spans="10:10" ht="15">
      <c r="J20398" s="7"/>
    </row>
    <row r="20399" spans="10:10" ht="15">
      <c r="J20399" s="7"/>
    </row>
    <row r="20400" spans="10:10" ht="15">
      <c r="J20400" s="7"/>
    </row>
    <row r="20401" spans="10:10" ht="15">
      <c r="J20401" s="7"/>
    </row>
    <row r="20402" spans="10:10" ht="15">
      <c r="J20402" s="7"/>
    </row>
    <row r="20403" spans="10:10" ht="15">
      <c r="J20403" s="7"/>
    </row>
    <row r="20404" spans="10:10" ht="15">
      <c r="J20404" s="7"/>
    </row>
    <row r="20405" spans="10:10" ht="15">
      <c r="J20405" s="7"/>
    </row>
    <row r="20406" spans="10:10" ht="15">
      <c r="J20406" s="7"/>
    </row>
    <row r="20407" spans="10:10" ht="15">
      <c r="J20407" s="7"/>
    </row>
    <row r="20408" spans="10:10" ht="15">
      <c r="J20408" s="7"/>
    </row>
    <row r="20409" spans="10:10" ht="15">
      <c r="J20409" s="7"/>
    </row>
    <row r="20410" spans="10:10" ht="15">
      <c r="J20410" s="7"/>
    </row>
    <row r="20411" spans="10:10" ht="15">
      <c r="J20411" s="7"/>
    </row>
    <row r="20412" spans="10:10" ht="15">
      <c r="J20412" s="7"/>
    </row>
    <row r="20413" spans="10:10" ht="15">
      <c r="J20413" s="7"/>
    </row>
    <row r="20414" spans="10:10" ht="15">
      <c r="J20414" s="7"/>
    </row>
    <row r="20415" spans="10:10" ht="15">
      <c r="J20415" s="7"/>
    </row>
    <row r="20416" spans="10:10" ht="15">
      <c r="J20416" s="7"/>
    </row>
    <row r="20417" spans="10:10" ht="15">
      <c r="J20417" s="7"/>
    </row>
    <row r="20418" spans="10:10" ht="15">
      <c r="J20418" s="7"/>
    </row>
    <row r="20419" spans="10:10" ht="15">
      <c r="J20419" s="7"/>
    </row>
    <row r="20420" spans="10:10" ht="15">
      <c r="J20420" s="7"/>
    </row>
    <row r="20421" spans="10:10" ht="15">
      <c r="J20421" s="7"/>
    </row>
    <row r="20422" spans="10:10" ht="15">
      <c r="J20422" s="7"/>
    </row>
    <row r="20423" spans="10:10" ht="15">
      <c r="J20423" s="7"/>
    </row>
    <row r="20424" spans="10:10" ht="15">
      <c r="J20424" s="7"/>
    </row>
    <row r="20425" spans="10:10" ht="15">
      <c r="J20425" s="7"/>
    </row>
    <row r="20426" spans="10:10" ht="15">
      <c r="J20426" s="7"/>
    </row>
    <row r="20427" spans="10:10" ht="15">
      <c r="J20427" s="7"/>
    </row>
    <row r="20428" spans="10:10" ht="15">
      <c r="J20428" s="7"/>
    </row>
    <row r="20429" spans="10:10" ht="15">
      <c r="J20429" s="7"/>
    </row>
    <row r="20430" spans="10:10" ht="15">
      <c r="J20430" s="7"/>
    </row>
    <row r="20431" spans="10:10" ht="15">
      <c r="J20431" s="7"/>
    </row>
    <row r="20432" spans="10:10" ht="15">
      <c r="J20432" s="7"/>
    </row>
    <row r="20433" spans="10:10" ht="15">
      <c r="J20433" s="7"/>
    </row>
    <row r="20434" spans="10:10" ht="15">
      <c r="J20434" s="7"/>
    </row>
    <row r="20435" spans="10:10" ht="15">
      <c r="J20435" s="7"/>
    </row>
    <row r="20436" spans="10:10" ht="15">
      <c r="J20436" s="7"/>
    </row>
    <row r="20437" spans="10:10" ht="15">
      <c r="J20437" s="7"/>
    </row>
    <row r="20438" spans="10:10" ht="15">
      <c r="J20438" s="7"/>
    </row>
    <row r="20439" spans="10:10" ht="15">
      <c r="J20439" s="7"/>
    </row>
    <row r="20440" spans="10:10" ht="15">
      <c r="J20440" s="7"/>
    </row>
    <row r="20441" spans="10:10" ht="15">
      <c r="J20441" s="7"/>
    </row>
    <row r="20442" spans="10:10" ht="15">
      <c r="J20442" s="7"/>
    </row>
    <row r="20443" spans="10:10" ht="15">
      <c r="J20443" s="7"/>
    </row>
    <row r="20444" spans="10:10" ht="15">
      <c r="J20444" s="7"/>
    </row>
    <row r="20445" spans="10:10" ht="15">
      <c r="J20445" s="7"/>
    </row>
    <row r="20446" spans="10:10" ht="15">
      <c r="J20446" s="7"/>
    </row>
    <row r="20447" spans="10:10" ht="15">
      <c r="J20447" s="7"/>
    </row>
    <row r="20448" spans="10:10" ht="15">
      <c r="J20448" s="7"/>
    </row>
    <row r="20449" spans="10:10" ht="15">
      <c r="J20449" s="7"/>
    </row>
    <row r="20450" spans="10:10" ht="15">
      <c r="J20450" s="7"/>
    </row>
    <row r="20451" spans="10:10" ht="15">
      <c r="J20451" s="7"/>
    </row>
    <row r="20452" spans="10:10" ht="15">
      <c r="J20452" s="7"/>
    </row>
    <row r="20453" spans="10:10" ht="15">
      <c r="J20453" s="7"/>
    </row>
    <row r="20454" spans="10:10" ht="15">
      <c r="J20454" s="7"/>
    </row>
    <row r="20455" spans="10:10" ht="15">
      <c r="J20455" s="7"/>
    </row>
    <row r="20456" spans="10:10" ht="15">
      <c r="J20456" s="7"/>
    </row>
    <row r="20457" spans="10:10" ht="15">
      <c r="J20457" s="7"/>
    </row>
    <row r="20458" spans="10:10" ht="15">
      <c r="J20458" s="7"/>
    </row>
    <row r="20459" spans="10:10" ht="15">
      <c r="J20459" s="7"/>
    </row>
    <row r="20460" spans="10:10" ht="15">
      <c r="J20460" s="7"/>
    </row>
    <row r="20461" spans="10:10" ht="15">
      <c r="J20461" s="7"/>
    </row>
    <row r="20462" spans="10:10" ht="15">
      <c r="J20462" s="7"/>
    </row>
    <row r="20463" spans="10:10" ht="15">
      <c r="J20463" s="7"/>
    </row>
    <row r="20464" spans="10:10" ht="15">
      <c r="J20464" s="7"/>
    </row>
    <row r="20465" spans="10:10" ht="15">
      <c r="J20465" s="7"/>
    </row>
    <row r="20466" spans="10:10" ht="15">
      <c r="J20466" s="7"/>
    </row>
    <row r="20467" spans="10:10" ht="15">
      <c r="J20467" s="7"/>
    </row>
    <row r="20468" spans="10:10" ht="15">
      <c r="J20468" s="7"/>
    </row>
    <row r="20469" spans="10:10" ht="15">
      <c r="J20469" s="7"/>
    </row>
    <row r="20470" spans="10:10" ht="15">
      <c r="J20470" s="7"/>
    </row>
    <row r="20471" spans="10:10" ht="15">
      <c r="J20471" s="7"/>
    </row>
    <row r="20472" spans="10:10" ht="15">
      <c r="J20472" s="7"/>
    </row>
    <row r="20473" spans="10:10" ht="15">
      <c r="J20473" s="7"/>
    </row>
    <row r="20474" spans="10:10" ht="15">
      <c r="J20474" s="7"/>
    </row>
    <row r="20475" spans="10:10" ht="15">
      <c r="J20475" s="7"/>
    </row>
    <row r="20476" spans="10:10" ht="15">
      <c r="J20476" s="7"/>
    </row>
    <row r="20477" spans="10:10" ht="15">
      <c r="J20477" s="7"/>
    </row>
    <row r="20478" spans="10:10" ht="15">
      <c r="J20478" s="7"/>
    </row>
    <row r="20479" spans="10:10" ht="15">
      <c r="J20479" s="7"/>
    </row>
    <row r="20480" spans="10:10" ht="15">
      <c r="J20480" s="7"/>
    </row>
    <row r="20481" spans="10:10" ht="15">
      <c r="J20481" s="7"/>
    </row>
    <row r="20482" spans="10:10" ht="15">
      <c r="J20482" s="7"/>
    </row>
    <row r="20483" spans="10:10" ht="15">
      <c r="J20483" s="7"/>
    </row>
    <row r="20484" spans="10:10" ht="15">
      <c r="J20484" s="7"/>
    </row>
    <row r="20485" spans="10:10" ht="15">
      <c r="J20485" s="7"/>
    </row>
    <row r="20486" spans="10:10" ht="15">
      <c r="J20486" s="7"/>
    </row>
    <row r="20487" spans="10:10" ht="15">
      <c r="J20487" s="7"/>
    </row>
    <row r="20488" spans="10:10" ht="15">
      <c r="J20488" s="7"/>
    </row>
    <row r="20489" spans="10:10" ht="15">
      <c r="J20489" s="7"/>
    </row>
    <row r="20490" spans="10:10" ht="15">
      <c r="J20490" s="7"/>
    </row>
    <row r="20491" spans="10:10" ht="15">
      <c r="J20491" s="7"/>
    </row>
    <row r="20492" spans="10:10" ht="15">
      <c r="J20492" s="7"/>
    </row>
    <row r="20493" spans="10:10" ht="15">
      <c r="J20493" s="7"/>
    </row>
    <row r="20494" spans="10:10" ht="15">
      <c r="J20494" s="7"/>
    </row>
    <row r="20495" spans="10:10" ht="15">
      <c r="J20495" s="7"/>
    </row>
    <row r="20496" spans="10:10" ht="15">
      <c r="J20496" s="7"/>
    </row>
    <row r="20497" spans="10:10" ht="15">
      <c r="J20497" s="7"/>
    </row>
    <row r="20498" spans="10:10" ht="15">
      <c r="J20498" s="7"/>
    </row>
    <row r="20499" spans="10:10" ht="15">
      <c r="J20499" s="7"/>
    </row>
    <row r="20500" spans="10:10" ht="15">
      <c r="J20500" s="7"/>
    </row>
    <row r="20501" spans="10:10" ht="15">
      <c r="J20501" s="7"/>
    </row>
    <row r="20502" spans="10:10" ht="15">
      <c r="J20502" s="7"/>
    </row>
    <row r="20503" spans="10:10" ht="15">
      <c r="J20503" s="7"/>
    </row>
    <row r="20504" spans="10:10" ht="15">
      <c r="J20504" s="7"/>
    </row>
    <row r="20505" spans="10:10" ht="15">
      <c r="J20505" s="7"/>
    </row>
    <row r="20506" spans="10:10" ht="15">
      <c r="J20506" s="7"/>
    </row>
    <row r="20507" spans="10:10" ht="15">
      <c r="J20507" s="7"/>
    </row>
    <row r="20508" spans="10:10" ht="15">
      <c r="J20508" s="7"/>
    </row>
    <row r="20509" spans="10:10" ht="15">
      <c r="J20509" s="7"/>
    </row>
    <row r="20510" spans="10:10" ht="15">
      <c r="J20510" s="7"/>
    </row>
    <row r="20511" spans="10:10" ht="15">
      <c r="J20511" s="7"/>
    </row>
    <row r="20512" spans="10:10" ht="15">
      <c r="J20512" s="7"/>
    </row>
    <row r="20513" spans="10:10" ht="15">
      <c r="J20513" s="7"/>
    </row>
    <row r="20514" spans="10:10" ht="15">
      <c r="J20514" s="7"/>
    </row>
    <row r="20515" spans="10:10" ht="15">
      <c r="J20515" s="7"/>
    </row>
    <row r="20516" spans="10:10" ht="15">
      <c r="J20516" s="7"/>
    </row>
    <row r="20517" spans="10:10" ht="15">
      <c r="J20517" s="7"/>
    </row>
    <row r="20518" spans="10:10" ht="15">
      <c r="J20518" s="7"/>
    </row>
    <row r="20519" spans="10:10" ht="15">
      <c r="J20519" s="7"/>
    </row>
    <row r="20520" spans="10:10" ht="15">
      <c r="J20520" s="7"/>
    </row>
    <row r="20521" spans="10:10" ht="15">
      <c r="J20521" s="7"/>
    </row>
    <row r="20522" spans="10:10" ht="15">
      <c r="J20522" s="7"/>
    </row>
    <row r="20523" spans="10:10" ht="15">
      <c r="J20523" s="7"/>
    </row>
    <row r="20524" spans="10:10" ht="15">
      <c r="J20524" s="7"/>
    </row>
    <row r="20525" spans="10:10" ht="15">
      <c r="J20525" s="7"/>
    </row>
    <row r="20526" spans="10:10" ht="15">
      <c r="J20526" s="7"/>
    </row>
    <row r="20527" spans="10:10" ht="15">
      <c r="J20527" s="7"/>
    </row>
    <row r="20528" spans="10:10" ht="15">
      <c r="J20528" s="7"/>
    </row>
    <row r="20529" spans="10:10" ht="15">
      <c r="J20529" s="7"/>
    </row>
    <row r="20530" spans="10:10" ht="15">
      <c r="J20530" s="7"/>
    </row>
    <row r="20531" spans="10:10" ht="15">
      <c r="J20531" s="7"/>
    </row>
    <row r="20532" spans="10:10" ht="15">
      <c r="J20532" s="7"/>
    </row>
    <row r="20533" spans="10:10" ht="15">
      <c r="J20533" s="7"/>
    </row>
    <row r="20534" spans="10:10" ht="15">
      <c r="J20534" s="7"/>
    </row>
    <row r="20535" spans="10:10" ht="15">
      <c r="J20535" s="7"/>
    </row>
    <row r="20536" spans="10:10" ht="15">
      <c r="J20536" s="7"/>
    </row>
    <row r="20537" spans="10:10" ht="15">
      <c r="J20537" s="7"/>
    </row>
    <row r="20538" spans="10:10" ht="15">
      <c r="J20538" s="7"/>
    </row>
    <row r="20539" spans="10:10" ht="15">
      <c r="J20539" s="7"/>
    </row>
    <row r="20540" spans="10:10" ht="15">
      <c r="J20540" s="7"/>
    </row>
    <row r="20541" spans="10:10" ht="15">
      <c r="J20541" s="7"/>
    </row>
    <row r="20542" spans="10:10" ht="15">
      <c r="J20542" s="7"/>
    </row>
    <row r="20543" spans="10:10" ht="15">
      <c r="J20543" s="7"/>
    </row>
    <row r="20544" spans="10:10" ht="15">
      <c r="J20544" s="7"/>
    </row>
    <row r="20545" spans="10:10" ht="15">
      <c r="J20545" s="7"/>
    </row>
    <row r="20546" spans="10:10" ht="15">
      <c r="J20546" s="7"/>
    </row>
    <row r="20547" spans="10:10" ht="15">
      <c r="J20547" s="7"/>
    </row>
    <row r="20548" spans="10:10" ht="15">
      <c r="J20548" s="7"/>
    </row>
    <row r="20549" spans="10:10" ht="15">
      <c r="J20549" s="7"/>
    </row>
    <row r="20550" spans="10:10" ht="15">
      <c r="J20550" s="7"/>
    </row>
    <row r="20551" spans="10:10" ht="15">
      <c r="J20551" s="7"/>
    </row>
    <row r="20552" spans="10:10" ht="15">
      <c r="J20552" s="7"/>
    </row>
    <row r="20553" spans="10:10" ht="15">
      <c r="J20553" s="7"/>
    </row>
    <row r="20554" spans="10:10" ht="15">
      <c r="J20554" s="7"/>
    </row>
    <row r="20555" spans="10:10" ht="15">
      <c r="J20555" s="7"/>
    </row>
    <row r="20556" spans="10:10" ht="15">
      <c r="J20556" s="7"/>
    </row>
    <row r="20557" spans="10:10" ht="15">
      <c r="J20557" s="7"/>
    </row>
    <row r="20558" spans="10:10" ht="15">
      <c r="J20558" s="7"/>
    </row>
    <row r="20559" spans="10:10" ht="15">
      <c r="J20559" s="7"/>
    </row>
    <row r="20560" spans="10:10" ht="15">
      <c r="J20560" s="7"/>
    </row>
    <row r="20561" spans="10:10" ht="15">
      <c r="J20561" s="7"/>
    </row>
    <row r="20562" spans="10:10" ht="15">
      <c r="J20562" s="7"/>
    </row>
    <row r="20563" spans="10:10" ht="15">
      <c r="J20563" s="7"/>
    </row>
    <row r="20564" spans="10:10" ht="15">
      <c r="J20564" s="7"/>
    </row>
    <row r="20565" spans="10:10" ht="15">
      <c r="J20565" s="7"/>
    </row>
    <row r="20566" spans="10:10" ht="15">
      <c r="J20566" s="7"/>
    </row>
    <row r="20567" spans="10:10" ht="15">
      <c r="J20567" s="7"/>
    </row>
    <row r="20568" spans="10:10" ht="15">
      <c r="J20568" s="7"/>
    </row>
    <row r="20569" spans="10:10" ht="15">
      <c r="J20569" s="7"/>
    </row>
    <row r="20570" spans="10:10" ht="15">
      <c r="J20570" s="7"/>
    </row>
    <row r="20571" spans="10:10" ht="15">
      <c r="J20571" s="7"/>
    </row>
    <row r="20572" spans="10:10" ht="15">
      <c r="J20572" s="7"/>
    </row>
    <row r="20573" spans="10:10" ht="15">
      <c r="J20573" s="7"/>
    </row>
    <row r="20574" spans="10:10" ht="15">
      <c r="J20574" s="7"/>
    </row>
    <row r="20575" spans="10:10" ht="15">
      <c r="J20575" s="7"/>
    </row>
    <row r="20576" spans="10:10" ht="15">
      <c r="J20576" s="7"/>
    </row>
    <row r="20577" spans="10:10" ht="15">
      <c r="J20577" s="7"/>
    </row>
    <row r="20578" spans="10:10" ht="15">
      <c r="J20578" s="7"/>
    </row>
    <row r="20579" spans="10:10" ht="15">
      <c r="J20579" s="7"/>
    </row>
    <row r="20580" spans="10:10" ht="15">
      <c r="J20580" s="7"/>
    </row>
    <row r="20581" spans="10:10" ht="15">
      <c r="J20581" s="7"/>
    </row>
    <row r="20582" spans="10:10" ht="15">
      <c r="J20582" s="7"/>
    </row>
    <row r="20583" spans="10:10" ht="15">
      <c r="J20583" s="7"/>
    </row>
    <row r="20584" spans="10:10" ht="15">
      <c r="J20584" s="7"/>
    </row>
    <row r="20585" spans="10:10" ht="15">
      <c r="J20585" s="7"/>
    </row>
    <row r="20586" spans="10:10" ht="15">
      <c r="J20586" s="7"/>
    </row>
    <row r="20587" spans="10:10" ht="15">
      <c r="J20587" s="7"/>
    </row>
    <row r="20588" spans="10:10" ht="15">
      <c r="J20588" s="7"/>
    </row>
    <row r="20589" spans="10:10" ht="15">
      <c r="J20589" s="7"/>
    </row>
    <row r="20590" spans="10:10" ht="15">
      <c r="J20590" s="7"/>
    </row>
    <row r="20591" spans="10:10" ht="15">
      <c r="J20591" s="7"/>
    </row>
    <row r="20592" spans="10:10" ht="15">
      <c r="J20592" s="7"/>
    </row>
    <row r="20593" spans="10:10" ht="15">
      <c r="J20593" s="7"/>
    </row>
    <row r="20594" spans="10:10" ht="15">
      <c r="J20594" s="7"/>
    </row>
    <row r="20595" spans="10:10" ht="15">
      <c r="J20595" s="7"/>
    </row>
    <row r="20596" spans="10:10" ht="15">
      <c r="J20596" s="7"/>
    </row>
    <row r="20597" spans="10:10" ht="15">
      <c r="J20597" s="7"/>
    </row>
    <row r="20598" spans="10:10" ht="15">
      <c r="J20598" s="7"/>
    </row>
    <row r="20599" spans="10:10" ht="15">
      <c r="J20599" s="7"/>
    </row>
    <row r="20600" spans="10:10" ht="15">
      <c r="J20600" s="7"/>
    </row>
    <row r="20601" spans="10:10" ht="15">
      <c r="J20601" s="7"/>
    </row>
    <row r="20602" spans="10:10" ht="15">
      <c r="J20602" s="7"/>
    </row>
    <row r="20603" spans="10:10" ht="15">
      <c r="J20603" s="7"/>
    </row>
    <row r="20604" spans="10:10" ht="15">
      <c r="J20604" s="7"/>
    </row>
    <row r="20605" spans="10:10" ht="15">
      <c r="J20605" s="7"/>
    </row>
    <row r="20606" spans="10:10" ht="15">
      <c r="J20606" s="7"/>
    </row>
    <row r="20607" spans="10:10" ht="15">
      <c r="J20607" s="7"/>
    </row>
    <row r="20608" spans="10:10" ht="15">
      <c r="J20608" s="7"/>
    </row>
    <row r="20609" spans="10:10" ht="15">
      <c r="J20609" s="7"/>
    </row>
    <row r="20610" spans="10:10" ht="15">
      <c r="J20610" s="7"/>
    </row>
    <row r="20611" spans="10:10" ht="15">
      <c r="J20611" s="7"/>
    </row>
    <row r="20612" spans="10:10" ht="15">
      <c r="J20612" s="7"/>
    </row>
    <row r="20613" spans="10:10" ht="15">
      <c r="J20613" s="7"/>
    </row>
    <row r="20614" spans="10:10" ht="15">
      <c r="J20614" s="7"/>
    </row>
    <row r="20615" spans="10:10" ht="15">
      <c r="J20615" s="7"/>
    </row>
    <row r="20616" spans="10:10" ht="15">
      <c r="J20616" s="7"/>
    </row>
    <row r="20617" spans="10:10" ht="15">
      <c r="J20617" s="7"/>
    </row>
    <row r="20618" spans="10:10" ht="15">
      <c r="J20618" s="7"/>
    </row>
    <row r="20619" spans="10:10" ht="15">
      <c r="J20619" s="7"/>
    </row>
    <row r="20620" spans="10:10" ht="15">
      <c r="J20620" s="7"/>
    </row>
    <row r="20621" spans="10:10" ht="15">
      <c r="J20621" s="7"/>
    </row>
    <row r="20622" spans="10:10" ht="15">
      <c r="J20622" s="7"/>
    </row>
    <row r="20623" spans="10:10" ht="15">
      <c r="J20623" s="7"/>
    </row>
    <row r="20624" spans="10:10" ht="15">
      <c r="J20624" s="7"/>
    </row>
    <row r="20625" spans="10:10" ht="15">
      <c r="J20625" s="7"/>
    </row>
    <row r="20626" spans="10:10" ht="15">
      <c r="J20626" s="7"/>
    </row>
    <row r="20627" spans="10:10" ht="15">
      <c r="J20627" s="7"/>
    </row>
    <row r="20628" spans="10:10" ht="15">
      <c r="J20628" s="7"/>
    </row>
    <row r="20629" spans="10:10" ht="15">
      <c r="J20629" s="7"/>
    </row>
    <row r="20630" spans="10:10" ht="15">
      <c r="J20630" s="7"/>
    </row>
    <row r="20631" spans="10:10" ht="15">
      <c r="J20631" s="7"/>
    </row>
    <row r="20632" spans="10:10" ht="15">
      <c r="J20632" s="7"/>
    </row>
    <row r="20633" spans="10:10" ht="15">
      <c r="J20633" s="7"/>
    </row>
    <row r="20634" spans="10:10" ht="15">
      <c r="J20634" s="7"/>
    </row>
    <row r="20635" spans="10:10" ht="15">
      <c r="J20635" s="7"/>
    </row>
    <row r="20636" spans="10:10" ht="15">
      <c r="J20636" s="7"/>
    </row>
    <row r="20637" spans="10:10" ht="15">
      <c r="J20637" s="7"/>
    </row>
    <row r="20638" spans="10:10" ht="15">
      <c r="J20638" s="7"/>
    </row>
    <row r="20639" spans="10:10" ht="15">
      <c r="J20639" s="7"/>
    </row>
    <row r="20640" spans="10:10" ht="15">
      <c r="J20640" s="7"/>
    </row>
    <row r="20641" spans="10:10" ht="15">
      <c r="J20641" s="7"/>
    </row>
    <row r="20642" spans="10:10" ht="15">
      <c r="J20642" s="7"/>
    </row>
    <row r="20643" spans="10:10" ht="15">
      <c r="J20643" s="7"/>
    </row>
    <row r="20644" spans="10:10" ht="15">
      <c r="J20644" s="7"/>
    </row>
    <row r="20645" spans="10:10" ht="15">
      <c r="J20645" s="7"/>
    </row>
    <row r="20646" spans="10:10" ht="15">
      <c r="J20646" s="7"/>
    </row>
    <row r="20647" spans="10:10" ht="15">
      <c r="J20647" s="7"/>
    </row>
    <row r="20648" spans="10:10" ht="15">
      <c r="J20648" s="7"/>
    </row>
    <row r="20649" spans="10:10" ht="15">
      <c r="J20649" s="7"/>
    </row>
    <row r="20650" spans="10:10" ht="15">
      <c r="J20650" s="7"/>
    </row>
    <row r="20651" spans="10:10" ht="15">
      <c r="J20651" s="7"/>
    </row>
    <row r="20652" spans="10:10" ht="15">
      <c r="J20652" s="7"/>
    </row>
    <row r="20653" spans="10:10" ht="15">
      <c r="J20653" s="7"/>
    </row>
    <row r="20654" spans="10:10" ht="15">
      <c r="J20654" s="7"/>
    </row>
    <row r="20655" spans="10:10" ht="15">
      <c r="J20655" s="7"/>
    </row>
    <row r="20656" spans="10:10" ht="15">
      <c r="J20656" s="7"/>
    </row>
    <row r="20657" spans="10:10" ht="15">
      <c r="J20657" s="7"/>
    </row>
    <row r="20658" spans="10:10" ht="15">
      <c r="J20658" s="7"/>
    </row>
    <row r="20659" spans="10:10" ht="15">
      <c r="J20659" s="7"/>
    </row>
    <row r="20660" spans="10:10" ht="15">
      <c r="J20660" s="7"/>
    </row>
    <row r="20661" spans="10:10" ht="15">
      <c r="J20661" s="7"/>
    </row>
    <row r="20662" spans="10:10" ht="15">
      <c r="J20662" s="7"/>
    </row>
    <row r="20663" spans="10:10" ht="15">
      <c r="J20663" s="7"/>
    </row>
    <row r="20664" spans="10:10" ht="15">
      <c r="J20664" s="7"/>
    </row>
    <row r="20665" spans="10:10" ht="15">
      <c r="J20665" s="7"/>
    </row>
    <row r="20666" spans="10:10" ht="15">
      <c r="J20666" s="7"/>
    </row>
    <row r="20667" spans="10:10" ht="15">
      <c r="J20667" s="7"/>
    </row>
    <row r="20668" spans="10:10" ht="15">
      <c r="J20668" s="7"/>
    </row>
    <row r="20669" spans="10:10" ht="15">
      <c r="J20669" s="7"/>
    </row>
    <row r="20670" spans="10:10" ht="15">
      <c r="J20670" s="7"/>
    </row>
    <row r="20671" spans="10:10" ht="15">
      <c r="J20671" s="7"/>
    </row>
    <row r="20672" spans="10:10" ht="15">
      <c r="J20672" s="7"/>
    </row>
    <row r="20673" spans="10:10" ht="15">
      <c r="J20673" s="7"/>
    </row>
    <row r="20674" spans="10:10" ht="15">
      <c r="J20674" s="7"/>
    </row>
    <row r="20675" spans="10:10" ht="15">
      <c r="J20675" s="7"/>
    </row>
    <row r="20676" spans="10:10" ht="15">
      <c r="J20676" s="7"/>
    </row>
    <row r="20677" spans="10:10" ht="15">
      <c r="J20677" s="7"/>
    </row>
    <row r="20678" spans="10:10" ht="15">
      <c r="J20678" s="7"/>
    </row>
    <row r="20679" spans="10:10" ht="15">
      <c r="J20679" s="7"/>
    </row>
    <row r="20680" spans="10:10" ht="15">
      <c r="J20680" s="7"/>
    </row>
    <row r="20681" spans="10:10" ht="15">
      <c r="J20681" s="7"/>
    </row>
    <row r="20682" spans="10:10" ht="15">
      <c r="J20682" s="7"/>
    </row>
    <row r="20683" spans="10:10" ht="15">
      <c r="J20683" s="7"/>
    </row>
    <row r="20684" spans="10:10" ht="15">
      <c r="J20684" s="7"/>
    </row>
    <row r="20685" spans="10:10" ht="15">
      <c r="J20685" s="7"/>
    </row>
    <row r="20686" spans="10:10" ht="15">
      <c r="J20686" s="7"/>
    </row>
    <row r="20687" spans="10:10" ht="15">
      <c r="J20687" s="7"/>
    </row>
    <row r="20688" spans="10:10" ht="15">
      <c r="J20688" s="7"/>
    </row>
    <row r="20689" spans="10:10" ht="15">
      <c r="J20689" s="7"/>
    </row>
    <row r="20690" spans="10:10" ht="15">
      <c r="J20690" s="7"/>
    </row>
    <row r="20691" spans="10:10" ht="15">
      <c r="J20691" s="7"/>
    </row>
    <row r="20692" spans="10:10" ht="15">
      <c r="J20692" s="7"/>
    </row>
    <row r="20693" spans="10:10" ht="15">
      <c r="J20693" s="7"/>
    </row>
    <row r="20694" spans="10:10" ht="15">
      <c r="J20694" s="7"/>
    </row>
    <row r="20695" spans="10:10" ht="15">
      <c r="J20695" s="7"/>
    </row>
    <row r="20696" spans="10:10" ht="15">
      <c r="J20696" s="7"/>
    </row>
    <row r="20697" spans="10:10" ht="15">
      <c r="J20697" s="7"/>
    </row>
    <row r="20698" spans="10:10" ht="15">
      <c r="J20698" s="7"/>
    </row>
    <row r="20699" spans="10:10" ht="15">
      <c r="J20699" s="7"/>
    </row>
    <row r="20700" spans="10:10" ht="15">
      <c r="J20700" s="7"/>
    </row>
    <row r="20701" spans="10:10" ht="15">
      <c r="J20701" s="7"/>
    </row>
    <row r="20702" spans="10:10" ht="15">
      <c r="J20702" s="7"/>
    </row>
    <row r="20703" spans="10:10" ht="15">
      <c r="J20703" s="7"/>
    </row>
    <row r="20704" spans="10:10" ht="15">
      <c r="J20704" s="7"/>
    </row>
    <row r="20705" spans="10:10" ht="15">
      <c r="J20705" s="7"/>
    </row>
    <row r="20706" spans="10:10" ht="15">
      <c r="J20706" s="7"/>
    </row>
    <row r="20707" spans="10:10" ht="15">
      <c r="J20707" s="7"/>
    </row>
    <row r="20708" spans="10:10" ht="15">
      <c r="J20708" s="7"/>
    </row>
    <row r="20709" spans="10:10" ht="15">
      <c r="J20709" s="7"/>
    </row>
    <row r="20710" spans="10:10" ht="15">
      <c r="J20710" s="7"/>
    </row>
    <row r="20711" spans="10:10" ht="15">
      <c r="J20711" s="7"/>
    </row>
    <row r="20712" spans="10:10" ht="15">
      <c r="J20712" s="7"/>
    </row>
    <row r="20713" spans="10:10" ht="15">
      <c r="J20713" s="7"/>
    </row>
    <row r="20714" spans="10:10" ht="15">
      <c r="J20714" s="7"/>
    </row>
    <row r="20715" spans="10:10" ht="15">
      <c r="J20715" s="7"/>
    </row>
    <row r="20716" spans="10:10" ht="15">
      <c r="J20716" s="7"/>
    </row>
    <row r="20717" spans="10:10" ht="15">
      <c r="J20717" s="7"/>
    </row>
    <row r="20718" spans="10:10" ht="15">
      <c r="J20718" s="7"/>
    </row>
    <row r="20719" spans="10:10" ht="15">
      <c r="J20719" s="7"/>
    </row>
    <row r="20720" spans="10:10" ht="15">
      <c r="J20720" s="7"/>
    </row>
    <row r="20721" spans="10:10" ht="15">
      <c r="J20721" s="7"/>
    </row>
    <row r="20722" spans="10:10" ht="15">
      <c r="J20722" s="7"/>
    </row>
    <row r="20723" spans="10:10" ht="15">
      <c r="J20723" s="7"/>
    </row>
    <row r="20724" spans="10:10" ht="15">
      <c r="J20724" s="7"/>
    </row>
    <row r="20725" spans="10:10" ht="15">
      <c r="J20725" s="7"/>
    </row>
    <row r="20726" spans="10:10" ht="15">
      <c r="J20726" s="7"/>
    </row>
    <row r="20727" spans="10:10" ht="15">
      <c r="J20727" s="7"/>
    </row>
    <row r="20728" spans="10:10" ht="15">
      <c r="J20728" s="7"/>
    </row>
    <row r="20729" spans="10:10" ht="15">
      <c r="J20729" s="7"/>
    </row>
    <row r="20730" spans="10:10" ht="15">
      <c r="J20730" s="7"/>
    </row>
    <row r="20731" spans="10:10" ht="15">
      <c r="J20731" s="7"/>
    </row>
    <row r="20732" spans="10:10" ht="15">
      <c r="J20732" s="7"/>
    </row>
    <row r="20733" spans="10:10" ht="15">
      <c r="J20733" s="7"/>
    </row>
    <row r="20734" spans="10:10" ht="15">
      <c r="J20734" s="7"/>
    </row>
    <row r="20735" spans="10:10" ht="15">
      <c r="J20735" s="7"/>
    </row>
    <row r="20736" spans="10:10" ht="15">
      <c r="J20736" s="7"/>
    </row>
    <row r="20737" spans="10:10" ht="15">
      <c r="J20737" s="7"/>
    </row>
    <row r="20738" spans="10:10" ht="15">
      <c r="J20738" s="7"/>
    </row>
    <row r="20739" spans="10:10" ht="15">
      <c r="J20739" s="7"/>
    </row>
    <row r="20740" spans="10:10" ht="15">
      <c r="J20740" s="7"/>
    </row>
    <row r="20741" spans="10:10" ht="15">
      <c r="J20741" s="7"/>
    </row>
    <row r="20742" spans="10:10" ht="15">
      <c r="J20742" s="7"/>
    </row>
    <row r="20743" spans="10:10" ht="15">
      <c r="J20743" s="7"/>
    </row>
    <row r="20744" spans="10:10" ht="15">
      <c r="J20744" s="7"/>
    </row>
    <row r="20745" spans="10:10" ht="15">
      <c r="J20745" s="7"/>
    </row>
    <row r="20746" spans="10:10" ht="15">
      <c r="J20746" s="7"/>
    </row>
    <row r="20747" spans="10:10" ht="15">
      <c r="J20747" s="7"/>
    </row>
    <row r="20748" spans="10:10" ht="15">
      <c r="J20748" s="7"/>
    </row>
    <row r="20749" spans="10:10" ht="15">
      <c r="J20749" s="7"/>
    </row>
    <row r="20750" spans="10:10" ht="15">
      <c r="J20750" s="7"/>
    </row>
    <row r="20751" spans="10:10" ht="15">
      <c r="J20751" s="7"/>
    </row>
    <row r="20752" spans="10:10" ht="15">
      <c r="J20752" s="7"/>
    </row>
    <row r="20753" spans="10:10" ht="15">
      <c r="J20753" s="7"/>
    </row>
    <row r="20754" spans="10:10" ht="15">
      <c r="J20754" s="7"/>
    </row>
    <row r="20755" spans="10:10" ht="15">
      <c r="J20755" s="7"/>
    </row>
    <row r="20756" spans="10:10" ht="15">
      <c r="J20756" s="7"/>
    </row>
    <row r="20757" spans="10:10" ht="15">
      <c r="J20757" s="7"/>
    </row>
    <row r="20758" spans="10:10" ht="15">
      <c r="J20758" s="7"/>
    </row>
    <row r="20759" spans="10:10" ht="15">
      <c r="J20759" s="7"/>
    </row>
    <row r="20760" spans="10:10" ht="15">
      <c r="J20760" s="7"/>
    </row>
    <row r="20761" spans="10:10" ht="15">
      <c r="J20761" s="7"/>
    </row>
    <row r="20762" spans="10:10" ht="15">
      <c r="J20762" s="7"/>
    </row>
    <row r="20763" spans="10:10" ht="15">
      <c r="J20763" s="7"/>
    </row>
    <row r="20764" spans="10:10" ht="15">
      <c r="J20764" s="7"/>
    </row>
    <row r="20765" spans="10:10" ht="15">
      <c r="J20765" s="7"/>
    </row>
    <row r="20766" spans="10:10" ht="15">
      <c r="J20766" s="7"/>
    </row>
    <row r="20767" spans="10:10" ht="15">
      <c r="J20767" s="7"/>
    </row>
    <row r="20768" spans="10:10" ht="15">
      <c r="J20768" s="7"/>
    </row>
    <row r="20769" spans="10:10" ht="15">
      <c r="J20769" s="7"/>
    </row>
    <row r="20770" spans="10:10" ht="15">
      <c r="J20770" s="7"/>
    </row>
    <row r="20771" spans="10:10" ht="15">
      <c r="J20771" s="7"/>
    </row>
    <row r="20772" spans="10:10" ht="15">
      <c r="J20772" s="7"/>
    </row>
    <row r="20773" spans="10:10" ht="15">
      <c r="J20773" s="7"/>
    </row>
    <row r="20774" spans="10:10" ht="15">
      <c r="J20774" s="7"/>
    </row>
    <row r="20775" spans="10:10" ht="15">
      <c r="J20775" s="7"/>
    </row>
    <row r="20776" spans="10:10" ht="15">
      <c r="J20776" s="7"/>
    </row>
    <row r="20777" spans="10:10" ht="15">
      <c r="J20777" s="7"/>
    </row>
    <row r="20778" spans="10:10" ht="15">
      <c r="J20778" s="7"/>
    </row>
    <row r="20779" spans="10:10" ht="15">
      <c r="J20779" s="7"/>
    </row>
    <row r="20780" spans="10:10" ht="15">
      <c r="J20780" s="7"/>
    </row>
    <row r="20781" spans="10:10" ht="15">
      <c r="J20781" s="7"/>
    </row>
    <row r="20782" spans="10:10" ht="15">
      <c r="J20782" s="7"/>
    </row>
    <row r="20783" spans="10:10" ht="15">
      <c r="J20783" s="7"/>
    </row>
    <row r="20784" spans="10:10" ht="15">
      <c r="J20784" s="7"/>
    </row>
    <row r="20785" spans="10:10" ht="15">
      <c r="J20785" s="7"/>
    </row>
    <row r="20786" spans="10:10" ht="15">
      <c r="J20786" s="7"/>
    </row>
    <row r="20787" spans="10:10" ht="15">
      <c r="J20787" s="7"/>
    </row>
    <row r="20788" spans="10:10" ht="15">
      <c r="J20788" s="7"/>
    </row>
    <row r="20789" spans="10:10" ht="15">
      <c r="J20789" s="7"/>
    </row>
    <row r="20790" spans="10:10" ht="15">
      <c r="J20790" s="7"/>
    </row>
    <row r="20791" spans="10:10" ht="15">
      <c r="J20791" s="7"/>
    </row>
    <row r="20792" spans="10:10" ht="15">
      <c r="J20792" s="7"/>
    </row>
    <row r="20793" spans="10:10" ht="15">
      <c r="J20793" s="7"/>
    </row>
    <row r="20794" spans="10:10" ht="15">
      <c r="J20794" s="7"/>
    </row>
    <row r="20795" spans="10:10" ht="15">
      <c r="J20795" s="7"/>
    </row>
    <row r="20796" spans="10:10" ht="15">
      <c r="J20796" s="7"/>
    </row>
    <row r="20797" spans="10:10" ht="15">
      <c r="J20797" s="7"/>
    </row>
    <row r="20798" spans="10:10" ht="15">
      <c r="J20798" s="7"/>
    </row>
    <row r="20799" spans="10:10" ht="15">
      <c r="J20799" s="7"/>
    </row>
    <row r="20800" spans="10:10" ht="15">
      <c r="J20800" s="7"/>
    </row>
    <row r="20801" spans="10:10" ht="15">
      <c r="J20801" s="7"/>
    </row>
    <row r="20802" spans="10:10" ht="15">
      <c r="J20802" s="7"/>
    </row>
    <row r="20803" spans="10:10" ht="15">
      <c r="J20803" s="7"/>
    </row>
    <row r="20804" spans="10:10" ht="15">
      <c r="J20804" s="7"/>
    </row>
    <row r="20805" spans="10:10" ht="15">
      <c r="J20805" s="7"/>
    </row>
    <row r="20806" spans="10:10" ht="15">
      <c r="J20806" s="7"/>
    </row>
    <row r="20807" spans="10:10" ht="15">
      <c r="J20807" s="7"/>
    </row>
    <row r="20808" spans="10:10" ht="15">
      <c r="J20808" s="7"/>
    </row>
    <row r="20809" spans="10:10" ht="15">
      <c r="J20809" s="7"/>
    </row>
    <row r="20810" spans="10:10" ht="15">
      <c r="J20810" s="7"/>
    </row>
    <row r="20811" spans="10:10" ht="15">
      <c r="J20811" s="7"/>
    </row>
    <row r="20812" spans="10:10" ht="15">
      <c r="J20812" s="7"/>
    </row>
    <row r="20813" spans="10:10" ht="15">
      <c r="J20813" s="7"/>
    </row>
    <row r="20814" spans="10:10" ht="15">
      <c r="J20814" s="7"/>
    </row>
    <row r="20815" spans="10:10" ht="15">
      <c r="J20815" s="7"/>
    </row>
    <row r="20816" spans="10:10" ht="15">
      <c r="J20816" s="7"/>
    </row>
    <row r="20817" spans="10:10" ht="15">
      <c r="J20817" s="7"/>
    </row>
    <row r="20818" spans="10:10" ht="15">
      <c r="J20818" s="7"/>
    </row>
    <row r="20819" spans="10:10" ht="15">
      <c r="J20819" s="7"/>
    </row>
    <row r="20820" spans="10:10" ht="15">
      <c r="J20820" s="7"/>
    </row>
    <row r="20821" spans="10:10" ht="15">
      <c r="J20821" s="7"/>
    </row>
    <row r="20822" spans="10:10" ht="15">
      <c r="J20822" s="7"/>
    </row>
    <row r="20823" spans="10:10" ht="15">
      <c r="J20823" s="7"/>
    </row>
    <row r="20824" spans="10:10" ht="15">
      <c r="J20824" s="7"/>
    </row>
    <row r="20825" spans="10:10" ht="15">
      <c r="J20825" s="7"/>
    </row>
    <row r="20826" spans="10:10" ht="15">
      <c r="J20826" s="7"/>
    </row>
    <row r="20827" spans="10:10" ht="15">
      <c r="J20827" s="7"/>
    </row>
    <row r="20828" spans="10:10" ht="15">
      <c r="J20828" s="7"/>
    </row>
    <row r="20829" spans="10:10" ht="15">
      <c r="J20829" s="7"/>
    </row>
    <row r="20830" spans="10:10" ht="15">
      <c r="J20830" s="7"/>
    </row>
    <row r="20831" spans="10:10" ht="15">
      <c r="J20831" s="7"/>
    </row>
    <row r="20832" spans="10:10" ht="15">
      <c r="J20832" s="7"/>
    </row>
    <row r="20833" spans="10:10" ht="15">
      <c r="J20833" s="7"/>
    </row>
    <row r="20834" spans="10:10" ht="15">
      <c r="J20834" s="7"/>
    </row>
    <row r="20835" spans="10:10" ht="15">
      <c r="J20835" s="7"/>
    </row>
    <row r="20836" spans="10:10" ht="15">
      <c r="J20836" s="7"/>
    </row>
    <row r="20837" spans="10:10" ht="15">
      <c r="J20837" s="7"/>
    </row>
    <row r="20838" spans="10:10" ht="15">
      <c r="J20838" s="7"/>
    </row>
    <row r="20839" spans="10:10" ht="15">
      <c r="J20839" s="7"/>
    </row>
    <row r="20840" spans="10:10" ht="15">
      <c r="J20840" s="7"/>
    </row>
    <row r="20841" spans="10:10" ht="15">
      <c r="J20841" s="7"/>
    </row>
    <row r="20842" spans="10:10" ht="15">
      <c r="J20842" s="7"/>
    </row>
    <row r="20843" spans="10:10" ht="15">
      <c r="J20843" s="7"/>
    </row>
    <row r="20844" spans="10:10" ht="15">
      <c r="J20844" s="7"/>
    </row>
    <row r="20845" spans="10:10" ht="15">
      <c r="J20845" s="7"/>
    </row>
    <row r="20846" spans="10:10" ht="15">
      <c r="J20846" s="7"/>
    </row>
    <row r="20847" spans="10:10" ht="15">
      <c r="J20847" s="7"/>
    </row>
    <row r="20848" spans="10:10" ht="15">
      <c r="J20848" s="7"/>
    </row>
    <row r="20849" spans="10:10" ht="15">
      <c r="J20849" s="7"/>
    </row>
    <row r="20850" spans="10:10" ht="15">
      <c r="J20850" s="7"/>
    </row>
    <row r="20851" spans="10:10" ht="15">
      <c r="J20851" s="7"/>
    </row>
    <row r="20852" spans="10:10" ht="15">
      <c r="J20852" s="7"/>
    </row>
    <row r="20853" spans="10:10" ht="15">
      <c r="J20853" s="7"/>
    </row>
    <row r="20854" spans="10:10" ht="15">
      <c r="J20854" s="7"/>
    </row>
    <row r="20855" spans="10:10" ht="15">
      <c r="J20855" s="7"/>
    </row>
    <row r="20856" spans="10:10" ht="15">
      <c r="J20856" s="7"/>
    </row>
    <row r="20857" spans="10:10" ht="15">
      <c r="J20857" s="7"/>
    </row>
    <row r="20858" spans="10:10" ht="15">
      <c r="J20858" s="7"/>
    </row>
    <row r="20859" spans="10:10" ht="15">
      <c r="J20859" s="7"/>
    </row>
    <row r="20860" spans="10:10" ht="15">
      <c r="J20860" s="7"/>
    </row>
    <row r="20861" spans="10:10" ht="15">
      <c r="J20861" s="7"/>
    </row>
    <row r="20862" spans="10:10" ht="15">
      <c r="J20862" s="7"/>
    </row>
    <row r="20863" spans="10:10" ht="15">
      <c r="J20863" s="7"/>
    </row>
    <row r="20864" spans="10:10" ht="15">
      <c r="J20864" s="7"/>
    </row>
    <row r="20865" spans="10:10" ht="15">
      <c r="J20865" s="7"/>
    </row>
    <row r="20866" spans="10:10" ht="15">
      <c r="J20866" s="7"/>
    </row>
    <row r="20867" spans="10:10" ht="15">
      <c r="J20867" s="7"/>
    </row>
    <row r="20868" spans="10:10" ht="15">
      <c r="J20868" s="7"/>
    </row>
    <row r="20869" spans="10:10" ht="15">
      <c r="J20869" s="7"/>
    </row>
    <row r="20870" spans="10:10" ht="15">
      <c r="J20870" s="7"/>
    </row>
    <row r="20871" spans="10:10" ht="15">
      <c r="J20871" s="7"/>
    </row>
    <row r="20872" spans="10:10" ht="15">
      <c r="J20872" s="7"/>
    </row>
    <row r="20873" spans="10:10" ht="15">
      <c r="J20873" s="7"/>
    </row>
    <row r="20874" spans="10:10" ht="15">
      <c r="J20874" s="7"/>
    </row>
    <row r="20875" spans="10:10" ht="15">
      <c r="J20875" s="7"/>
    </row>
    <row r="20876" spans="10:10" ht="15">
      <c r="J20876" s="7"/>
    </row>
    <row r="20877" spans="10:10" ht="15">
      <c r="J20877" s="7"/>
    </row>
    <row r="20878" spans="10:10" ht="15">
      <c r="J20878" s="7"/>
    </row>
    <row r="20879" spans="10:10" ht="15">
      <c r="J20879" s="7"/>
    </row>
    <row r="20880" spans="10:10" ht="15">
      <c r="J20880" s="7"/>
    </row>
    <row r="20881" spans="10:10" ht="15">
      <c r="J20881" s="7"/>
    </row>
    <row r="20882" spans="10:10" ht="15">
      <c r="J20882" s="7"/>
    </row>
    <row r="20883" spans="10:10" ht="15">
      <c r="J20883" s="7"/>
    </row>
    <row r="20884" spans="10:10" ht="15">
      <c r="J20884" s="7"/>
    </row>
    <row r="20885" spans="10:10" ht="15">
      <c r="J20885" s="7"/>
    </row>
    <row r="20886" spans="10:10" ht="15">
      <c r="J20886" s="7"/>
    </row>
    <row r="20887" spans="10:10" ht="15">
      <c r="J20887" s="7"/>
    </row>
    <row r="20888" spans="10:10" ht="15">
      <c r="J20888" s="7"/>
    </row>
    <row r="20889" spans="10:10" ht="15">
      <c r="J20889" s="7"/>
    </row>
    <row r="20890" spans="10:10" ht="15">
      <c r="J20890" s="7"/>
    </row>
    <row r="20891" spans="10:10" ht="15">
      <c r="J20891" s="7"/>
    </row>
    <row r="20892" spans="10:10" ht="15">
      <c r="J20892" s="7"/>
    </row>
    <row r="20893" spans="10:10" ht="15">
      <c r="J20893" s="7"/>
    </row>
    <row r="20894" spans="10:10" ht="15">
      <c r="J20894" s="7"/>
    </row>
    <row r="20895" spans="10:10" ht="15">
      <c r="J20895" s="7"/>
    </row>
    <row r="20896" spans="10:10" ht="15">
      <c r="J20896" s="7"/>
    </row>
    <row r="20897" spans="10:10" ht="15">
      <c r="J20897" s="7"/>
    </row>
    <row r="20898" spans="10:10" ht="15">
      <c r="J20898" s="7"/>
    </row>
    <row r="20899" spans="10:10" ht="15">
      <c r="J20899" s="7"/>
    </row>
    <row r="20900" spans="10:10" ht="15">
      <c r="J20900" s="7"/>
    </row>
    <row r="20901" spans="10:10" ht="15">
      <c r="J20901" s="7"/>
    </row>
    <row r="20902" spans="10:10" ht="15">
      <c r="J20902" s="7"/>
    </row>
    <row r="20903" spans="10:10" ht="15">
      <c r="J20903" s="7"/>
    </row>
    <row r="20904" spans="10:10" ht="15">
      <c r="J20904" s="7"/>
    </row>
    <row r="20905" spans="10:10" ht="15">
      <c r="J20905" s="7"/>
    </row>
    <row r="20906" spans="10:10" ht="15">
      <c r="J20906" s="7"/>
    </row>
    <row r="20907" spans="10:10" ht="15">
      <c r="J20907" s="7"/>
    </row>
    <row r="20908" spans="10:10" ht="15">
      <c r="J20908" s="7"/>
    </row>
    <row r="20909" spans="10:10" ht="15">
      <c r="J20909" s="7"/>
    </row>
    <row r="20910" spans="10:10" ht="15">
      <c r="J20910" s="7"/>
    </row>
    <row r="20911" spans="10:10" ht="15">
      <c r="J20911" s="7"/>
    </row>
    <row r="20912" spans="10:10" ht="15">
      <c r="J20912" s="7"/>
    </row>
    <row r="20913" spans="10:10" ht="15">
      <c r="J20913" s="7"/>
    </row>
    <row r="20914" spans="10:10" ht="15">
      <c r="J20914" s="7"/>
    </row>
    <row r="20915" spans="10:10" ht="15">
      <c r="J20915" s="7"/>
    </row>
    <row r="20916" spans="10:10" ht="15">
      <c r="J20916" s="7"/>
    </row>
    <row r="20917" spans="10:10" ht="15">
      <c r="J20917" s="7"/>
    </row>
    <row r="20918" spans="10:10" ht="15">
      <c r="J20918" s="7"/>
    </row>
    <row r="20919" spans="10:10" ht="15">
      <c r="J20919" s="7"/>
    </row>
    <row r="20920" spans="10:10" ht="15">
      <c r="J20920" s="7"/>
    </row>
    <row r="20921" spans="10:10" ht="15">
      <c r="J20921" s="7"/>
    </row>
    <row r="20922" spans="10:10" ht="15">
      <c r="J20922" s="7"/>
    </row>
    <row r="20923" spans="10:10" ht="15">
      <c r="J20923" s="7"/>
    </row>
    <row r="20924" spans="10:10" ht="15">
      <c r="J20924" s="7"/>
    </row>
    <row r="20925" spans="10:10" ht="15">
      <c r="J20925" s="7"/>
    </row>
    <row r="20926" spans="10:10" ht="15">
      <c r="J20926" s="7"/>
    </row>
    <row r="20927" spans="10:10" ht="15">
      <c r="J20927" s="7"/>
    </row>
    <row r="20928" spans="10:10" ht="15">
      <c r="J20928" s="7"/>
    </row>
    <row r="20929" spans="10:10" ht="15">
      <c r="J20929" s="7"/>
    </row>
    <row r="20930" spans="10:10" ht="15">
      <c r="J20930" s="7"/>
    </row>
    <row r="20931" spans="10:10" ht="15">
      <c r="J20931" s="7"/>
    </row>
    <row r="20932" spans="10:10" ht="15">
      <c r="J20932" s="7"/>
    </row>
    <row r="20933" spans="10:10" ht="15">
      <c r="J20933" s="7"/>
    </row>
    <row r="20934" spans="10:10" ht="15">
      <c r="J20934" s="7"/>
    </row>
    <row r="20935" spans="10:10" ht="15">
      <c r="J20935" s="7"/>
    </row>
    <row r="20936" spans="10:10" ht="15">
      <c r="J20936" s="7"/>
    </row>
    <row r="20937" spans="10:10" ht="15">
      <c r="J20937" s="7"/>
    </row>
    <row r="20938" spans="10:10" ht="15">
      <c r="J20938" s="7"/>
    </row>
    <row r="20939" spans="10:10" ht="15">
      <c r="J20939" s="7"/>
    </row>
    <row r="20940" spans="10:10" ht="15">
      <c r="J20940" s="7"/>
    </row>
    <row r="20941" spans="10:10" ht="15">
      <c r="J20941" s="7"/>
    </row>
    <row r="20942" spans="10:10" ht="15">
      <c r="J20942" s="7"/>
    </row>
    <row r="20943" spans="10:10" ht="15">
      <c r="J20943" s="7"/>
    </row>
    <row r="20944" spans="10:10" ht="15">
      <c r="J20944" s="7"/>
    </row>
    <row r="20945" spans="10:10" ht="15">
      <c r="J20945" s="7"/>
    </row>
    <row r="20946" spans="10:10" ht="15">
      <c r="J20946" s="7"/>
    </row>
    <row r="20947" spans="10:10" ht="15">
      <c r="J20947" s="7"/>
    </row>
    <row r="20948" spans="10:10" ht="15">
      <c r="J20948" s="7"/>
    </row>
    <row r="20949" spans="10:10" ht="15">
      <c r="J20949" s="7"/>
    </row>
    <row r="20950" spans="10:10" ht="15">
      <c r="J20950" s="7"/>
    </row>
    <row r="20951" spans="10:10" ht="15">
      <c r="J20951" s="7"/>
    </row>
    <row r="20952" spans="10:10" ht="15">
      <c r="J20952" s="7"/>
    </row>
    <row r="20953" spans="10:10" ht="15">
      <c r="J20953" s="7"/>
    </row>
    <row r="20954" spans="10:10" ht="15">
      <c r="J20954" s="7"/>
    </row>
    <row r="20955" spans="10:10" ht="15">
      <c r="J20955" s="7"/>
    </row>
    <row r="20956" spans="10:10" ht="15">
      <c r="J20956" s="7"/>
    </row>
    <row r="20957" spans="10:10" ht="15">
      <c r="J20957" s="7"/>
    </row>
    <row r="20958" spans="10:10" ht="15">
      <c r="J20958" s="7"/>
    </row>
    <row r="20959" spans="10:10" ht="15">
      <c r="J20959" s="7"/>
    </row>
    <row r="20960" spans="10:10" ht="15">
      <c r="J20960" s="7"/>
    </row>
    <row r="20961" spans="10:10" ht="15">
      <c r="J20961" s="7"/>
    </row>
    <row r="20962" spans="10:10" ht="15">
      <c r="J20962" s="7"/>
    </row>
    <row r="20963" spans="10:10" ht="15">
      <c r="J20963" s="7"/>
    </row>
    <row r="20964" spans="10:10" ht="15">
      <c r="J20964" s="7"/>
    </row>
    <row r="20965" spans="10:10" ht="15">
      <c r="J20965" s="7"/>
    </row>
    <row r="20966" spans="10:10" ht="15">
      <c r="J20966" s="7"/>
    </row>
    <row r="20967" spans="10:10" ht="15">
      <c r="J20967" s="7"/>
    </row>
    <row r="20968" spans="10:10" ht="15">
      <c r="J20968" s="7"/>
    </row>
    <row r="20969" spans="10:10" ht="15">
      <c r="J20969" s="7"/>
    </row>
    <row r="20970" spans="10:10" ht="15">
      <c r="J20970" s="7"/>
    </row>
    <row r="20971" spans="10:10" ht="15">
      <c r="J20971" s="7"/>
    </row>
    <row r="20972" spans="10:10" ht="15">
      <c r="J20972" s="7"/>
    </row>
    <row r="20973" spans="10:10" ht="15">
      <c r="J20973" s="7"/>
    </row>
    <row r="20974" spans="10:10" ht="15">
      <c r="J20974" s="7"/>
    </row>
    <row r="20975" spans="10:10" ht="15">
      <c r="J20975" s="7"/>
    </row>
    <row r="20976" spans="10:10" ht="15">
      <c r="J20976" s="7"/>
    </row>
    <row r="20977" spans="10:10" ht="15">
      <c r="J20977" s="7"/>
    </row>
    <row r="20978" spans="10:10" ht="15">
      <c r="J20978" s="7"/>
    </row>
    <row r="20979" spans="10:10" ht="15">
      <c r="J20979" s="7"/>
    </row>
    <row r="20980" spans="10:10" ht="15">
      <c r="J20980" s="7"/>
    </row>
    <row r="20981" spans="10:10" ht="15">
      <c r="J20981" s="7"/>
    </row>
    <row r="20982" spans="10:10" ht="15">
      <c r="J20982" s="7"/>
    </row>
    <row r="20983" spans="10:10" ht="15">
      <c r="J20983" s="7"/>
    </row>
    <row r="20984" spans="10:10" ht="15">
      <c r="J20984" s="7"/>
    </row>
    <row r="20985" spans="10:10" ht="15">
      <c r="J20985" s="7"/>
    </row>
    <row r="20986" spans="10:10" ht="15">
      <c r="J20986" s="7"/>
    </row>
    <row r="20987" spans="10:10" ht="15">
      <c r="J20987" s="7"/>
    </row>
    <row r="20988" spans="10:10" ht="15">
      <c r="J20988" s="7"/>
    </row>
    <row r="20989" spans="10:10" ht="15">
      <c r="J20989" s="7"/>
    </row>
    <row r="20990" spans="10:10" ht="15">
      <c r="J20990" s="7"/>
    </row>
    <row r="20991" spans="10:10" ht="15">
      <c r="J20991" s="7"/>
    </row>
    <row r="20992" spans="10:10" ht="15">
      <c r="J20992" s="7"/>
    </row>
    <row r="20993" spans="10:10" ht="15">
      <c r="J20993" s="7"/>
    </row>
    <row r="20994" spans="10:10" ht="15">
      <c r="J20994" s="7"/>
    </row>
    <row r="20995" spans="10:10" ht="15">
      <c r="J20995" s="7"/>
    </row>
    <row r="20996" spans="10:10" ht="15">
      <c r="J20996" s="7"/>
    </row>
    <row r="20997" spans="10:10" ht="15">
      <c r="J20997" s="7"/>
    </row>
    <row r="20998" spans="10:10" ht="15">
      <c r="J20998" s="7"/>
    </row>
    <row r="20999" spans="10:10" ht="15">
      <c r="J20999" s="7"/>
    </row>
    <row r="21000" spans="10:10" ht="15">
      <c r="J21000" s="7"/>
    </row>
    <row r="21001" spans="10:10" ht="15">
      <c r="J21001" s="7"/>
    </row>
    <row r="21002" spans="10:10" ht="15">
      <c r="J21002" s="7"/>
    </row>
    <row r="21003" spans="10:10" ht="15">
      <c r="J21003" s="7"/>
    </row>
    <row r="21004" spans="10:10" ht="15">
      <c r="J21004" s="7"/>
    </row>
    <row r="21005" spans="10:10" ht="15">
      <c r="J21005" s="7"/>
    </row>
    <row r="21006" spans="10:10" ht="15">
      <c r="J21006" s="7"/>
    </row>
    <row r="21007" spans="10:10" ht="15">
      <c r="J21007" s="7"/>
    </row>
    <row r="21008" spans="10:10" ht="15">
      <c r="J21008" s="7"/>
    </row>
    <row r="21009" spans="10:10" ht="15">
      <c r="J21009" s="7"/>
    </row>
    <row r="21010" spans="10:10" ht="15">
      <c r="J21010" s="7"/>
    </row>
    <row r="21011" spans="10:10" ht="15">
      <c r="J21011" s="7"/>
    </row>
    <row r="21012" spans="10:10" ht="15">
      <c r="J21012" s="7"/>
    </row>
    <row r="21013" spans="10:10" ht="15">
      <c r="J21013" s="7"/>
    </row>
    <row r="21014" spans="10:10" ht="15">
      <c r="J21014" s="7"/>
    </row>
    <row r="21015" spans="10:10" ht="15">
      <c r="J21015" s="7"/>
    </row>
    <row r="21016" spans="10:10" ht="15">
      <c r="J21016" s="7"/>
    </row>
    <row r="21017" spans="10:10" ht="15">
      <c r="J21017" s="7"/>
    </row>
    <row r="21018" spans="10:10" ht="15">
      <c r="J21018" s="7"/>
    </row>
    <row r="21019" spans="10:10" ht="15">
      <c r="J21019" s="7"/>
    </row>
    <row r="21020" spans="10:10" ht="15">
      <c r="J21020" s="7"/>
    </row>
    <row r="21021" spans="10:10" ht="15">
      <c r="J21021" s="7"/>
    </row>
    <row r="21022" spans="10:10" ht="15">
      <c r="J21022" s="7"/>
    </row>
    <row r="21023" spans="10:10" ht="15">
      <c r="J21023" s="7"/>
    </row>
    <row r="21024" spans="10:10" ht="15">
      <c r="J21024" s="7"/>
    </row>
    <row r="21025" spans="10:10" ht="15">
      <c r="J21025" s="7"/>
    </row>
    <row r="21026" spans="10:10" ht="15">
      <c r="J21026" s="7"/>
    </row>
    <row r="21027" spans="10:10" ht="15">
      <c r="J21027" s="7"/>
    </row>
    <row r="21028" spans="10:10" ht="15">
      <c r="J21028" s="7"/>
    </row>
    <row r="21029" spans="10:10" ht="15">
      <c r="J21029" s="7"/>
    </row>
    <row r="21030" spans="10:10" ht="15">
      <c r="J21030" s="7"/>
    </row>
    <row r="21031" spans="10:10" ht="15">
      <c r="J21031" s="7"/>
    </row>
    <row r="21032" spans="10:10" ht="15">
      <c r="J21032" s="7"/>
    </row>
    <row r="21033" spans="10:10" ht="15">
      <c r="J21033" s="7"/>
    </row>
    <row r="21034" spans="10:10" ht="15">
      <c r="J21034" s="7"/>
    </row>
    <row r="21035" spans="10:10" ht="15">
      <c r="J21035" s="7"/>
    </row>
    <row r="21036" spans="10:10" ht="15">
      <c r="J21036" s="7"/>
    </row>
    <row r="21037" spans="10:10" ht="15">
      <c r="J21037" s="7"/>
    </row>
    <row r="21038" spans="10:10" ht="15">
      <c r="J21038" s="7"/>
    </row>
    <row r="21039" spans="10:10" ht="15">
      <c r="J21039" s="7"/>
    </row>
    <row r="21040" spans="10:10" ht="15">
      <c r="J21040" s="7"/>
    </row>
    <row r="21041" spans="10:10" ht="15">
      <c r="J21041" s="7"/>
    </row>
    <row r="21042" spans="10:10" ht="15">
      <c r="J21042" s="7"/>
    </row>
    <row r="21043" spans="10:10" ht="15">
      <c r="J21043" s="7"/>
    </row>
    <row r="21044" spans="10:10" ht="15">
      <c r="J21044" s="7"/>
    </row>
    <row r="21045" spans="10:10" ht="15">
      <c r="J21045" s="7"/>
    </row>
    <row r="21046" spans="10:10" ht="15">
      <c r="J21046" s="7"/>
    </row>
    <row r="21047" spans="10:10" ht="15">
      <c r="J21047" s="7"/>
    </row>
    <row r="21048" spans="10:10" ht="15">
      <c r="J21048" s="7"/>
    </row>
    <row r="21049" spans="10:10" ht="15">
      <c r="J21049" s="7"/>
    </row>
    <row r="21050" spans="10:10" ht="15">
      <c r="J21050" s="7"/>
    </row>
    <row r="21051" spans="10:10" ht="15">
      <c r="J21051" s="7"/>
    </row>
    <row r="21052" spans="10:10" ht="15">
      <c r="J21052" s="7"/>
    </row>
    <row r="21053" spans="10:10" ht="15">
      <c r="J21053" s="7"/>
    </row>
    <row r="21054" spans="10:10" ht="15">
      <c r="J21054" s="7"/>
    </row>
    <row r="21055" spans="10:10" ht="15">
      <c r="J21055" s="7"/>
    </row>
    <row r="21056" spans="10:10" ht="15">
      <c r="J21056" s="7"/>
    </row>
    <row r="21057" spans="10:10" ht="15">
      <c r="J21057" s="7"/>
    </row>
    <row r="21058" spans="10:10" ht="15">
      <c r="J21058" s="7"/>
    </row>
    <row r="21059" spans="10:10" ht="15">
      <c r="J21059" s="7"/>
    </row>
    <row r="21060" spans="10:10" ht="15">
      <c r="J21060" s="7"/>
    </row>
    <row r="21061" spans="10:10" ht="15">
      <c r="J21061" s="7"/>
    </row>
    <row r="21062" spans="10:10" ht="15">
      <c r="J21062" s="7"/>
    </row>
    <row r="21063" spans="10:10" ht="15">
      <c r="J21063" s="7"/>
    </row>
    <row r="21064" spans="10:10" ht="15">
      <c r="J21064" s="7"/>
    </row>
    <row r="21065" spans="10:10" ht="15">
      <c r="J21065" s="7"/>
    </row>
    <row r="21066" spans="10:10" ht="15">
      <c r="J21066" s="7"/>
    </row>
    <row r="21067" spans="10:10" ht="15">
      <c r="J21067" s="7"/>
    </row>
    <row r="21068" spans="10:10" ht="15">
      <c r="J21068" s="7"/>
    </row>
    <row r="21069" spans="10:10" ht="15">
      <c r="J21069" s="7"/>
    </row>
    <row r="21070" spans="10:10" ht="15">
      <c r="J21070" s="7"/>
    </row>
    <row r="21071" spans="10:10" ht="15">
      <c r="J21071" s="7"/>
    </row>
    <row r="21072" spans="10:10" ht="15">
      <c r="J21072" s="7"/>
    </row>
    <row r="21073" spans="10:10" ht="15">
      <c r="J21073" s="7"/>
    </row>
    <row r="21074" spans="10:10" ht="15">
      <c r="J21074" s="7"/>
    </row>
    <row r="21075" spans="10:10" ht="15">
      <c r="J21075" s="7"/>
    </row>
    <row r="21076" spans="10:10" ht="15">
      <c r="J21076" s="7"/>
    </row>
    <row r="21077" spans="10:10" ht="15">
      <c r="J21077" s="7"/>
    </row>
    <row r="21078" spans="10:10" ht="15">
      <c r="J21078" s="7"/>
    </row>
    <row r="21079" spans="10:10" ht="15">
      <c r="J21079" s="7"/>
    </row>
    <row r="21080" spans="10:10" ht="15">
      <c r="J21080" s="7"/>
    </row>
    <row r="21081" spans="10:10" ht="15">
      <c r="J21081" s="7"/>
    </row>
    <row r="21082" spans="10:10" ht="15">
      <c r="J21082" s="7"/>
    </row>
    <row r="21083" spans="10:10" ht="15">
      <c r="J21083" s="7"/>
    </row>
    <row r="21084" spans="10:10" ht="15">
      <c r="J21084" s="7"/>
    </row>
    <row r="21085" spans="10:10" ht="15">
      <c r="J21085" s="7"/>
    </row>
    <row r="21086" spans="10:10" ht="15">
      <c r="J21086" s="7"/>
    </row>
    <row r="21087" spans="10:10" ht="15">
      <c r="J21087" s="7"/>
    </row>
    <row r="21088" spans="10:10" ht="15">
      <c r="J21088" s="7"/>
    </row>
    <row r="21089" spans="10:10" ht="15">
      <c r="J21089" s="7"/>
    </row>
    <row r="21090" spans="10:10" ht="15">
      <c r="J21090" s="7"/>
    </row>
    <row r="21091" spans="10:10" ht="15">
      <c r="J21091" s="7"/>
    </row>
    <row r="21092" spans="10:10" ht="15">
      <c r="J21092" s="7"/>
    </row>
    <row r="21093" spans="10:10" ht="15">
      <c r="J21093" s="7"/>
    </row>
    <row r="21094" spans="10:10" ht="15">
      <c r="J21094" s="7"/>
    </row>
    <row r="21095" spans="10:10" ht="15">
      <c r="J21095" s="7"/>
    </row>
    <row r="21096" spans="10:10" ht="15">
      <c r="J21096" s="7"/>
    </row>
    <row r="21097" spans="10:10" ht="15">
      <c r="J21097" s="7"/>
    </row>
    <row r="21098" spans="10:10" ht="15">
      <c r="J21098" s="7"/>
    </row>
    <row r="21099" spans="10:10" ht="15">
      <c r="J21099" s="7"/>
    </row>
    <row r="21100" spans="10:10" ht="15">
      <c r="J21100" s="7"/>
    </row>
    <row r="21101" spans="10:10" ht="15">
      <c r="J21101" s="7"/>
    </row>
    <row r="21102" spans="10:10" ht="15">
      <c r="J21102" s="7"/>
    </row>
    <row r="21103" spans="10:10" ht="15">
      <c r="J21103" s="7"/>
    </row>
    <row r="21104" spans="10:10" ht="15">
      <c r="J21104" s="7"/>
    </row>
    <row r="21105" spans="10:10" ht="15">
      <c r="J21105" s="7"/>
    </row>
    <row r="21106" spans="10:10" ht="15">
      <c r="J21106" s="7"/>
    </row>
    <row r="21107" spans="10:10" ht="15">
      <c r="J21107" s="7"/>
    </row>
    <row r="21108" spans="10:10" ht="15">
      <c r="J21108" s="7"/>
    </row>
    <row r="21109" spans="10:10" ht="15">
      <c r="J21109" s="7"/>
    </row>
    <row r="21110" spans="10:10" ht="15">
      <c r="J21110" s="7"/>
    </row>
    <row r="21111" spans="10:10" ht="15">
      <c r="J21111" s="7"/>
    </row>
    <row r="21112" spans="10:10" ht="15">
      <c r="J21112" s="7"/>
    </row>
    <row r="21113" spans="10:10" ht="15">
      <c r="J21113" s="7"/>
    </row>
    <row r="21114" spans="10:10" ht="15">
      <c r="J21114" s="7"/>
    </row>
    <row r="21115" spans="10:10" ht="15">
      <c r="J21115" s="7"/>
    </row>
    <row r="21116" spans="10:10" ht="15">
      <c r="J21116" s="7"/>
    </row>
    <row r="21117" spans="10:10" ht="15">
      <c r="J21117" s="7"/>
    </row>
    <row r="21118" spans="10:10" ht="15">
      <c r="J21118" s="7"/>
    </row>
    <row r="21119" spans="10:10" ht="15">
      <c r="J21119" s="7"/>
    </row>
    <row r="21120" spans="10:10" ht="15">
      <c r="J21120" s="7"/>
    </row>
    <row r="21121" spans="10:10" ht="15">
      <c r="J21121" s="7"/>
    </row>
    <row r="21122" spans="10:10" ht="15">
      <c r="J21122" s="7"/>
    </row>
    <row r="21123" spans="10:10" ht="15">
      <c r="J21123" s="7"/>
    </row>
    <row r="21124" spans="10:10" ht="15">
      <c r="J21124" s="7"/>
    </row>
    <row r="21125" spans="10:10" ht="15">
      <c r="J21125" s="7"/>
    </row>
    <row r="21126" spans="10:10" ht="15">
      <c r="J21126" s="7"/>
    </row>
    <row r="21127" spans="10:10" ht="15">
      <c r="J21127" s="7"/>
    </row>
    <row r="21128" spans="10:10" ht="15">
      <c r="J21128" s="7"/>
    </row>
    <row r="21129" spans="10:10" ht="15">
      <c r="J21129" s="7"/>
    </row>
    <row r="21130" spans="10:10" ht="15">
      <c r="J21130" s="7"/>
    </row>
    <row r="21131" spans="10:10" ht="15">
      <c r="J21131" s="7"/>
    </row>
    <row r="21132" spans="10:10" ht="15">
      <c r="J21132" s="7"/>
    </row>
    <row r="21133" spans="10:10" ht="15">
      <c r="J21133" s="7"/>
    </row>
    <row r="21134" spans="10:10" ht="15">
      <c r="J21134" s="7"/>
    </row>
    <row r="21135" spans="10:10" ht="15">
      <c r="J21135" s="7"/>
    </row>
    <row r="21136" spans="10:10" ht="15">
      <c r="J21136" s="7"/>
    </row>
    <row r="21137" spans="10:10" ht="15">
      <c r="J21137" s="7"/>
    </row>
    <row r="21138" spans="10:10" ht="15">
      <c r="J21138" s="7"/>
    </row>
    <row r="21139" spans="10:10" ht="15">
      <c r="J21139" s="7"/>
    </row>
    <row r="21140" spans="10:10" ht="15">
      <c r="J21140" s="7"/>
    </row>
    <row r="21141" spans="10:10" ht="15">
      <c r="J21141" s="7"/>
    </row>
    <row r="21142" spans="10:10" ht="15">
      <c r="J21142" s="7"/>
    </row>
    <row r="21143" spans="10:10" ht="15">
      <c r="J21143" s="7"/>
    </row>
    <row r="21144" spans="10:10" ht="15">
      <c r="J21144" s="7"/>
    </row>
    <row r="21145" spans="10:10" ht="15">
      <c r="J21145" s="7"/>
    </row>
    <row r="21146" spans="10:10" ht="15">
      <c r="J21146" s="7"/>
    </row>
    <row r="21147" spans="10:10" ht="15">
      <c r="J21147" s="7"/>
    </row>
    <row r="21148" spans="10:10" ht="15">
      <c r="J21148" s="7"/>
    </row>
    <row r="21149" spans="10:10" ht="15">
      <c r="J21149" s="7"/>
    </row>
    <row r="21150" spans="10:10" ht="15">
      <c r="J21150" s="7"/>
    </row>
    <row r="21151" spans="10:10" ht="15">
      <c r="J21151" s="7"/>
    </row>
    <row r="21152" spans="10:10" ht="15">
      <c r="J21152" s="7"/>
    </row>
    <row r="21153" spans="10:10" ht="15">
      <c r="J21153" s="7"/>
    </row>
    <row r="21154" spans="10:10" ht="15">
      <c r="J21154" s="7"/>
    </row>
    <row r="21155" spans="10:10" ht="15">
      <c r="J21155" s="7"/>
    </row>
    <row r="21156" spans="10:10" ht="15">
      <c r="J21156" s="7"/>
    </row>
    <row r="21157" spans="10:10" ht="15">
      <c r="J21157" s="7"/>
    </row>
    <row r="21158" spans="10:10" ht="15">
      <c r="J21158" s="7"/>
    </row>
    <row r="21159" spans="10:10" ht="15">
      <c r="J21159" s="7"/>
    </row>
    <row r="21160" spans="10:10" ht="15">
      <c r="J21160" s="7"/>
    </row>
    <row r="21161" spans="10:10" ht="15">
      <c r="J21161" s="7"/>
    </row>
    <row r="21162" spans="10:10" ht="15">
      <c r="J21162" s="7"/>
    </row>
    <row r="21163" spans="10:10" ht="15">
      <c r="J21163" s="7"/>
    </row>
    <row r="21164" spans="10:10" ht="15">
      <c r="J21164" s="7"/>
    </row>
    <row r="21165" spans="10:10" ht="15">
      <c r="J21165" s="7"/>
    </row>
    <row r="21166" spans="10:10" ht="15">
      <c r="J21166" s="7"/>
    </row>
    <row r="21167" spans="10:10" ht="15">
      <c r="J21167" s="7"/>
    </row>
    <row r="21168" spans="10:10" ht="15">
      <c r="J21168" s="7"/>
    </row>
    <row r="21169" spans="10:10" ht="15">
      <c r="J21169" s="7"/>
    </row>
    <row r="21170" spans="10:10" ht="15">
      <c r="J21170" s="7"/>
    </row>
    <row r="21171" spans="10:10" ht="15">
      <c r="J21171" s="7"/>
    </row>
    <row r="21172" spans="10:10" ht="15">
      <c r="J21172" s="7"/>
    </row>
    <row r="21173" spans="10:10" ht="15">
      <c r="J21173" s="7"/>
    </row>
    <row r="21174" spans="10:10" ht="15">
      <c r="J21174" s="7"/>
    </row>
    <row r="21175" spans="10:10" ht="15">
      <c r="J21175" s="7"/>
    </row>
    <row r="21176" spans="10:10" ht="15">
      <c r="J21176" s="7"/>
    </row>
    <row r="21177" spans="10:10" ht="15">
      <c r="J21177" s="7"/>
    </row>
    <row r="21178" spans="10:10" ht="15">
      <c r="J21178" s="7"/>
    </row>
    <row r="21179" spans="10:10" ht="15">
      <c r="J21179" s="7"/>
    </row>
    <row r="21180" spans="10:10" ht="15">
      <c r="J21180" s="7"/>
    </row>
    <row r="21181" spans="10:10" ht="15">
      <c r="J21181" s="7"/>
    </row>
    <row r="21182" spans="10:10" ht="15">
      <c r="J21182" s="7"/>
    </row>
    <row r="21183" spans="10:10" ht="15">
      <c r="J21183" s="7"/>
    </row>
    <row r="21184" spans="10:10" ht="15">
      <c r="J21184" s="7"/>
    </row>
    <row r="21185" spans="10:10" ht="15">
      <c r="J21185" s="7"/>
    </row>
    <row r="21186" spans="10:10" ht="15">
      <c r="J21186" s="7"/>
    </row>
    <row r="21187" spans="10:10" ht="15">
      <c r="J21187" s="7"/>
    </row>
    <row r="21188" spans="10:10" ht="15">
      <c r="J21188" s="7"/>
    </row>
    <row r="21189" spans="10:10" ht="15">
      <c r="J21189" s="7"/>
    </row>
    <row r="21190" spans="10:10" ht="15">
      <c r="J21190" s="7"/>
    </row>
    <row r="21191" spans="10:10" ht="15">
      <c r="J21191" s="7"/>
    </row>
    <row r="21192" spans="10:10" ht="15">
      <c r="J21192" s="7"/>
    </row>
    <row r="21193" spans="10:10" ht="15">
      <c r="J21193" s="7"/>
    </row>
    <row r="21194" spans="10:10" ht="15">
      <c r="J21194" s="7"/>
    </row>
    <row r="21195" spans="10:10" ht="15">
      <c r="J21195" s="7"/>
    </row>
    <row r="21196" spans="10:10" ht="15">
      <c r="J21196" s="7"/>
    </row>
    <row r="21197" spans="10:10" ht="15">
      <c r="J21197" s="7"/>
    </row>
    <row r="21198" spans="10:10" ht="15">
      <c r="J21198" s="7"/>
    </row>
    <row r="21199" spans="10:10" ht="15">
      <c r="J21199" s="7"/>
    </row>
    <row r="21200" spans="10:10" ht="15">
      <c r="J21200" s="7"/>
    </row>
    <row r="21201" spans="10:10" ht="15">
      <c r="J21201" s="7"/>
    </row>
    <row r="21202" spans="10:10" ht="15">
      <c r="J21202" s="7"/>
    </row>
    <row r="21203" spans="10:10" ht="15">
      <c r="J21203" s="7"/>
    </row>
    <row r="21204" spans="10:10" ht="15">
      <c r="J21204" s="7"/>
    </row>
    <row r="21205" spans="10:10" ht="15">
      <c r="J21205" s="7"/>
    </row>
    <row r="21206" spans="10:10" ht="15">
      <c r="J21206" s="7"/>
    </row>
    <row r="21207" spans="10:10" ht="15">
      <c r="J21207" s="7"/>
    </row>
    <row r="21208" spans="10:10" ht="15">
      <c r="J21208" s="7"/>
    </row>
    <row r="21209" spans="10:10" ht="15">
      <c r="J21209" s="7"/>
    </row>
    <row r="21210" spans="10:10" ht="15">
      <c r="J21210" s="7"/>
    </row>
    <row r="21211" spans="10:10" ht="15">
      <c r="J21211" s="7"/>
    </row>
    <row r="21212" spans="10:10" ht="15">
      <c r="J21212" s="7"/>
    </row>
    <row r="21213" spans="10:10" ht="15">
      <c r="J21213" s="7"/>
    </row>
    <row r="21214" spans="10:10" ht="15">
      <c r="J21214" s="7"/>
    </row>
    <row r="21215" spans="10:10" ht="15">
      <c r="J21215" s="7"/>
    </row>
    <row r="21216" spans="10:10" ht="15">
      <c r="J21216" s="7"/>
    </row>
    <row r="21217" spans="10:10" ht="15">
      <c r="J21217" s="7"/>
    </row>
    <row r="21218" spans="10:10" ht="15">
      <c r="J21218" s="7"/>
    </row>
    <row r="21219" spans="10:10" ht="15">
      <c r="J21219" s="7"/>
    </row>
    <row r="21220" spans="10:10" ht="15">
      <c r="J21220" s="7"/>
    </row>
    <row r="21221" spans="10:10" ht="15">
      <c r="J21221" s="7"/>
    </row>
    <row r="21222" spans="10:10" ht="15">
      <c r="J21222" s="7"/>
    </row>
    <row r="21223" spans="10:10" ht="15">
      <c r="J21223" s="7"/>
    </row>
    <row r="21224" spans="10:10" ht="15">
      <c r="J21224" s="7"/>
    </row>
    <row r="21225" spans="10:10" ht="15">
      <c r="J21225" s="7"/>
    </row>
    <row r="21226" spans="10:10" ht="15">
      <c r="J21226" s="7"/>
    </row>
    <row r="21227" spans="10:10" ht="15">
      <c r="J21227" s="7"/>
    </row>
    <row r="21228" spans="10:10" ht="15">
      <c r="J21228" s="7"/>
    </row>
    <row r="21229" spans="10:10" ht="15">
      <c r="J21229" s="7"/>
    </row>
    <row r="21230" spans="10:10" ht="15">
      <c r="J21230" s="7"/>
    </row>
    <row r="21231" spans="10:10" ht="15">
      <c r="J21231" s="7"/>
    </row>
    <row r="21232" spans="10:10" ht="15">
      <c r="J21232" s="7"/>
    </row>
    <row r="21233" spans="10:10" ht="15">
      <c r="J21233" s="7"/>
    </row>
    <row r="21234" spans="10:10" ht="15">
      <c r="J21234" s="7"/>
    </row>
    <row r="21235" spans="10:10" ht="15">
      <c r="J21235" s="7"/>
    </row>
    <row r="21236" spans="10:10" ht="15">
      <c r="J21236" s="7"/>
    </row>
    <row r="21237" spans="10:10" ht="15">
      <c r="J21237" s="7"/>
    </row>
    <row r="21238" spans="10:10" ht="15">
      <c r="J21238" s="7"/>
    </row>
    <row r="21239" spans="10:10" ht="15">
      <c r="J21239" s="7"/>
    </row>
    <row r="21240" spans="10:10" ht="15">
      <c r="J21240" s="7"/>
    </row>
    <row r="21241" spans="10:10" ht="15">
      <c r="J21241" s="7"/>
    </row>
    <row r="21242" spans="10:10" ht="15">
      <c r="J21242" s="7"/>
    </row>
    <row r="21243" spans="10:10" ht="15">
      <c r="J21243" s="7"/>
    </row>
    <row r="21244" spans="10:10" ht="15">
      <c r="J21244" s="7"/>
    </row>
    <row r="21245" spans="10:10" ht="15">
      <c r="J21245" s="7"/>
    </row>
    <row r="21246" spans="10:10" ht="15">
      <c r="J21246" s="7"/>
    </row>
    <row r="21247" spans="10:10" ht="15">
      <c r="J21247" s="7"/>
    </row>
    <row r="21248" spans="10:10" ht="15">
      <c r="J21248" s="7"/>
    </row>
    <row r="21249" spans="10:10" ht="15">
      <c r="J21249" s="7"/>
    </row>
    <row r="21250" spans="10:10" ht="15">
      <c r="J21250" s="7"/>
    </row>
    <row r="21251" spans="10:10" ht="15">
      <c r="J21251" s="7"/>
    </row>
    <row r="21252" spans="10:10" ht="15">
      <c r="J21252" s="7"/>
    </row>
    <row r="21253" spans="10:10" ht="15">
      <c r="J21253" s="7"/>
    </row>
    <row r="21254" spans="10:10" ht="15">
      <c r="J21254" s="7"/>
    </row>
    <row r="21255" spans="10:10" ht="15">
      <c r="J21255" s="7"/>
    </row>
    <row r="21256" spans="10:10" ht="15">
      <c r="J21256" s="7"/>
    </row>
    <row r="21257" spans="10:10" ht="15">
      <c r="J21257" s="7"/>
    </row>
    <row r="21258" spans="10:10" ht="15">
      <c r="J21258" s="7"/>
    </row>
    <row r="21259" spans="10:10" ht="15">
      <c r="J21259" s="7"/>
    </row>
    <row r="21260" spans="10:10" ht="15">
      <c r="J21260" s="7"/>
    </row>
    <row r="21261" spans="10:10" ht="15">
      <c r="J21261" s="7"/>
    </row>
    <row r="21262" spans="10:10" ht="15">
      <c r="J21262" s="7"/>
    </row>
    <row r="21263" spans="10:10" ht="15">
      <c r="J21263" s="7"/>
    </row>
    <row r="21264" spans="10:10" ht="15">
      <c r="J21264" s="7"/>
    </row>
    <row r="21265" spans="10:10" ht="15">
      <c r="J21265" s="7"/>
    </row>
    <row r="21266" spans="10:10" ht="15">
      <c r="J21266" s="7"/>
    </row>
    <row r="21267" spans="10:10" ht="15">
      <c r="J21267" s="7"/>
    </row>
    <row r="21268" spans="10:10" ht="15">
      <c r="J21268" s="7"/>
    </row>
    <row r="21269" spans="10:10" ht="15">
      <c r="J21269" s="7"/>
    </row>
    <row r="21270" spans="10:10" ht="15">
      <c r="J21270" s="7"/>
    </row>
    <row r="21271" spans="10:10" ht="15">
      <c r="J21271" s="7"/>
    </row>
    <row r="21272" spans="10:10" ht="15">
      <c r="J21272" s="7"/>
    </row>
    <row r="21273" spans="10:10" ht="15">
      <c r="J21273" s="7"/>
    </row>
    <row r="21274" spans="10:10" ht="15">
      <c r="J21274" s="7"/>
    </row>
    <row r="21275" spans="10:10" ht="15">
      <c r="J21275" s="7"/>
    </row>
    <row r="21276" spans="10:10" ht="15">
      <c r="J21276" s="7"/>
    </row>
    <row r="21277" spans="10:10" ht="15">
      <c r="J21277" s="7"/>
    </row>
    <row r="21278" spans="10:10" ht="15">
      <c r="J21278" s="7"/>
    </row>
    <row r="21279" spans="10:10" ht="15">
      <c r="J21279" s="7"/>
    </row>
    <row r="21280" spans="10:10" ht="15">
      <c r="J21280" s="7"/>
    </row>
    <row r="21281" spans="10:10" ht="15">
      <c r="J21281" s="7"/>
    </row>
    <row r="21282" spans="10:10" ht="15">
      <c r="J21282" s="7"/>
    </row>
    <row r="21283" spans="10:10" ht="15">
      <c r="J21283" s="7"/>
    </row>
    <row r="21284" spans="10:10" ht="15">
      <c r="J21284" s="7"/>
    </row>
    <row r="21285" spans="10:10" ht="15">
      <c r="J21285" s="7"/>
    </row>
    <row r="21286" spans="10:10" ht="15">
      <c r="J21286" s="7"/>
    </row>
    <row r="21287" spans="10:10" ht="15">
      <c r="J21287" s="7"/>
    </row>
    <row r="21288" spans="10:10" ht="15">
      <c r="J21288" s="7"/>
    </row>
    <row r="21289" spans="10:10" ht="15">
      <c r="J21289" s="7"/>
    </row>
    <row r="21290" spans="10:10" ht="15">
      <c r="J21290" s="7"/>
    </row>
    <row r="21291" spans="10:10" ht="15">
      <c r="J21291" s="7"/>
    </row>
    <row r="21292" spans="10:10" ht="15">
      <c r="J21292" s="7"/>
    </row>
    <row r="21293" spans="10:10" ht="15">
      <c r="J21293" s="7"/>
    </row>
    <row r="21294" spans="10:10" ht="15">
      <c r="J21294" s="7"/>
    </row>
    <row r="21295" spans="10:10" ht="15">
      <c r="J21295" s="7"/>
    </row>
    <row r="21296" spans="10:10" ht="15">
      <c r="J21296" s="7"/>
    </row>
    <row r="21297" spans="10:10" ht="15">
      <c r="J21297" s="7"/>
    </row>
    <row r="21298" spans="10:10" ht="15">
      <c r="J21298" s="7"/>
    </row>
    <row r="21299" spans="10:10" ht="15">
      <c r="J21299" s="7"/>
    </row>
    <row r="21300" spans="10:10" ht="15">
      <c r="J21300" s="7"/>
    </row>
    <row r="21301" spans="10:10" ht="15">
      <c r="J21301" s="7"/>
    </row>
    <row r="21302" spans="10:10" ht="15">
      <c r="J21302" s="7"/>
    </row>
    <row r="21303" spans="10:10" ht="15">
      <c r="J21303" s="7"/>
    </row>
    <row r="21304" spans="10:10" ht="15">
      <c r="J21304" s="7"/>
    </row>
    <row r="21305" spans="10:10" ht="15">
      <c r="J21305" s="7"/>
    </row>
    <row r="21306" spans="10:10" ht="15">
      <c r="J21306" s="7"/>
    </row>
    <row r="21307" spans="10:10" ht="15">
      <c r="J21307" s="7"/>
    </row>
    <row r="21308" spans="10:10" ht="15">
      <c r="J21308" s="7"/>
    </row>
    <row r="21309" spans="10:10" ht="15">
      <c r="J21309" s="7"/>
    </row>
    <row r="21310" spans="10:10" ht="15">
      <c r="J21310" s="7"/>
    </row>
    <row r="21311" spans="10:10" ht="15">
      <c r="J21311" s="7"/>
    </row>
    <row r="21312" spans="10:10" ht="15">
      <c r="J21312" s="7"/>
    </row>
    <row r="21313" spans="10:10" ht="15">
      <c r="J21313" s="7"/>
    </row>
    <row r="21314" spans="10:10" ht="15">
      <c r="J21314" s="7"/>
    </row>
    <row r="21315" spans="10:10" ht="15">
      <c r="J21315" s="7"/>
    </row>
    <row r="21316" spans="10:10" ht="15">
      <c r="J21316" s="7"/>
    </row>
    <row r="21317" spans="10:10" ht="15">
      <c r="J21317" s="7"/>
    </row>
    <row r="21318" spans="10:10" ht="15">
      <c r="J21318" s="7"/>
    </row>
    <row r="21319" spans="10:10" ht="15">
      <c r="J21319" s="7"/>
    </row>
    <row r="21320" spans="10:10" ht="15">
      <c r="J21320" s="7"/>
    </row>
    <row r="21321" spans="10:10" ht="15">
      <c r="J21321" s="7"/>
    </row>
    <row r="21322" spans="10:10" ht="15">
      <c r="J21322" s="7"/>
    </row>
    <row r="21323" spans="10:10" ht="15">
      <c r="J21323" s="7"/>
    </row>
    <row r="21324" spans="10:10" ht="15">
      <c r="J21324" s="7"/>
    </row>
    <row r="21325" spans="10:10" ht="15">
      <c r="J21325" s="7"/>
    </row>
    <row r="21326" spans="10:10" ht="15">
      <c r="J21326" s="7"/>
    </row>
    <row r="21327" spans="10:10" ht="15">
      <c r="J21327" s="7"/>
    </row>
    <row r="21328" spans="10:10" ht="15">
      <c r="J21328" s="7"/>
    </row>
    <row r="21329" spans="10:10" ht="15">
      <c r="J21329" s="7"/>
    </row>
    <row r="21330" spans="10:10" ht="15">
      <c r="J21330" s="7"/>
    </row>
    <row r="21331" spans="10:10" ht="15">
      <c r="J21331" s="7"/>
    </row>
    <row r="21332" spans="10:10" ht="15">
      <c r="J21332" s="7"/>
    </row>
    <row r="21333" spans="10:10" ht="15">
      <c r="J21333" s="7"/>
    </row>
    <row r="21334" spans="10:10" ht="15">
      <c r="J21334" s="7"/>
    </row>
    <row r="21335" spans="10:10" ht="15">
      <c r="J21335" s="7"/>
    </row>
    <row r="21336" spans="10:10" ht="15">
      <c r="J21336" s="7"/>
    </row>
    <row r="21337" spans="10:10" ht="15">
      <c r="J21337" s="7"/>
    </row>
    <row r="21338" spans="10:10" ht="15">
      <c r="J21338" s="7"/>
    </row>
    <row r="21339" spans="10:10" ht="15">
      <c r="J21339" s="7"/>
    </row>
    <row r="21340" spans="10:10" ht="15">
      <c r="J21340" s="7"/>
    </row>
    <row r="21341" spans="10:10" ht="15">
      <c r="J21341" s="7"/>
    </row>
    <row r="21342" spans="10:10" ht="15">
      <c r="J21342" s="7"/>
    </row>
    <row r="21343" spans="10:10" ht="15">
      <c r="J21343" s="7"/>
    </row>
    <row r="21344" spans="10:10" ht="15">
      <c r="J21344" s="7"/>
    </row>
    <row r="21345" spans="10:10" ht="15">
      <c r="J21345" s="7"/>
    </row>
    <row r="21346" spans="10:10" ht="15">
      <c r="J21346" s="7"/>
    </row>
    <row r="21347" spans="10:10" ht="15">
      <c r="J21347" s="7"/>
    </row>
    <row r="21348" spans="10:10" ht="15">
      <c r="J21348" s="7"/>
    </row>
    <row r="21349" spans="10:10" ht="15">
      <c r="J21349" s="7"/>
    </row>
    <row r="21350" spans="10:10" ht="15">
      <c r="J21350" s="7"/>
    </row>
    <row r="21351" spans="10:10" ht="15">
      <c r="J21351" s="7"/>
    </row>
    <row r="21352" spans="10:10" ht="15">
      <c r="J21352" s="7"/>
    </row>
    <row r="21353" spans="10:10" ht="15">
      <c r="J21353" s="7"/>
    </row>
    <row r="21354" spans="10:10" ht="15">
      <c r="J21354" s="7"/>
    </row>
    <row r="21355" spans="10:10" ht="15">
      <c r="J21355" s="7"/>
    </row>
    <row r="21356" spans="10:10" ht="15">
      <c r="J21356" s="7"/>
    </row>
    <row r="21357" spans="10:10" ht="15">
      <c r="J21357" s="7"/>
    </row>
    <row r="21358" spans="10:10" ht="15">
      <c r="J21358" s="7"/>
    </row>
    <row r="21359" spans="10:10" ht="15">
      <c r="J21359" s="7"/>
    </row>
    <row r="21360" spans="10:10" ht="15">
      <c r="J21360" s="7"/>
    </row>
    <row r="21361" spans="10:10" ht="15">
      <c r="J21361" s="7"/>
    </row>
    <row r="21362" spans="10:10" ht="15">
      <c r="J21362" s="7"/>
    </row>
    <row r="21363" spans="10:10" ht="15">
      <c r="J21363" s="7"/>
    </row>
    <row r="21364" spans="10:10" ht="15">
      <c r="J21364" s="7"/>
    </row>
    <row r="21365" spans="10:10" ht="15">
      <c r="J21365" s="7"/>
    </row>
    <row r="21366" spans="10:10" ht="15">
      <c r="J21366" s="7"/>
    </row>
    <row r="21367" spans="10:10" ht="15">
      <c r="J21367" s="7"/>
    </row>
    <row r="21368" spans="10:10" ht="15">
      <c r="J21368" s="7"/>
    </row>
    <row r="21369" spans="10:10" ht="15">
      <c r="J21369" s="7"/>
    </row>
    <row r="21370" spans="10:10" ht="15">
      <c r="J21370" s="7"/>
    </row>
    <row r="21371" spans="10:10" ht="15">
      <c r="J21371" s="7"/>
    </row>
    <row r="21372" spans="10:10" ht="15">
      <c r="J21372" s="7"/>
    </row>
    <row r="21373" spans="10:10" ht="15">
      <c r="J21373" s="7"/>
    </row>
    <row r="21374" spans="10:10" ht="15">
      <c r="J21374" s="7"/>
    </row>
    <row r="21375" spans="10:10" ht="15">
      <c r="J21375" s="7"/>
    </row>
    <row r="21376" spans="10:10" ht="15">
      <c r="J21376" s="7"/>
    </row>
    <row r="21377" spans="10:10" ht="15">
      <c r="J21377" s="7"/>
    </row>
    <row r="21378" spans="10:10" ht="15">
      <c r="J21378" s="7"/>
    </row>
    <row r="21379" spans="10:10" ht="15">
      <c r="J21379" s="7"/>
    </row>
    <row r="21380" spans="10:10" ht="15">
      <c r="J21380" s="7"/>
    </row>
    <row r="21381" spans="10:10" ht="15">
      <c r="J21381" s="7"/>
    </row>
    <row r="21382" spans="10:10" ht="15">
      <c r="J21382" s="7"/>
    </row>
    <row r="21383" spans="10:10" ht="15">
      <c r="J21383" s="7"/>
    </row>
    <row r="21384" spans="10:10" ht="15">
      <c r="J21384" s="7"/>
    </row>
    <row r="21385" spans="10:10" ht="15">
      <c r="J21385" s="7"/>
    </row>
    <row r="21386" spans="10:10" ht="15">
      <c r="J21386" s="7"/>
    </row>
    <row r="21387" spans="10:10" ht="15">
      <c r="J21387" s="7"/>
    </row>
    <row r="21388" spans="10:10" ht="15">
      <c r="J21388" s="7"/>
    </row>
    <row r="21389" spans="10:10" ht="15">
      <c r="J21389" s="7"/>
    </row>
    <row r="21390" spans="10:10" ht="15">
      <c r="J21390" s="7"/>
    </row>
    <row r="21391" spans="10:10" ht="15">
      <c r="J21391" s="7"/>
    </row>
    <row r="21392" spans="10:10" ht="15">
      <c r="J21392" s="7"/>
    </row>
    <row r="21393" spans="10:10" ht="15">
      <c r="J21393" s="7"/>
    </row>
    <row r="21394" spans="10:10" ht="15">
      <c r="J21394" s="7"/>
    </row>
    <row r="21395" spans="10:10" ht="15">
      <c r="J21395" s="7"/>
    </row>
    <row r="21396" spans="10:10" ht="15">
      <c r="J21396" s="7"/>
    </row>
    <row r="21397" spans="10:10" ht="15">
      <c r="J21397" s="7"/>
    </row>
    <row r="21398" spans="10:10" ht="15">
      <c r="J21398" s="7"/>
    </row>
    <row r="21399" spans="10:10" ht="15">
      <c r="J21399" s="7"/>
    </row>
    <row r="21400" spans="10:10" ht="15">
      <c r="J21400" s="7"/>
    </row>
    <row r="21401" spans="10:10" ht="15">
      <c r="J21401" s="7"/>
    </row>
    <row r="21402" spans="10:10" ht="15">
      <c r="J21402" s="7"/>
    </row>
    <row r="21403" spans="10:10" ht="15">
      <c r="J21403" s="7"/>
    </row>
    <row r="21404" spans="10:10" ht="15">
      <c r="J21404" s="7"/>
    </row>
    <row r="21405" spans="10:10" ht="15">
      <c r="J21405" s="7"/>
    </row>
    <row r="21406" spans="10:10" ht="15">
      <c r="J21406" s="7"/>
    </row>
    <row r="21407" spans="10:10" ht="15">
      <c r="J21407" s="7"/>
    </row>
    <row r="21408" spans="10:10" ht="15">
      <c r="J21408" s="7"/>
    </row>
    <row r="21409" spans="10:10" ht="15">
      <c r="J21409" s="7"/>
    </row>
    <row r="21410" spans="10:10" ht="15">
      <c r="J21410" s="7"/>
    </row>
    <row r="21411" spans="10:10" ht="15">
      <c r="J21411" s="7"/>
    </row>
    <row r="21412" spans="10:10" ht="15">
      <c r="J21412" s="7"/>
    </row>
    <row r="21413" spans="10:10" ht="15">
      <c r="J21413" s="7"/>
    </row>
    <row r="21414" spans="10:10" ht="15">
      <c r="J21414" s="7"/>
    </row>
    <row r="21415" spans="10:10" ht="15">
      <c r="J21415" s="7"/>
    </row>
    <row r="21416" spans="10:10" ht="15">
      <c r="J21416" s="7"/>
    </row>
    <row r="21417" spans="10:10" ht="15">
      <c r="J21417" s="7"/>
    </row>
    <row r="21418" spans="10:10" ht="15">
      <c r="J21418" s="7"/>
    </row>
    <row r="21419" spans="10:10" ht="15">
      <c r="J21419" s="7"/>
    </row>
    <row r="21420" spans="10:10" ht="15">
      <c r="J21420" s="7"/>
    </row>
    <row r="21421" spans="10:10" ht="15">
      <c r="J21421" s="7"/>
    </row>
    <row r="21422" spans="10:10" ht="15">
      <c r="J21422" s="7"/>
    </row>
    <row r="21423" spans="10:10" ht="15">
      <c r="J21423" s="7"/>
    </row>
    <row r="21424" spans="10:10" ht="15">
      <c r="J21424" s="7"/>
    </row>
    <row r="21425" spans="10:10" ht="15">
      <c r="J21425" s="7"/>
    </row>
    <row r="21426" spans="10:10" ht="15">
      <c r="J21426" s="7"/>
    </row>
    <row r="21427" spans="10:10" ht="15">
      <c r="J21427" s="7"/>
    </row>
    <row r="21428" spans="10:10" ht="15">
      <c r="J21428" s="7"/>
    </row>
    <row r="21429" spans="10:10" ht="15">
      <c r="J21429" s="7"/>
    </row>
    <row r="21430" spans="10:10" ht="15">
      <c r="J21430" s="7"/>
    </row>
    <row r="21431" spans="10:10" ht="15">
      <c r="J21431" s="7"/>
    </row>
    <row r="21432" spans="10:10" ht="15">
      <c r="J21432" s="7"/>
    </row>
    <row r="21433" spans="10:10" ht="15">
      <c r="J21433" s="7"/>
    </row>
    <row r="21434" spans="10:10" ht="15">
      <c r="J21434" s="7"/>
    </row>
    <row r="21435" spans="10:10" ht="15">
      <c r="J21435" s="7"/>
    </row>
    <row r="21436" spans="10:10" ht="15">
      <c r="J21436" s="7"/>
    </row>
    <row r="21437" spans="10:10" ht="15">
      <c r="J21437" s="7"/>
    </row>
    <row r="21438" spans="10:10" ht="15">
      <c r="J21438" s="7"/>
    </row>
    <row r="21439" spans="10:10" ht="15">
      <c r="J21439" s="7"/>
    </row>
    <row r="21440" spans="10:10" ht="15">
      <c r="J21440" s="7"/>
    </row>
    <row r="21441" spans="10:10" ht="15">
      <c r="J21441" s="7"/>
    </row>
    <row r="21442" spans="10:10" ht="15">
      <c r="J21442" s="7"/>
    </row>
    <row r="21443" spans="10:10" ht="15">
      <c r="J21443" s="7"/>
    </row>
    <row r="21444" spans="10:10" ht="15">
      <c r="J21444" s="7"/>
    </row>
    <row r="21445" spans="10:10" ht="15">
      <c r="J21445" s="7"/>
    </row>
    <row r="21446" spans="10:10" ht="15">
      <c r="J21446" s="7"/>
    </row>
    <row r="21447" spans="10:10" ht="15">
      <c r="J21447" s="7"/>
    </row>
    <row r="21448" spans="10:10" ht="15">
      <c r="J21448" s="7"/>
    </row>
    <row r="21449" spans="10:10" ht="15">
      <c r="J21449" s="7"/>
    </row>
    <row r="21450" spans="10:10" ht="15">
      <c r="J21450" s="7"/>
    </row>
    <row r="21451" spans="10:10" ht="15">
      <c r="J21451" s="7"/>
    </row>
    <row r="21452" spans="10:10" ht="15">
      <c r="J21452" s="7"/>
    </row>
    <row r="21453" spans="10:10" ht="15">
      <c r="J21453" s="7"/>
    </row>
    <row r="21454" spans="10:10" ht="15">
      <c r="J21454" s="7"/>
    </row>
    <row r="21455" spans="10:10" ht="15">
      <c r="J21455" s="7"/>
    </row>
    <row r="21456" spans="10:10" ht="15">
      <c r="J21456" s="7"/>
    </row>
    <row r="21457" spans="10:10" ht="15">
      <c r="J21457" s="7"/>
    </row>
    <row r="21458" spans="10:10" ht="15">
      <c r="J21458" s="7"/>
    </row>
    <row r="21459" spans="10:10" ht="15">
      <c r="J21459" s="7"/>
    </row>
    <row r="21460" spans="10:10" ht="15">
      <c r="J21460" s="7"/>
    </row>
    <row r="21461" spans="10:10" ht="15">
      <c r="J21461" s="7"/>
    </row>
    <row r="21462" spans="10:10" ht="15">
      <c r="J21462" s="7"/>
    </row>
    <row r="21463" spans="10:10" ht="15">
      <c r="J21463" s="7"/>
    </row>
    <row r="21464" spans="10:10" ht="15">
      <c r="J21464" s="7"/>
    </row>
    <row r="21465" spans="10:10" ht="15">
      <c r="J21465" s="7"/>
    </row>
    <row r="21466" spans="10:10" ht="15">
      <c r="J21466" s="7"/>
    </row>
    <row r="21467" spans="10:10" ht="15">
      <c r="J21467" s="7"/>
    </row>
    <row r="21468" spans="10:10" ht="15">
      <c r="J21468" s="7"/>
    </row>
    <row r="21469" spans="10:10" ht="15">
      <c r="J21469" s="7"/>
    </row>
    <row r="21470" spans="10:10" ht="15">
      <c r="J21470" s="7"/>
    </row>
    <row r="21471" spans="10:10" ht="15">
      <c r="J21471" s="7"/>
    </row>
    <row r="21472" spans="10:10" ht="15">
      <c r="J21472" s="7"/>
    </row>
    <row r="21473" spans="10:10" ht="15">
      <c r="J21473" s="7"/>
    </row>
    <row r="21474" spans="10:10" ht="15">
      <c r="J21474" s="7"/>
    </row>
    <row r="21475" spans="10:10" ht="15">
      <c r="J21475" s="7"/>
    </row>
    <row r="21476" spans="10:10" ht="15">
      <c r="J21476" s="7"/>
    </row>
    <row r="21477" spans="10:10" ht="15">
      <c r="J21477" s="7"/>
    </row>
    <row r="21478" spans="10:10" ht="15">
      <c r="J21478" s="7"/>
    </row>
    <row r="21479" spans="10:10" ht="15">
      <c r="J21479" s="7"/>
    </row>
    <row r="21480" spans="10:10" ht="15">
      <c r="J21480" s="7"/>
    </row>
    <row r="21481" spans="10:10" ht="15">
      <c r="J21481" s="7"/>
    </row>
    <row r="21482" spans="10:10" ht="15">
      <c r="J21482" s="7"/>
    </row>
    <row r="21483" spans="10:10" ht="15">
      <c r="J21483" s="7"/>
    </row>
    <row r="21484" spans="10:10" ht="15">
      <c r="J21484" s="7"/>
    </row>
    <row r="21485" spans="10:10" ht="15">
      <c r="J21485" s="7"/>
    </row>
    <row r="21486" spans="10:10" ht="15">
      <c r="J21486" s="7"/>
    </row>
    <row r="21487" spans="10:10" ht="15">
      <c r="J21487" s="7"/>
    </row>
    <row r="21488" spans="10:10" ht="15">
      <c r="J21488" s="7"/>
    </row>
    <row r="21489" spans="10:10" ht="15">
      <c r="J21489" s="7"/>
    </row>
    <row r="21490" spans="10:10" ht="15">
      <c r="J21490" s="7"/>
    </row>
    <row r="21491" spans="10:10" ht="15">
      <c r="J21491" s="7"/>
    </row>
    <row r="21492" spans="10:10" ht="15">
      <c r="J21492" s="7"/>
    </row>
    <row r="21493" spans="10:10" ht="15">
      <c r="J21493" s="7"/>
    </row>
    <row r="21494" spans="10:10" ht="15">
      <c r="J21494" s="7"/>
    </row>
    <row r="21495" spans="10:10" ht="15">
      <c r="J21495" s="7"/>
    </row>
    <row r="21496" spans="10:10" ht="15">
      <c r="J21496" s="7"/>
    </row>
    <row r="21497" spans="10:10" ht="15">
      <c r="J21497" s="7"/>
    </row>
    <row r="21498" spans="10:10" ht="15">
      <c r="J21498" s="7"/>
    </row>
    <row r="21499" spans="10:10" ht="15">
      <c r="J21499" s="7"/>
    </row>
    <row r="21500" spans="10:10" ht="15">
      <c r="J21500" s="7"/>
    </row>
    <row r="21501" spans="10:10" ht="15">
      <c r="J21501" s="7"/>
    </row>
    <row r="21502" spans="10:10" ht="15">
      <c r="J21502" s="7"/>
    </row>
    <row r="21503" spans="10:10" ht="15">
      <c r="J21503" s="7"/>
    </row>
    <row r="21504" spans="10:10" ht="15">
      <c r="J21504" s="7"/>
    </row>
    <row r="21505" spans="10:10" ht="15">
      <c r="J21505" s="7"/>
    </row>
    <row r="21506" spans="10:10" ht="15">
      <c r="J21506" s="7"/>
    </row>
    <row r="21507" spans="10:10" ht="15">
      <c r="J21507" s="7"/>
    </row>
    <row r="21508" spans="10:10" ht="15">
      <c r="J21508" s="7"/>
    </row>
    <row r="21509" spans="10:10" ht="15">
      <c r="J21509" s="7"/>
    </row>
    <row r="21510" spans="10:10" ht="15">
      <c r="J21510" s="7"/>
    </row>
    <row r="21511" spans="10:10" ht="15">
      <c r="J21511" s="7"/>
    </row>
    <row r="21512" spans="10:10" ht="15">
      <c r="J21512" s="7"/>
    </row>
    <row r="21513" spans="10:10" ht="15">
      <c r="J21513" s="7"/>
    </row>
    <row r="21514" spans="10:10" ht="15">
      <c r="J21514" s="7"/>
    </row>
    <row r="21515" spans="10:10" ht="15">
      <c r="J21515" s="7"/>
    </row>
    <row r="21516" spans="10:10" ht="15">
      <c r="J21516" s="7"/>
    </row>
    <row r="21517" spans="10:10" ht="15">
      <c r="J21517" s="7"/>
    </row>
    <row r="21518" spans="10:10" ht="15">
      <c r="J21518" s="7"/>
    </row>
    <row r="21519" spans="10:10" ht="15">
      <c r="J21519" s="7"/>
    </row>
    <row r="21520" spans="10:10" ht="15">
      <c r="J21520" s="7"/>
    </row>
    <row r="21521" spans="10:10" ht="15">
      <c r="J21521" s="7"/>
    </row>
    <row r="21522" spans="10:10" ht="15">
      <c r="J21522" s="7"/>
    </row>
    <row r="21523" spans="10:10" ht="15">
      <c r="J21523" s="7"/>
    </row>
    <row r="21524" spans="10:10" ht="15">
      <c r="J21524" s="7"/>
    </row>
    <row r="21525" spans="10:10" ht="15">
      <c r="J21525" s="7"/>
    </row>
    <row r="21526" spans="10:10" ht="15">
      <c r="J21526" s="7"/>
    </row>
    <row r="21527" spans="10:10" ht="15">
      <c r="J21527" s="7"/>
    </row>
    <row r="21528" spans="10:10" ht="15">
      <c r="J21528" s="7"/>
    </row>
    <row r="21529" spans="10:10" ht="15">
      <c r="J21529" s="7"/>
    </row>
    <row r="21530" spans="10:10" ht="15">
      <c r="J21530" s="7"/>
    </row>
    <row r="21531" spans="10:10" ht="15">
      <c r="J21531" s="7"/>
    </row>
    <row r="21532" spans="10:10" ht="15">
      <c r="J21532" s="7"/>
    </row>
    <row r="21533" spans="10:10" ht="15">
      <c r="J21533" s="7"/>
    </row>
    <row r="21534" spans="10:10" ht="15">
      <c r="J21534" s="7"/>
    </row>
    <row r="21535" spans="10:10" ht="15">
      <c r="J21535" s="7"/>
    </row>
    <row r="21536" spans="10:10" ht="15">
      <c r="J21536" s="7"/>
    </row>
    <row r="21537" spans="10:10" ht="15">
      <c r="J21537" s="7"/>
    </row>
    <row r="21538" spans="10:10" ht="15">
      <c r="J21538" s="7"/>
    </row>
    <row r="21539" spans="10:10" ht="15">
      <c r="J21539" s="7"/>
    </row>
    <row r="21540" spans="10:10" ht="15">
      <c r="J21540" s="7"/>
    </row>
    <row r="21541" spans="10:10" ht="15">
      <c r="J21541" s="7"/>
    </row>
    <row r="21542" spans="10:10" ht="15">
      <c r="J21542" s="7"/>
    </row>
    <row r="21543" spans="10:10" ht="15">
      <c r="J21543" s="7"/>
    </row>
    <row r="21544" spans="10:10" ht="15">
      <c r="J21544" s="7"/>
    </row>
    <row r="21545" spans="10:10" ht="15">
      <c r="J21545" s="7"/>
    </row>
    <row r="21546" spans="10:10" ht="15">
      <c r="J21546" s="7"/>
    </row>
    <row r="21547" spans="10:10" ht="15">
      <c r="J21547" s="7"/>
    </row>
    <row r="21548" spans="10:10" ht="15">
      <c r="J21548" s="7"/>
    </row>
    <row r="21549" spans="10:10" ht="15">
      <c r="J21549" s="7"/>
    </row>
    <row r="21550" spans="10:10" ht="15">
      <c r="J21550" s="7"/>
    </row>
    <row r="21551" spans="10:10" ht="15">
      <c r="J21551" s="7"/>
    </row>
    <row r="21552" spans="10:10" ht="15">
      <c r="J21552" s="7"/>
    </row>
    <row r="21553" spans="10:10" ht="15">
      <c r="J21553" s="7"/>
    </row>
    <row r="21554" spans="10:10" ht="15">
      <c r="J21554" s="7"/>
    </row>
    <row r="21555" spans="10:10" ht="15">
      <c r="J21555" s="7"/>
    </row>
    <row r="21556" spans="10:10" ht="15">
      <c r="J21556" s="7"/>
    </row>
    <row r="21557" spans="10:10" ht="15">
      <c r="J21557" s="7"/>
    </row>
    <row r="21558" spans="10:10" ht="15">
      <c r="J21558" s="7"/>
    </row>
    <row r="21559" spans="10:10" ht="15">
      <c r="J21559" s="7"/>
    </row>
    <row r="21560" spans="10:10" ht="15">
      <c r="J21560" s="7"/>
    </row>
    <row r="21561" spans="10:10" ht="15">
      <c r="J21561" s="7"/>
    </row>
    <row r="21562" spans="10:10" ht="15">
      <c r="J21562" s="7"/>
    </row>
    <row r="21563" spans="10:10" ht="15">
      <c r="J21563" s="7"/>
    </row>
    <row r="21564" spans="10:10" ht="15">
      <c r="J21564" s="7"/>
    </row>
    <row r="21565" spans="10:10" ht="15">
      <c r="J21565" s="7"/>
    </row>
    <row r="21566" spans="10:10" ht="15">
      <c r="J21566" s="7"/>
    </row>
    <row r="21567" spans="10:10" ht="15">
      <c r="J21567" s="7"/>
    </row>
    <row r="21568" spans="10:10" ht="15">
      <c r="J21568" s="7"/>
    </row>
    <row r="21569" spans="10:10" ht="15">
      <c r="J21569" s="7"/>
    </row>
    <row r="21570" spans="10:10" ht="15">
      <c r="J21570" s="7"/>
    </row>
    <row r="21571" spans="10:10" ht="15">
      <c r="J21571" s="7"/>
    </row>
    <row r="21572" spans="10:10" ht="15">
      <c r="J21572" s="7"/>
    </row>
    <row r="21573" spans="10:10" ht="15">
      <c r="J21573" s="7"/>
    </row>
    <row r="21574" spans="10:10" ht="15">
      <c r="J21574" s="7"/>
    </row>
    <row r="21575" spans="10:10" ht="15">
      <c r="J21575" s="7"/>
    </row>
    <row r="21576" spans="10:10" ht="15">
      <c r="J21576" s="7"/>
    </row>
    <row r="21577" spans="10:10" ht="15">
      <c r="J21577" s="7"/>
    </row>
    <row r="21578" spans="10:10" ht="15">
      <c r="J21578" s="7"/>
    </row>
    <row r="21579" spans="10:10" ht="15">
      <c r="J21579" s="7"/>
    </row>
    <row r="21580" spans="10:10" ht="15">
      <c r="J21580" s="7"/>
    </row>
    <row r="21581" spans="10:10" ht="15">
      <c r="J21581" s="7"/>
    </row>
    <row r="21582" spans="10:10" ht="15">
      <c r="J21582" s="7"/>
    </row>
    <row r="21583" spans="10:10" ht="15">
      <c r="J21583" s="7"/>
    </row>
    <row r="21584" spans="10:10" ht="15">
      <c r="J21584" s="7"/>
    </row>
    <row r="21585" spans="10:10" ht="15">
      <c r="J21585" s="7"/>
    </row>
    <row r="21586" spans="10:10" ht="15">
      <c r="J21586" s="7"/>
    </row>
    <row r="21587" spans="10:10" ht="15">
      <c r="J21587" s="7"/>
    </row>
    <row r="21588" spans="10:10" ht="15">
      <c r="J21588" s="7"/>
    </row>
    <row r="21589" spans="10:10" ht="15">
      <c r="J21589" s="7"/>
    </row>
    <row r="21590" spans="10:10" ht="15">
      <c r="J21590" s="7"/>
    </row>
    <row r="21591" spans="10:10" ht="15">
      <c r="J21591" s="7"/>
    </row>
    <row r="21592" spans="10:10" ht="15">
      <c r="J21592" s="7"/>
    </row>
    <row r="21593" spans="10:10" ht="15">
      <c r="J21593" s="7"/>
    </row>
    <row r="21594" spans="10:10" ht="15">
      <c r="J21594" s="7"/>
    </row>
    <row r="21595" spans="10:10" ht="15">
      <c r="J21595" s="7"/>
    </row>
    <row r="21596" spans="10:10" ht="15">
      <c r="J21596" s="7"/>
    </row>
    <row r="21597" spans="10:10" ht="15">
      <c r="J21597" s="7"/>
    </row>
    <row r="21598" spans="10:10" ht="15">
      <c r="J21598" s="7"/>
    </row>
    <row r="21599" spans="10:10" ht="15">
      <c r="J21599" s="7"/>
    </row>
    <row r="21600" spans="10:10" ht="15">
      <c r="J21600" s="7"/>
    </row>
    <row r="21601" spans="10:10" ht="15">
      <c r="J21601" s="7"/>
    </row>
    <row r="21602" spans="10:10" ht="15">
      <c r="J21602" s="7"/>
    </row>
    <row r="21603" spans="10:10" ht="15">
      <c r="J21603" s="7"/>
    </row>
    <row r="21604" spans="10:10" ht="15">
      <c r="J21604" s="7"/>
    </row>
    <row r="21605" spans="10:10" ht="15">
      <c r="J21605" s="7"/>
    </row>
    <row r="21606" spans="10:10" ht="15">
      <c r="J21606" s="7"/>
    </row>
    <row r="21607" spans="10:10" ht="15">
      <c r="J21607" s="7"/>
    </row>
    <row r="21608" spans="10:10" ht="15">
      <c r="J21608" s="7"/>
    </row>
    <row r="21609" spans="10:10" ht="15">
      <c r="J21609" s="7"/>
    </row>
    <row r="21610" spans="10:10" ht="15">
      <c r="J21610" s="7"/>
    </row>
    <row r="21611" spans="10:10" ht="15">
      <c r="J21611" s="7"/>
    </row>
    <row r="21612" spans="10:10" ht="15">
      <c r="J21612" s="7"/>
    </row>
    <row r="21613" spans="10:10" ht="15">
      <c r="J21613" s="7"/>
    </row>
    <row r="21614" spans="10:10" ht="15">
      <c r="J21614" s="7"/>
    </row>
    <row r="21615" spans="10:10" ht="15">
      <c r="J21615" s="7"/>
    </row>
    <row r="21616" spans="10:10" ht="15">
      <c r="J21616" s="7"/>
    </row>
    <row r="21617" spans="10:10" ht="15">
      <c r="J21617" s="7"/>
    </row>
    <row r="21618" spans="10:10" ht="15">
      <c r="J21618" s="7"/>
    </row>
    <row r="21619" spans="10:10" ht="15">
      <c r="J21619" s="7"/>
    </row>
    <row r="21620" spans="10:10" ht="15">
      <c r="J21620" s="7"/>
    </row>
    <row r="21621" spans="10:10" ht="15">
      <c r="J21621" s="7"/>
    </row>
    <row r="21622" spans="10:10" ht="15">
      <c r="J21622" s="7"/>
    </row>
    <row r="21623" spans="10:10" ht="15">
      <c r="J21623" s="7"/>
    </row>
    <row r="21624" spans="10:10" ht="15">
      <c r="J21624" s="7"/>
    </row>
    <row r="21625" spans="10:10" ht="15">
      <c r="J21625" s="7"/>
    </row>
    <row r="21626" spans="10:10" ht="15">
      <c r="J21626" s="7"/>
    </row>
    <row r="21627" spans="10:10" ht="15">
      <c r="J21627" s="7"/>
    </row>
    <row r="21628" spans="10:10" ht="15">
      <c r="J21628" s="7"/>
    </row>
    <row r="21629" spans="10:10" ht="15">
      <c r="J21629" s="7"/>
    </row>
    <row r="21630" spans="10:10" ht="15">
      <c r="J21630" s="7"/>
    </row>
    <row r="21631" spans="10:10" ht="15">
      <c r="J21631" s="7"/>
    </row>
    <row r="21632" spans="10:10" ht="15">
      <c r="J21632" s="7"/>
    </row>
    <row r="21633" spans="10:10" ht="15">
      <c r="J21633" s="7"/>
    </row>
    <row r="21634" spans="10:10" ht="15">
      <c r="J21634" s="7"/>
    </row>
    <row r="21635" spans="10:10" ht="15">
      <c r="J21635" s="7"/>
    </row>
    <row r="21636" spans="10:10" ht="15">
      <c r="J21636" s="7"/>
    </row>
    <row r="21637" spans="10:10" ht="15">
      <c r="J21637" s="7"/>
    </row>
    <row r="21638" spans="10:10" ht="15">
      <c r="J21638" s="7"/>
    </row>
    <row r="21639" spans="10:10" ht="15">
      <c r="J21639" s="7"/>
    </row>
    <row r="21640" spans="10:10" ht="15">
      <c r="J21640" s="7"/>
    </row>
    <row r="21641" spans="10:10" ht="15">
      <c r="J21641" s="7"/>
    </row>
    <row r="21642" spans="10:10" ht="15">
      <c r="J21642" s="7"/>
    </row>
    <row r="21643" spans="10:10" ht="15">
      <c r="J21643" s="7"/>
    </row>
    <row r="21644" spans="10:10" ht="15">
      <c r="J21644" s="7"/>
    </row>
    <row r="21645" spans="10:10" ht="15">
      <c r="J21645" s="7"/>
    </row>
    <row r="21646" spans="10:10" ht="15">
      <c r="J21646" s="7"/>
    </row>
    <row r="21647" spans="10:10" ht="15">
      <c r="J21647" s="7"/>
    </row>
    <row r="21648" spans="10:10" ht="15">
      <c r="J21648" s="7"/>
    </row>
    <row r="21649" spans="10:10" ht="15">
      <c r="J21649" s="7"/>
    </row>
    <row r="21650" spans="10:10" ht="15">
      <c r="J21650" s="7"/>
    </row>
    <row r="21651" spans="10:10" ht="15">
      <c r="J21651" s="7"/>
    </row>
    <row r="21652" spans="10:10" ht="15">
      <c r="J21652" s="7"/>
    </row>
    <row r="21653" spans="10:10" ht="15">
      <c r="J21653" s="7"/>
    </row>
    <row r="21654" spans="10:10" ht="15">
      <c r="J21654" s="7"/>
    </row>
    <row r="21655" spans="10:10" ht="15">
      <c r="J21655" s="7"/>
    </row>
    <row r="21656" spans="10:10" ht="15">
      <c r="J21656" s="7"/>
    </row>
    <row r="21657" spans="10:10" ht="15">
      <c r="J21657" s="7"/>
    </row>
    <row r="21658" spans="10:10" ht="15">
      <c r="J21658" s="7"/>
    </row>
    <row r="21659" spans="10:10" ht="15">
      <c r="J21659" s="7"/>
    </row>
    <row r="21660" spans="10:10" ht="15">
      <c r="J21660" s="7"/>
    </row>
    <row r="21661" spans="10:10" ht="15">
      <c r="J21661" s="7"/>
    </row>
    <row r="21662" spans="10:10" ht="15">
      <c r="J21662" s="7"/>
    </row>
    <row r="21663" spans="10:10" ht="15">
      <c r="J21663" s="7"/>
    </row>
    <row r="21664" spans="10:10" ht="15">
      <c r="J21664" s="7"/>
    </row>
    <row r="21665" spans="10:10" ht="15">
      <c r="J21665" s="7"/>
    </row>
    <row r="21666" spans="10:10" ht="15">
      <c r="J21666" s="7"/>
    </row>
    <row r="21667" spans="10:10" ht="15">
      <c r="J21667" s="7"/>
    </row>
    <row r="21668" spans="10:10" ht="15">
      <c r="J21668" s="7"/>
    </row>
    <row r="21669" spans="10:10" ht="15">
      <c r="J21669" s="7"/>
    </row>
    <row r="21670" spans="10:10" ht="15">
      <c r="J21670" s="7"/>
    </row>
    <row r="21671" spans="10:10" ht="15">
      <c r="J21671" s="7"/>
    </row>
    <row r="21672" spans="10:10" ht="15">
      <c r="J21672" s="7"/>
    </row>
    <row r="21673" spans="10:10" ht="15">
      <c r="J21673" s="7"/>
    </row>
    <row r="21674" spans="10:10" ht="15">
      <c r="J21674" s="7"/>
    </row>
    <row r="21675" spans="10:10" ht="15">
      <c r="J21675" s="7"/>
    </row>
    <row r="21676" spans="10:10" ht="15">
      <c r="J21676" s="7"/>
    </row>
    <row r="21677" spans="10:10" ht="15">
      <c r="J21677" s="7"/>
    </row>
    <row r="21678" spans="10:10" ht="15">
      <c r="J21678" s="7"/>
    </row>
    <row r="21679" spans="10:10" ht="15">
      <c r="J21679" s="7"/>
    </row>
    <row r="21680" spans="10:10" ht="15">
      <c r="J21680" s="7"/>
    </row>
    <row r="21681" spans="10:10" ht="15">
      <c r="J21681" s="7"/>
    </row>
    <row r="21682" spans="10:10" ht="15">
      <c r="J21682" s="7"/>
    </row>
    <row r="21683" spans="10:10" ht="15">
      <c r="J21683" s="7"/>
    </row>
    <row r="21684" spans="10:10" ht="15">
      <c r="J21684" s="7"/>
    </row>
    <row r="21685" spans="10:10" ht="15">
      <c r="J21685" s="7"/>
    </row>
    <row r="21686" spans="10:10" ht="15">
      <c r="J21686" s="7"/>
    </row>
    <row r="21687" spans="10:10" ht="15">
      <c r="J21687" s="7"/>
    </row>
    <row r="21688" spans="10:10" ht="15">
      <c r="J21688" s="7"/>
    </row>
    <row r="21689" spans="10:10" ht="15">
      <c r="J21689" s="7"/>
    </row>
    <row r="21690" spans="10:10" ht="15">
      <c r="J21690" s="7"/>
    </row>
    <row r="21691" spans="10:10" ht="15">
      <c r="J21691" s="7"/>
    </row>
    <row r="21692" spans="10:10" ht="15">
      <c r="J21692" s="7"/>
    </row>
    <row r="21693" spans="10:10" ht="15">
      <c r="J21693" s="7"/>
    </row>
    <row r="21694" spans="10:10" ht="15">
      <c r="J21694" s="7"/>
    </row>
    <row r="21695" spans="10:10" ht="15">
      <c r="J21695" s="7"/>
    </row>
    <row r="21696" spans="10:10" ht="15">
      <c r="J21696" s="7"/>
    </row>
    <row r="21697" spans="10:10" ht="15">
      <c r="J21697" s="7"/>
    </row>
    <row r="21698" spans="10:10" ht="15">
      <c r="J21698" s="7"/>
    </row>
    <row r="21699" spans="10:10" ht="15">
      <c r="J21699" s="7"/>
    </row>
    <row r="21700" spans="10:10" ht="15">
      <c r="J21700" s="7"/>
    </row>
    <row r="21701" spans="10:10" ht="15">
      <c r="J21701" s="7"/>
    </row>
    <row r="21702" spans="10:10" ht="15">
      <c r="J21702" s="7"/>
    </row>
    <row r="21703" spans="10:10" ht="15">
      <c r="J21703" s="7"/>
    </row>
    <row r="21704" spans="10:10" ht="15">
      <c r="J21704" s="7"/>
    </row>
    <row r="21705" spans="10:10" ht="15">
      <c r="J21705" s="7"/>
    </row>
    <row r="21706" spans="10:10" ht="15">
      <c r="J21706" s="7"/>
    </row>
    <row r="21707" spans="10:10" ht="15">
      <c r="J21707" s="7"/>
    </row>
    <row r="21708" spans="10:10" ht="15">
      <c r="J21708" s="7"/>
    </row>
    <row r="21709" spans="10:10" ht="15">
      <c r="J21709" s="7"/>
    </row>
    <row r="21710" spans="10:10" ht="15">
      <c r="J21710" s="7"/>
    </row>
    <row r="21711" spans="10:10" ht="15">
      <c r="J21711" s="7"/>
    </row>
    <row r="21712" spans="10:10" ht="15">
      <c r="J21712" s="7"/>
    </row>
    <row r="21713" spans="10:10" ht="15">
      <c r="J21713" s="7"/>
    </row>
    <row r="21714" spans="10:10" ht="15">
      <c r="J21714" s="7"/>
    </row>
    <row r="21715" spans="10:10" ht="15">
      <c r="J21715" s="7"/>
    </row>
    <row r="21716" spans="10:10" ht="15">
      <c r="J21716" s="7"/>
    </row>
    <row r="21717" spans="10:10" ht="15">
      <c r="J21717" s="7"/>
    </row>
    <row r="21718" spans="10:10" ht="15">
      <c r="J21718" s="7"/>
    </row>
    <row r="21719" spans="10:10" ht="15">
      <c r="J21719" s="7"/>
    </row>
    <row r="21720" spans="10:10" ht="15">
      <c r="J21720" s="7"/>
    </row>
    <row r="21721" spans="10:10" ht="15">
      <c r="J21721" s="7"/>
    </row>
    <row r="21722" spans="10:10" ht="15">
      <c r="J21722" s="7"/>
    </row>
    <row r="21723" spans="10:10" ht="15">
      <c r="J21723" s="7"/>
    </row>
    <row r="21724" spans="10:10" ht="15">
      <c r="J21724" s="7"/>
    </row>
    <row r="21725" spans="10:10" ht="15">
      <c r="J21725" s="7"/>
    </row>
    <row r="21726" spans="10:10" ht="15">
      <c r="J21726" s="7"/>
    </row>
    <row r="21727" spans="10:10" ht="15">
      <c r="J21727" s="7"/>
    </row>
    <row r="21728" spans="10:10" ht="15">
      <c r="J21728" s="7"/>
    </row>
    <row r="21729" spans="10:10" ht="15">
      <c r="J21729" s="7"/>
    </row>
    <row r="21730" spans="10:10" ht="15">
      <c r="J21730" s="7"/>
    </row>
    <row r="21731" spans="10:10" ht="15">
      <c r="J21731" s="7"/>
    </row>
    <row r="21732" spans="10:10" ht="15">
      <c r="J21732" s="7"/>
    </row>
    <row r="21733" spans="10:10" ht="15">
      <c r="J21733" s="7"/>
    </row>
    <row r="21734" spans="10:10" ht="15">
      <c r="J21734" s="7"/>
    </row>
    <row r="21735" spans="10:10" ht="15">
      <c r="J21735" s="7"/>
    </row>
    <row r="21736" spans="10:10" ht="15">
      <c r="J21736" s="7"/>
    </row>
    <row r="21737" spans="10:10" ht="15">
      <c r="J21737" s="7"/>
    </row>
    <row r="21738" spans="10:10" ht="15">
      <c r="J21738" s="7"/>
    </row>
    <row r="21739" spans="10:10" ht="15">
      <c r="J21739" s="7"/>
    </row>
    <row r="21740" spans="10:10" ht="15">
      <c r="J21740" s="7"/>
    </row>
    <row r="21741" spans="10:10" ht="15">
      <c r="J21741" s="7"/>
    </row>
    <row r="21742" spans="10:10" ht="15">
      <c r="J21742" s="7"/>
    </row>
    <row r="21743" spans="10:10" ht="15">
      <c r="J21743" s="7"/>
    </row>
    <row r="21744" spans="10:10" ht="15">
      <c r="J21744" s="7"/>
    </row>
    <row r="21745" spans="10:10" ht="15">
      <c r="J21745" s="7"/>
    </row>
    <row r="21746" spans="10:10" ht="15">
      <c r="J21746" s="7"/>
    </row>
    <row r="21747" spans="10:10" ht="15">
      <c r="J21747" s="7"/>
    </row>
    <row r="21748" spans="10:10" ht="15">
      <c r="J21748" s="7"/>
    </row>
    <row r="21749" spans="10:10" ht="15">
      <c r="J21749" s="7"/>
    </row>
    <row r="21750" spans="10:10" ht="15">
      <c r="J21750" s="7"/>
    </row>
    <row r="21751" spans="10:10" ht="15">
      <c r="J21751" s="7"/>
    </row>
    <row r="21752" spans="10:10" ht="15">
      <c r="J21752" s="7"/>
    </row>
    <row r="21753" spans="10:10" ht="15">
      <c r="J21753" s="7"/>
    </row>
    <row r="21754" spans="10:10" ht="15">
      <c r="J21754" s="7"/>
    </row>
    <row r="21755" spans="10:10" ht="15">
      <c r="J21755" s="7"/>
    </row>
    <row r="21756" spans="10:10" ht="15">
      <c r="J21756" s="7"/>
    </row>
    <row r="21757" spans="10:10" ht="15">
      <c r="J21757" s="7"/>
    </row>
    <row r="21758" spans="10:10" ht="15">
      <c r="J21758" s="7"/>
    </row>
    <row r="21759" spans="10:10" ht="15">
      <c r="J21759" s="7"/>
    </row>
    <row r="21760" spans="10:10" ht="15">
      <c r="J21760" s="7"/>
    </row>
    <row r="21761" spans="10:10" ht="15">
      <c r="J21761" s="7"/>
    </row>
    <row r="21762" spans="10:10" ht="15">
      <c r="J21762" s="7"/>
    </row>
    <row r="21763" spans="10:10" ht="15">
      <c r="J21763" s="7"/>
    </row>
    <row r="21764" spans="10:10" ht="15">
      <c r="J21764" s="7"/>
    </row>
    <row r="21765" spans="10:10" ht="15">
      <c r="J21765" s="7"/>
    </row>
    <row r="21766" spans="10:10" ht="15">
      <c r="J21766" s="7"/>
    </row>
    <row r="21767" spans="10:10" ht="15">
      <c r="J21767" s="7"/>
    </row>
    <row r="21768" spans="10:10" ht="15">
      <c r="J21768" s="7"/>
    </row>
    <row r="21769" spans="10:10" ht="15">
      <c r="J21769" s="7"/>
    </row>
    <row r="21770" spans="10:10" ht="15">
      <c r="J21770" s="7"/>
    </row>
    <row r="21771" spans="10:10" ht="15">
      <c r="J21771" s="7"/>
    </row>
    <row r="21772" spans="10:10" ht="15">
      <c r="J21772" s="7"/>
    </row>
    <row r="21773" spans="10:10" ht="15">
      <c r="J21773" s="7"/>
    </row>
    <row r="21774" spans="10:10" ht="15">
      <c r="J21774" s="7"/>
    </row>
    <row r="21775" spans="10:10" ht="15">
      <c r="J21775" s="7"/>
    </row>
    <row r="21776" spans="10:10" ht="15">
      <c r="J21776" s="7"/>
    </row>
    <row r="21777" spans="10:10" ht="15">
      <c r="J21777" s="7"/>
    </row>
    <row r="21778" spans="10:10" ht="15">
      <c r="J21778" s="7"/>
    </row>
    <row r="21779" spans="10:10" ht="15">
      <c r="J21779" s="7"/>
    </row>
    <row r="21780" spans="10:10" ht="15">
      <c r="J21780" s="7"/>
    </row>
    <row r="21781" spans="10:10" ht="15">
      <c r="J21781" s="7"/>
    </row>
    <row r="21782" spans="10:10" ht="15">
      <c r="J21782" s="7"/>
    </row>
    <row r="21783" spans="10:10" ht="15">
      <c r="J21783" s="7"/>
    </row>
    <row r="21784" spans="10:10" ht="15">
      <c r="J21784" s="7"/>
    </row>
    <row r="21785" spans="10:10" ht="15">
      <c r="J21785" s="7"/>
    </row>
    <row r="21786" spans="10:10" ht="15">
      <c r="J21786" s="7"/>
    </row>
    <row r="21787" spans="10:10" ht="15">
      <c r="J21787" s="7"/>
    </row>
    <row r="21788" spans="10:10" ht="15">
      <c r="J21788" s="7"/>
    </row>
    <row r="21789" spans="10:10" ht="15">
      <c r="J21789" s="7"/>
    </row>
    <row r="21790" spans="10:10" ht="15">
      <c r="J21790" s="7"/>
    </row>
    <row r="21791" spans="10:10" ht="15">
      <c r="J21791" s="7"/>
    </row>
    <row r="21792" spans="10:10" ht="15">
      <c r="J21792" s="7"/>
    </row>
    <row r="21793" spans="10:10" ht="15">
      <c r="J21793" s="7"/>
    </row>
    <row r="21794" spans="10:10" ht="15">
      <c r="J21794" s="7"/>
    </row>
    <row r="21795" spans="10:10" ht="15">
      <c r="J21795" s="7"/>
    </row>
    <row r="21796" spans="10:10" ht="15">
      <c r="J21796" s="7"/>
    </row>
    <row r="21797" spans="10:10" ht="15">
      <c r="J21797" s="7"/>
    </row>
    <row r="21798" spans="10:10" ht="15">
      <c r="J21798" s="7"/>
    </row>
    <row r="21799" spans="10:10" ht="15">
      <c r="J21799" s="7"/>
    </row>
    <row r="21800" spans="10:10" ht="15">
      <c r="J21800" s="7"/>
    </row>
    <row r="21801" spans="10:10" ht="15">
      <c r="J21801" s="7"/>
    </row>
    <row r="21802" spans="10:10" ht="15">
      <c r="J21802" s="7"/>
    </row>
    <row r="21803" spans="10:10" ht="15">
      <c r="J21803" s="7"/>
    </row>
    <row r="21804" spans="10:10" ht="15">
      <c r="J21804" s="7"/>
    </row>
    <row r="21805" spans="10:10" ht="15">
      <c r="J21805" s="7"/>
    </row>
    <row r="21806" spans="10:10" ht="15">
      <c r="J21806" s="7"/>
    </row>
    <row r="21807" spans="10:10" ht="15">
      <c r="J21807" s="7"/>
    </row>
    <row r="21808" spans="10:10" ht="15">
      <c r="J21808" s="7"/>
    </row>
    <row r="21809" spans="10:10" ht="15">
      <c r="J21809" s="7"/>
    </row>
    <row r="21810" spans="10:10" ht="15">
      <c r="J21810" s="7"/>
    </row>
    <row r="21811" spans="10:10" ht="15">
      <c r="J21811" s="7"/>
    </row>
    <row r="21812" spans="10:10" ht="15">
      <c r="J21812" s="7"/>
    </row>
    <row r="21813" spans="10:10" ht="15">
      <c r="J21813" s="7"/>
    </row>
    <row r="21814" spans="10:10" ht="15">
      <c r="J21814" s="7"/>
    </row>
    <row r="21815" spans="10:10" ht="15">
      <c r="J21815" s="7"/>
    </row>
    <row r="21816" spans="10:10" ht="15">
      <c r="J21816" s="7"/>
    </row>
    <row r="21817" spans="10:10" ht="15">
      <c r="J21817" s="7"/>
    </row>
    <row r="21818" spans="10:10" ht="15">
      <c r="J21818" s="7"/>
    </row>
    <row r="21819" spans="10:10" ht="15">
      <c r="J21819" s="7"/>
    </row>
    <row r="21820" spans="10:10" ht="15">
      <c r="J21820" s="7"/>
    </row>
    <row r="21821" spans="10:10" ht="15">
      <c r="J21821" s="7"/>
    </row>
    <row r="21822" spans="10:10" ht="15">
      <c r="J21822" s="7"/>
    </row>
    <row r="21823" spans="10:10" ht="15">
      <c r="J21823" s="7"/>
    </row>
    <row r="21824" spans="10:10" ht="15">
      <c r="J21824" s="7"/>
    </row>
    <row r="21825" spans="10:10" ht="15">
      <c r="J21825" s="7"/>
    </row>
    <row r="21826" spans="10:10" ht="15">
      <c r="J21826" s="7"/>
    </row>
    <row r="21827" spans="10:10" ht="15">
      <c r="J21827" s="7"/>
    </row>
    <row r="21828" spans="10:10" ht="15">
      <c r="J21828" s="7"/>
    </row>
    <row r="21829" spans="10:10" ht="15">
      <c r="J21829" s="7"/>
    </row>
    <row r="21830" spans="10:10" ht="15">
      <c r="J21830" s="7"/>
    </row>
    <row r="21831" spans="10:10" ht="15">
      <c r="J21831" s="7"/>
    </row>
    <row r="21832" spans="10:10" ht="15">
      <c r="J21832" s="7"/>
    </row>
    <row r="21833" spans="10:10" ht="15">
      <c r="J21833" s="7"/>
    </row>
    <row r="21834" spans="10:10" ht="15">
      <c r="J21834" s="7"/>
    </row>
    <row r="21835" spans="10:10" ht="15">
      <c r="J21835" s="7"/>
    </row>
    <row r="21836" spans="10:10" ht="15">
      <c r="J21836" s="7"/>
    </row>
    <row r="21837" spans="10:10" ht="15">
      <c r="J21837" s="7"/>
    </row>
    <row r="21838" spans="10:10" ht="15">
      <c r="J21838" s="7"/>
    </row>
    <row r="21839" spans="10:10" ht="15">
      <c r="J21839" s="7"/>
    </row>
    <row r="21840" spans="10:10" ht="15">
      <c r="J21840" s="7"/>
    </row>
    <row r="21841" spans="10:10" ht="15">
      <c r="J21841" s="7"/>
    </row>
    <row r="21842" spans="10:10" ht="15">
      <c r="J21842" s="7"/>
    </row>
    <row r="21843" spans="10:10" ht="15">
      <c r="J21843" s="7"/>
    </row>
    <row r="21844" spans="10:10" ht="15">
      <c r="J21844" s="7"/>
    </row>
    <row r="21845" spans="10:10" ht="15">
      <c r="J21845" s="7"/>
    </row>
    <row r="21846" spans="10:10" ht="15">
      <c r="J21846" s="7"/>
    </row>
    <row r="21847" spans="10:10" ht="15">
      <c r="J21847" s="7"/>
    </row>
    <row r="21848" spans="10:10" ht="15">
      <c r="J21848" s="7"/>
    </row>
    <row r="21849" spans="10:10" ht="15">
      <c r="J21849" s="7"/>
    </row>
    <row r="21850" spans="10:10" ht="15">
      <c r="J21850" s="7"/>
    </row>
    <row r="21851" spans="10:10" ht="15">
      <c r="J21851" s="7"/>
    </row>
    <row r="21852" spans="10:10" ht="15">
      <c r="J21852" s="7"/>
    </row>
    <row r="21853" spans="10:10" ht="15">
      <c r="J21853" s="7"/>
    </row>
    <row r="21854" spans="10:10" ht="15">
      <c r="J21854" s="7"/>
    </row>
    <row r="21855" spans="10:10" ht="15">
      <c r="J21855" s="7"/>
    </row>
    <row r="21856" spans="10:10" ht="15">
      <c r="J21856" s="7"/>
    </row>
    <row r="21857" spans="10:10" ht="15">
      <c r="J21857" s="7"/>
    </row>
    <row r="21858" spans="10:10" ht="15">
      <c r="J21858" s="7"/>
    </row>
    <row r="21859" spans="10:10" ht="15">
      <c r="J21859" s="7"/>
    </row>
    <row r="21860" spans="10:10" ht="15">
      <c r="J21860" s="7"/>
    </row>
    <row r="21861" spans="10:10" ht="15">
      <c r="J21861" s="7"/>
    </row>
    <row r="21862" spans="10:10" ht="15">
      <c r="J21862" s="7"/>
    </row>
    <row r="21863" spans="10:10" ht="15">
      <c r="J21863" s="7"/>
    </row>
    <row r="21864" spans="10:10" ht="15">
      <c r="J21864" s="7"/>
    </row>
    <row r="21865" spans="10:10" ht="15">
      <c r="J21865" s="7"/>
    </row>
    <row r="21866" spans="10:10" ht="15">
      <c r="J21866" s="7"/>
    </row>
    <row r="21867" spans="10:10" ht="15">
      <c r="J21867" s="7"/>
    </row>
    <row r="21868" spans="10:10" ht="15">
      <c r="J21868" s="7"/>
    </row>
    <row r="21869" spans="10:10" ht="15">
      <c r="J21869" s="7"/>
    </row>
    <row r="21870" spans="10:10" ht="15">
      <c r="J21870" s="7"/>
    </row>
    <row r="21871" spans="10:10" ht="15">
      <c r="J21871" s="7"/>
    </row>
    <row r="21872" spans="10:10" ht="15">
      <c r="J21872" s="7"/>
    </row>
    <row r="21873" spans="10:10" ht="15">
      <c r="J21873" s="7"/>
    </row>
    <row r="21874" spans="10:10" ht="15">
      <c r="J21874" s="7"/>
    </row>
    <row r="21875" spans="10:10" ht="15">
      <c r="J21875" s="7"/>
    </row>
    <row r="21876" spans="10:10" ht="15">
      <c r="J21876" s="7"/>
    </row>
    <row r="21877" spans="10:10" ht="15">
      <c r="J21877" s="7"/>
    </row>
    <row r="21878" spans="10:10" ht="15">
      <c r="J21878" s="7"/>
    </row>
    <row r="21879" spans="10:10" ht="15">
      <c r="J21879" s="7"/>
    </row>
    <row r="21880" spans="10:10" ht="15">
      <c r="J21880" s="7"/>
    </row>
    <row r="21881" spans="10:10" ht="15">
      <c r="J21881" s="7"/>
    </row>
    <row r="21882" spans="10:10" ht="15">
      <c r="J21882" s="7"/>
    </row>
    <row r="21883" spans="10:10" ht="15">
      <c r="J21883" s="7"/>
    </row>
    <row r="21884" spans="10:10" ht="15">
      <c r="J21884" s="7"/>
    </row>
    <row r="21885" spans="10:10" ht="15">
      <c r="J21885" s="7"/>
    </row>
    <row r="21886" spans="10:10" ht="15">
      <c r="J21886" s="7"/>
    </row>
    <row r="21887" spans="10:10" ht="15">
      <c r="J21887" s="7"/>
    </row>
    <row r="21888" spans="10:10" ht="15">
      <c r="J21888" s="7"/>
    </row>
    <row r="21889" spans="10:10" ht="15">
      <c r="J21889" s="7"/>
    </row>
    <row r="21890" spans="10:10" ht="15">
      <c r="J21890" s="7"/>
    </row>
    <row r="21891" spans="10:10" ht="15">
      <c r="J21891" s="7"/>
    </row>
    <row r="21892" spans="10:10" ht="15">
      <c r="J21892" s="7"/>
    </row>
    <row r="21893" spans="10:10" ht="15">
      <c r="J21893" s="7"/>
    </row>
    <row r="21894" spans="10:10" ht="15">
      <c r="J21894" s="7"/>
    </row>
    <row r="21895" spans="10:10" ht="15">
      <c r="J21895" s="7"/>
    </row>
    <row r="21896" spans="10:10" ht="15">
      <c r="J21896" s="7"/>
    </row>
    <row r="21897" spans="10:10" ht="15">
      <c r="J21897" s="7"/>
    </row>
    <row r="21898" spans="10:10" ht="15">
      <c r="J21898" s="7"/>
    </row>
    <row r="21899" spans="10:10" ht="15">
      <c r="J21899" s="7"/>
    </row>
    <row r="21900" spans="10:10" ht="15">
      <c r="J21900" s="7"/>
    </row>
    <row r="21901" spans="10:10" ht="15">
      <c r="J21901" s="7"/>
    </row>
    <row r="21902" spans="10:10" ht="15">
      <c r="J21902" s="7"/>
    </row>
    <row r="21903" spans="10:10" ht="15">
      <c r="J21903" s="7"/>
    </row>
    <row r="21904" spans="10:10" ht="15">
      <c r="J21904" s="7"/>
    </row>
    <row r="21905" spans="10:10" ht="15">
      <c r="J21905" s="7"/>
    </row>
    <row r="21906" spans="10:10" ht="15">
      <c r="J21906" s="7"/>
    </row>
    <row r="21907" spans="10:10" ht="15">
      <c r="J21907" s="7"/>
    </row>
    <row r="21908" spans="10:10" ht="15">
      <c r="J21908" s="7"/>
    </row>
    <row r="21909" spans="10:10" ht="15">
      <c r="J21909" s="7"/>
    </row>
    <row r="21910" spans="10:10" ht="15">
      <c r="J21910" s="7"/>
    </row>
    <row r="21911" spans="10:10" ht="15">
      <c r="J21911" s="7"/>
    </row>
    <row r="21912" spans="10:10" ht="15">
      <c r="J21912" s="7"/>
    </row>
    <row r="21913" spans="10:10" ht="15">
      <c r="J21913" s="7"/>
    </row>
    <row r="21914" spans="10:10" ht="15">
      <c r="J21914" s="7"/>
    </row>
    <row r="21915" spans="10:10" ht="15">
      <c r="J21915" s="7"/>
    </row>
    <row r="21916" spans="10:10" ht="15">
      <c r="J21916" s="7"/>
    </row>
    <row r="21917" spans="10:10" ht="15">
      <c r="J21917" s="7"/>
    </row>
    <row r="21918" spans="10:10" ht="15">
      <c r="J21918" s="7"/>
    </row>
    <row r="21919" spans="10:10" ht="15">
      <c r="J21919" s="7"/>
    </row>
    <row r="21920" spans="10:10" ht="15">
      <c r="J21920" s="7"/>
    </row>
    <row r="21921" spans="10:10" ht="15">
      <c r="J21921" s="7"/>
    </row>
    <row r="21922" spans="10:10" ht="15">
      <c r="J21922" s="7"/>
    </row>
    <row r="21923" spans="10:10" ht="15">
      <c r="J21923" s="7"/>
    </row>
    <row r="21924" spans="10:10" ht="15">
      <c r="J21924" s="7"/>
    </row>
    <row r="21925" spans="10:10" ht="15">
      <c r="J21925" s="7"/>
    </row>
    <row r="21926" spans="10:10" ht="15">
      <c r="J21926" s="7"/>
    </row>
    <row r="21927" spans="10:10" ht="15">
      <c r="J21927" s="7"/>
    </row>
    <row r="21928" spans="10:10" ht="15">
      <c r="J21928" s="7"/>
    </row>
    <row r="21929" spans="10:10" ht="15">
      <c r="J21929" s="7"/>
    </row>
    <row r="21930" spans="10:10" ht="15">
      <c r="J21930" s="7"/>
    </row>
    <row r="21931" spans="10:10" ht="15">
      <c r="J21931" s="7"/>
    </row>
    <row r="21932" spans="10:10" ht="15">
      <c r="J21932" s="7"/>
    </row>
    <row r="21933" spans="10:10" ht="15">
      <c r="J21933" s="7"/>
    </row>
    <row r="21934" spans="10:10" ht="15">
      <c r="J21934" s="7"/>
    </row>
    <row r="21935" spans="10:10" ht="15">
      <c r="J21935" s="7"/>
    </row>
    <row r="21936" spans="10:10" ht="15">
      <c r="J21936" s="7"/>
    </row>
    <row r="21937" spans="10:10" ht="15">
      <c r="J21937" s="7"/>
    </row>
    <row r="21938" spans="10:10" ht="15">
      <c r="J21938" s="7"/>
    </row>
    <row r="21939" spans="10:10" ht="15">
      <c r="J21939" s="7"/>
    </row>
    <row r="21940" spans="10:10" ht="15">
      <c r="J21940" s="7"/>
    </row>
    <row r="21941" spans="10:10" ht="15">
      <c r="J21941" s="7"/>
    </row>
    <row r="21942" spans="10:10" ht="15">
      <c r="J21942" s="7"/>
    </row>
    <row r="21943" spans="10:10" ht="15">
      <c r="J21943" s="7"/>
    </row>
    <row r="21944" spans="10:10" ht="15">
      <c r="J21944" s="7"/>
    </row>
    <row r="21945" spans="10:10" ht="15">
      <c r="J21945" s="7"/>
    </row>
    <row r="21946" spans="10:10" ht="15">
      <c r="J21946" s="7"/>
    </row>
    <row r="21947" spans="10:10" ht="15">
      <c r="J21947" s="7"/>
    </row>
    <row r="21948" spans="10:10" ht="15">
      <c r="J21948" s="7"/>
    </row>
    <row r="21949" spans="10:10" ht="15">
      <c r="J21949" s="7"/>
    </row>
    <row r="21950" spans="10:10" ht="15">
      <c r="J21950" s="7"/>
    </row>
    <row r="21951" spans="10:10" ht="15">
      <c r="J21951" s="7"/>
    </row>
    <row r="21952" spans="10:10" ht="15">
      <c r="J21952" s="7"/>
    </row>
    <row r="21953" spans="10:10" ht="15">
      <c r="J21953" s="7"/>
    </row>
    <row r="21954" spans="10:10" ht="15">
      <c r="J21954" s="7"/>
    </row>
    <row r="21955" spans="10:10" ht="15">
      <c r="J21955" s="7"/>
    </row>
    <row r="21956" spans="10:10" ht="15">
      <c r="J21956" s="7"/>
    </row>
    <row r="21957" spans="10:10" ht="15">
      <c r="J21957" s="7"/>
    </row>
    <row r="21958" spans="10:10" ht="15">
      <c r="J21958" s="7"/>
    </row>
    <row r="21959" spans="10:10" ht="15">
      <c r="J21959" s="7"/>
    </row>
    <row r="21960" spans="10:10" ht="15">
      <c r="J21960" s="7"/>
    </row>
    <row r="21961" spans="10:10" ht="15">
      <c r="J21961" s="7"/>
    </row>
    <row r="21962" spans="10:10" ht="15">
      <c r="J21962" s="7"/>
    </row>
    <row r="21963" spans="10:10" ht="15">
      <c r="J21963" s="7"/>
    </row>
    <row r="21964" spans="10:10" ht="15">
      <c r="J21964" s="7"/>
    </row>
    <row r="21965" spans="10:10" ht="15">
      <c r="J21965" s="7"/>
    </row>
    <row r="21966" spans="10:10" ht="15">
      <c r="J21966" s="7"/>
    </row>
    <row r="21967" spans="10:10" ht="15">
      <c r="J21967" s="7"/>
    </row>
    <row r="21968" spans="10:10" ht="15">
      <c r="J21968" s="7"/>
    </row>
    <row r="21969" spans="10:10" ht="15">
      <c r="J21969" s="7"/>
    </row>
    <row r="21970" spans="10:10" ht="15">
      <c r="J21970" s="7"/>
    </row>
    <row r="21971" spans="10:10" ht="15">
      <c r="J21971" s="7"/>
    </row>
    <row r="21972" spans="10:10" ht="15">
      <c r="J21972" s="7"/>
    </row>
    <row r="21973" spans="10:10" ht="15">
      <c r="J21973" s="7"/>
    </row>
    <row r="21974" spans="10:10" ht="15">
      <c r="J21974" s="7"/>
    </row>
    <row r="21975" spans="10:10" ht="15">
      <c r="J21975" s="7"/>
    </row>
    <row r="21976" spans="10:10" ht="15">
      <c r="J21976" s="7"/>
    </row>
    <row r="21977" spans="10:10" ht="15">
      <c r="J21977" s="7"/>
    </row>
    <row r="21978" spans="10:10" ht="15">
      <c r="J21978" s="7"/>
    </row>
    <row r="21979" spans="10:10" ht="15">
      <c r="J21979" s="7"/>
    </row>
    <row r="21980" spans="10:10" ht="15">
      <c r="J21980" s="7"/>
    </row>
    <row r="21981" spans="10:10" ht="15">
      <c r="J21981" s="7"/>
    </row>
    <row r="21982" spans="10:10" ht="15">
      <c r="J21982" s="7"/>
    </row>
    <row r="21983" spans="10:10" ht="15">
      <c r="J21983" s="7"/>
    </row>
    <row r="21984" spans="10:10" ht="15">
      <c r="J21984" s="7"/>
    </row>
    <row r="21985" spans="10:10" ht="15">
      <c r="J21985" s="7"/>
    </row>
    <row r="21986" spans="10:10" ht="15">
      <c r="J21986" s="7"/>
    </row>
    <row r="21987" spans="10:10" ht="15">
      <c r="J21987" s="7"/>
    </row>
    <row r="21988" spans="10:10" ht="15">
      <c r="J21988" s="7"/>
    </row>
    <row r="21989" spans="10:10" ht="15">
      <c r="J21989" s="7"/>
    </row>
    <row r="21990" spans="10:10" ht="15">
      <c r="J21990" s="7"/>
    </row>
    <row r="21991" spans="10:10" ht="15">
      <c r="J21991" s="7"/>
    </row>
    <row r="21992" spans="10:10" ht="15">
      <c r="J21992" s="7"/>
    </row>
    <row r="21993" spans="10:10" ht="15">
      <c r="J21993" s="7"/>
    </row>
    <row r="21994" spans="10:10" ht="15">
      <c r="J21994" s="7"/>
    </row>
    <row r="21995" spans="10:10" ht="15">
      <c r="J21995" s="7"/>
    </row>
    <row r="21996" spans="10:10" ht="15">
      <c r="J21996" s="7"/>
    </row>
    <row r="21997" spans="10:10" ht="15">
      <c r="J21997" s="7"/>
    </row>
    <row r="21998" spans="10:10" ht="15">
      <c r="J21998" s="7"/>
    </row>
    <row r="21999" spans="10:10" ht="15">
      <c r="J21999" s="7"/>
    </row>
    <row r="22000" spans="10:10" ht="15">
      <c r="J22000" s="7"/>
    </row>
    <row r="22001" spans="10:10" ht="15">
      <c r="J22001" s="7"/>
    </row>
    <row r="22002" spans="10:10" ht="15">
      <c r="J22002" s="7"/>
    </row>
    <row r="22003" spans="10:10" ht="15">
      <c r="J22003" s="7"/>
    </row>
    <row r="22004" spans="10:10" ht="15">
      <c r="J22004" s="7"/>
    </row>
    <row r="22005" spans="10:10" ht="15">
      <c r="J22005" s="7"/>
    </row>
    <row r="22006" spans="10:10" ht="15">
      <c r="J22006" s="7"/>
    </row>
    <row r="22007" spans="10:10" ht="15">
      <c r="J22007" s="7"/>
    </row>
    <row r="22008" spans="10:10" ht="15">
      <c r="J22008" s="7"/>
    </row>
    <row r="22009" spans="10:10" ht="15">
      <c r="J22009" s="7"/>
    </row>
    <row r="22010" spans="10:10" ht="15">
      <c r="J22010" s="7"/>
    </row>
    <row r="22011" spans="10:10" ht="15">
      <c r="J22011" s="7"/>
    </row>
    <row r="22012" spans="10:10" ht="15">
      <c r="J22012" s="7"/>
    </row>
    <row r="22013" spans="10:10" ht="15">
      <c r="J22013" s="7"/>
    </row>
    <row r="22014" spans="10:10" ht="15">
      <c r="J22014" s="7"/>
    </row>
    <row r="22015" spans="10:10" ht="15">
      <c r="J22015" s="7"/>
    </row>
    <row r="22016" spans="10:10" ht="15">
      <c r="J22016" s="7"/>
    </row>
    <row r="22017" spans="10:10" ht="15">
      <c r="J22017" s="7"/>
    </row>
    <row r="22018" spans="10:10" ht="15">
      <c r="J22018" s="7"/>
    </row>
    <row r="22019" spans="10:10" ht="15">
      <c r="J22019" s="7"/>
    </row>
    <row r="22020" spans="10:10" ht="15">
      <c r="J22020" s="7"/>
    </row>
    <row r="22021" spans="10:10" ht="15">
      <c r="J22021" s="7"/>
    </row>
    <row r="22022" spans="10:10" ht="15">
      <c r="J22022" s="7"/>
    </row>
    <row r="22023" spans="10:10" ht="15">
      <c r="J22023" s="7"/>
    </row>
    <row r="22024" spans="10:10" ht="15">
      <c r="J22024" s="7"/>
    </row>
    <row r="22025" spans="10:10" ht="15">
      <c r="J22025" s="7"/>
    </row>
    <row r="22026" spans="10:10" ht="15">
      <c r="J22026" s="7"/>
    </row>
    <row r="22027" spans="10:10" ht="15">
      <c r="J22027" s="7"/>
    </row>
    <row r="22028" spans="10:10" ht="15">
      <c r="J22028" s="7"/>
    </row>
    <row r="22029" spans="10:10" ht="15">
      <c r="J22029" s="7"/>
    </row>
    <row r="22030" spans="10:10" ht="15">
      <c r="J22030" s="7"/>
    </row>
    <row r="22031" spans="10:10" ht="15">
      <c r="J22031" s="7"/>
    </row>
    <row r="22032" spans="10:10" ht="15">
      <c r="J22032" s="7"/>
    </row>
    <row r="22033" spans="10:10" ht="15">
      <c r="J22033" s="7"/>
    </row>
    <row r="22034" spans="10:10" ht="15">
      <c r="J22034" s="7"/>
    </row>
    <row r="22035" spans="10:10" ht="15">
      <c r="J22035" s="7"/>
    </row>
    <row r="22036" spans="10:10" ht="15">
      <c r="J22036" s="7"/>
    </row>
    <row r="22037" spans="10:10" ht="15">
      <c r="J22037" s="7"/>
    </row>
    <row r="22038" spans="10:10" ht="15">
      <c r="J22038" s="7"/>
    </row>
    <row r="22039" spans="10:10" ht="15">
      <c r="J22039" s="7"/>
    </row>
    <row r="22040" spans="10:10" ht="15">
      <c r="J22040" s="7"/>
    </row>
    <row r="22041" spans="10:10" ht="15">
      <c r="J22041" s="7"/>
    </row>
    <row r="22042" spans="10:10" ht="15">
      <c r="J22042" s="7"/>
    </row>
    <row r="22043" spans="10:10" ht="15">
      <c r="J22043" s="7"/>
    </row>
    <row r="22044" spans="10:10" ht="15">
      <c r="J22044" s="7"/>
    </row>
    <row r="22045" spans="10:10" ht="15">
      <c r="J22045" s="7"/>
    </row>
    <row r="22046" spans="10:10" ht="15">
      <c r="J22046" s="7"/>
    </row>
    <row r="22047" spans="10:10" ht="15">
      <c r="J22047" s="7"/>
    </row>
    <row r="22048" spans="10:10" ht="15">
      <c r="J22048" s="7"/>
    </row>
    <row r="22049" spans="10:10" ht="15">
      <c r="J22049" s="7"/>
    </row>
    <row r="22050" spans="10:10" ht="15">
      <c r="J22050" s="7"/>
    </row>
    <row r="22051" spans="10:10" ht="15">
      <c r="J22051" s="7"/>
    </row>
    <row r="22052" spans="10:10" ht="15">
      <c r="J22052" s="7"/>
    </row>
    <row r="22053" spans="10:10" ht="15">
      <c r="J22053" s="7"/>
    </row>
    <row r="22054" spans="10:10" ht="15">
      <c r="J22054" s="7"/>
    </row>
    <row r="22055" spans="10:10" ht="15">
      <c r="J22055" s="7"/>
    </row>
    <row r="22056" spans="10:10" ht="15">
      <c r="J22056" s="7"/>
    </row>
    <row r="22057" spans="10:10" ht="15">
      <c r="J22057" s="7"/>
    </row>
    <row r="22058" spans="10:10" ht="15">
      <c r="J22058" s="7"/>
    </row>
    <row r="22059" spans="10:10" ht="15">
      <c r="J22059" s="7"/>
    </row>
    <row r="22060" spans="10:10" ht="15">
      <c r="J22060" s="7"/>
    </row>
    <row r="22061" spans="10:10" ht="15">
      <c r="J22061" s="7"/>
    </row>
    <row r="22062" spans="10:10" ht="15">
      <c r="J22062" s="7"/>
    </row>
    <row r="22063" spans="10:10" ht="15">
      <c r="J22063" s="7"/>
    </row>
    <row r="22064" spans="10:10" ht="15">
      <c r="J22064" s="7"/>
    </row>
    <row r="22065" spans="10:10" ht="15">
      <c r="J22065" s="7"/>
    </row>
    <row r="22066" spans="10:10" ht="15">
      <c r="J22066" s="7"/>
    </row>
    <row r="22067" spans="10:10" ht="15">
      <c r="J22067" s="7"/>
    </row>
    <row r="22068" spans="10:10" ht="15">
      <c r="J22068" s="7"/>
    </row>
    <row r="22069" spans="10:10" ht="15">
      <c r="J22069" s="7"/>
    </row>
    <row r="22070" spans="10:10" ht="15">
      <c r="J22070" s="7"/>
    </row>
    <row r="22071" spans="10:10" ht="15">
      <c r="J22071" s="7"/>
    </row>
    <row r="22072" spans="10:10" ht="15">
      <c r="J22072" s="7"/>
    </row>
    <row r="22073" spans="10:10" ht="15">
      <c r="J22073" s="7"/>
    </row>
    <row r="22074" spans="10:10" ht="15">
      <c r="J22074" s="7"/>
    </row>
    <row r="22075" spans="10:10" ht="15">
      <c r="J22075" s="7"/>
    </row>
    <row r="22076" spans="10:10" ht="15">
      <c r="J22076" s="7"/>
    </row>
    <row r="22077" spans="10:10" ht="15">
      <c r="J22077" s="7"/>
    </row>
    <row r="22078" spans="10:10" ht="15">
      <c r="J22078" s="7"/>
    </row>
    <row r="22079" spans="10:10" ht="15">
      <c r="J22079" s="7"/>
    </row>
    <row r="22080" spans="10:10" ht="15">
      <c r="J22080" s="7"/>
    </row>
    <row r="22081" spans="10:10" ht="15">
      <c r="J22081" s="7"/>
    </row>
    <row r="22082" spans="10:10" ht="15">
      <c r="J22082" s="7"/>
    </row>
    <row r="22083" spans="10:10" ht="15">
      <c r="J22083" s="7"/>
    </row>
    <row r="22084" spans="10:10" ht="15">
      <c r="J22084" s="7"/>
    </row>
    <row r="22085" spans="10:10" ht="15">
      <c r="J22085" s="7"/>
    </row>
    <row r="22086" spans="10:10" ht="15">
      <c r="J22086" s="7"/>
    </row>
    <row r="22087" spans="10:10" ht="15">
      <c r="J22087" s="7"/>
    </row>
    <row r="22088" spans="10:10" ht="15">
      <c r="J22088" s="7"/>
    </row>
    <row r="22089" spans="10:10" ht="15">
      <c r="J22089" s="7"/>
    </row>
    <row r="22090" spans="10:10" ht="15">
      <c r="J22090" s="7"/>
    </row>
    <row r="22091" spans="10:10" ht="15">
      <c r="J22091" s="7"/>
    </row>
    <row r="22092" spans="10:10" ht="15">
      <c r="J22092" s="7"/>
    </row>
    <row r="22093" spans="10:10" ht="15">
      <c r="J22093" s="7"/>
    </row>
    <row r="22094" spans="10:10" ht="15">
      <c r="J22094" s="7"/>
    </row>
    <row r="22095" spans="10:10" ht="15">
      <c r="J22095" s="7"/>
    </row>
    <row r="22096" spans="10:10" ht="15">
      <c r="J22096" s="7"/>
    </row>
    <row r="22097" spans="10:10" ht="15">
      <c r="J22097" s="7"/>
    </row>
    <row r="22098" spans="10:10" ht="15">
      <c r="J22098" s="7"/>
    </row>
    <row r="22099" spans="10:10" ht="15">
      <c r="J22099" s="7"/>
    </row>
    <row r="22100" spans="10:10" ht="15">
      <c r="J22100" s="7"/>
    </row>
    <row r="22101" spans="10:10" ht="15">
      <c r="J22101" s="7"/>
    </row>
    <row r="22102" spans="10:10" ht="15">
      <c r="J22102" s="7"/>
    </row>
    <row r="22103" spans="10:10" ht="15">
      <c r="J22103" s="7"/>
    </row>
    <row r="22104" spans="10:10" ht="15">
      <c r="J22104" s="7"/>
    </row>
    <row r="22105" spans="10:10" ht="15">
      <c r="J22105" s="7"/>
    </row>
    <row r="22106" spans="10:10" ht="15">
      <c r="J22106" s="7"/>
    </row>
    <row r="22107" spans="10:10" ht="15">
      <c r="J22107" s="7"/>
    </row>
    <row r="22108" spans="10:10" ht="15">
      <c r="J22108" s="7"/>
    </row>
    <row r="22109" spans="10:10" ht="15">
      <c r="J22109" s="7"/>
    </row>
    <row r="22110" spans="10:10" ht="15">
      <c r="J22110" s="7"/>
    </row>
    <row r="22111" spans="10:10" ht="15">
      <c r="J22111" s="7"/>
    </row>
    <row r="22112" spans="10:10" ht="15">
      <c r="J22112" s="7"/>
    </row>
    <row r="22113" spans="10:10" ht="15">
      <c r="J22113" s="7"/>
    </row>
    <row r="22114" spans="10:10" ht="15">
      <c r="J22114" s="7"/>
    </row>
    <row r="22115" spans="10:10" ht="15">
      <c r="J22115" s="7"/>
    </row>
    <row r="22116" spans="10:10" ht="15">
      <c r="J22116" s="7"/>
    </row>
    <row r="22117" spans="10:10" ht="15">
      <c r="J22117" s="7"/>
    </row>
    <row r="22118" spans="10:10" ht="15">
      <c r="J22118" s="7"/>
    </row>
    <row r="22119" spans="10:10" ht="15">
      <c r="J22119" s="7"/>
    </row>
    <row r="22120" spans="10:10" ht="15">
      <c r="J22120" s="7"/>
    </row>
    <row r="22121" spans="10:10" ht="15">
      <c r="J22121" s="7"/>
    </row>
    <row r="22122" spans="10:10" ht="15">
      <c r="J22122" s="7"/>
    </row>
    <row r="22123" spans="10:10" ht="15">
      <c r="J22123" s="7"/>
    </row>
    <row r="22124" spans="10:10" ht="15">
      <c r="J22124" s="7"/>
    </row>
    <row r="22125" spans="10:10" ht="15">
      <c r="J22125" s="7"/>
    </row>
    <row r="22126" spans="10:10" ht="15">
      <c r="J22126" s="7"/>
    </row>
    <row r="22127" spans="10:10" ht="15">
      <c r="J22127" s="7"/>
    </row>
    <row r="22128" spans="10:10" ht="15">
      <c r="J22128" s="7"/>
    </row>
    <row r="22129" spans="10:10" ht="15">
      <c r="J22129" s="7"/>
    </row>
    <row r="22130" spans="10:10" ht="15">
      <c r="J22130" s="7"/>
    </row>
    <row r="22131" spans="10:10" ht="15">
      <c r="J22131" s="7"/>
    </row>
    <row r="22132" spans="10:10" ht="15">
      <c r="J22132" s="7"/>
    </row>
    <row r="22133" spans="10:10" ht="15">
      <c r="J22133" s="7"/>
    </row>
    <row r="22134" spans="10:10" ht="15">
      <c r="J22134" s="7"/>
    </row>
    <row r="22135" spans="10:10" ht="15">
      <c r="J22135" s="7"/>
    </row>
    <row r="22136" spans="10:10" ht="15">
      <c r="J22136" s="7"/>
    </row>
    <row r="22137" spans="10:10" ht="15">
      <c r="J22137" s="7"/>
    </row>
    <row r="22138" spans="10:10" ht="15">
      <c r="J22138" s="7"/>
    </row>
    <row r="22139" spans="10:10" ht="15">
      <c r="J22139" s="7"/>
    </row>
    <row r="22140" spans="10:10" ht="15">
      <c r="J22140" s="7"/>
    </row>
    <row r="22141" spans="10:10" ht="15">
      <c r="J22141" s="7"/>
    </row>
    <row r="22142" spans="10:10" ht="15">
      <c r="J22142" s="7"/>
    </row>
    <row r="22143" spans="10:10" ht="15">
      <c r="J22143" s="7"/>
    </row>
    <row r="22144" spans="10:10" ht="15">
      <c r="J22144" s="7"/>
    </row>
    <row r="22145" spans="10:10" ht="15">
      <c r="J22145" s="7"/>
    </row>
    <row r="22146" spans="10:10" ht="15">
      <c r="J22146" s="7"/>
    </row>
    <row r="22147" spans="10:10" ht="15">
      <c r="J22147" s="7"/>
    </row>
    <row r="22148" spans="10:10" ht="15">
      <c r="J22148" s="7"/>
    </row>
    <row r="22149" spans="10:10" ht="15">
      <c r="J22149" s="7"/>
    </row>
    <row r="22150" spans="10:10" ht="15">
      <c r="J22150" s="7"/>
    </row>
    <row r="22151" spans="10:10" ht="15">
      <c r="J22151" s="7"/>
    </row>
    <row r="22152" spans="10:10" ht="15">
      <c r="J22152" s="7"/>
    </row>
    <row r="22153" spans="10:10" ht="15">
      <c r="J22153" s="7"/>
    </row>
    <row r="22154" spans="10:10" ht="15">
      <c r="J22154" s="7"/>
    </row>
    <row r="22155" spans="10:10" ht="15">
      <c r="J22155" s="7"/>
    </row>
    <row r="22156" spans="10:10" ht="15">
      <c r="J22156" s="7"/>
    </row>
    <row r="22157" spans="10:10" ht="15">
      <c r="J22157" s="7"/>
    </row>
    <row r="22158" spans="10:10" ht="15">
      <c r="J22158" s="7"/>
    </row>
    <row r="22159" spans="10:10" ht="15">
      <c r="J22159" s="7"/>
    </row>
    <row r="22160" spans="10:10" ht="15">
      <c r="J22160" s="7"/>
    </row>
    <row r="22161" spans="10:10" ht="15">
      <c r="J22161" s="7"/>
    </row>
    <row r="22162" spans="10:10" ht="15">
      <c r="J22162" s="7"/>
    </row>
    <row r="22163" spans="10:10" ht="15">
      <c r="J22163" s="7"/>
    </row>
    <row r="22164" spans="10:10" ht="15">
      <c r="J22164" s="7"/>
    </row>
    <row r="22165" spans="10:10" ht="15">
      <c r="J22165" s="7"/>
    </row>
    <row r="22166" spans="10:10" ht="15">
      <c r="J22166" s="7"/>
    </row>
    <row r="22167" spans="10:10" ht="15">
      <c r="J22167" s="7"/>
    </row>
    <row r="22168" spans="10:10" ht="15">
      <c r="J22168" s="7"/>
    </row>
    <row r="22169" spans="10:10" ht="15">
      <c r="J22169" s="7"/>
    </row>
    <row r="22170" spans="10:10" ht="15">
      <c r="J22170" s="7"/>
    </row>
    <row r="22171" spans="10:10" ht="15">
      <c r="J22171" s="7"/>
    </row>
    <row r="22172" spans="10:10" ht="15">
      <c r="J22172" s="7"/>
    </row>
    <row r="22173" spans="10:10" ht="15">
      <c r="J22173" s="7"/>
    </row>
    <row r="22174" spans="10:10" ht="15">
      <c r="J22174" s="7"/>
    </row>
    <row r="22175" spans="10:10" ht="15">
      <c r="J22175" s="7"/>
    </row>
    <row r="22176" spans="10:10" ht="15">
      <c r="J22176" s="7"/>
    </row>
    <row r="22177" spans="10:10" ht="15">
      <c r="J22177" s="7"/>
    </row>
    <row r="22178" spans="10:10" ht="15">
      <c r="J22178" s="7"/>
    </row>
    <row r="22179" spans="10:10" ht="15">
      <c r="J22179" s="7"/>
    </row>
    <row r="22180" spans="10:10" ht="15">
      <c r="J22180" s="7"/>
    </row>
    <row r="22181" spans="10:10" ht="15">
      <c r="J22181" s="7"/>
    </row>
    <row r="22182" spans="10:10" ht="15">
      <c r="J22182" s="7"/>
    </row>
    <row r="22183" spans="10:10" ht="15">
      <c r="J22183" s="7"/>
    </row>
    <row r="22184" spans="10:10" ht="15">
      <c r="J22184" s="7"/>
    </row>
    <row r="22185" spans="10:10" ht="15">
      <c r="J22185" s="7"/>
    </row>
    <row r="22186" spans="10:10" ht="15">
      <c r="J22186" s="7"/>
    </row>
    <row r="22187" spans="10:10" ht="15">
      <c r="J22187" s="7"/>
    </row>
    <row r="22188" spans="10:10" ht="15">
      <c r="J22188" s="7"/>
    </row>
    <row r="22189" spans="10:10" ht="15">
      <c r="J22189" s="7"/>
    </row>
    <row r="22190" spans="10:10" ht="15">
      <c r="J22190" s="7"/>
    </row>
    <row r="22191" spans="10:10" ht="15">
      <c r="J22191" s="7"/>
    </row>
    <row r="22192" spans="10:10" ht="15">
      <c r="J22192" s="7"/>
    </row>
    <row r="22193" spans="10:10" ht="15">
      <c r="J22193" s="7"/>
    </row>
    <row r="22194" spans="10:10" ht="15">
      <c r="J22194" s="7"/>
    </row>
    <row r="22195" spans="10:10" ht="15">
      <c r="J22195" s="7"/>
    </row>
    <row r="22196" spans="10:10" ht="15">
      <c r="J22196" s="7"/>
    </row>
    <row r="22197" spans="10:10" ht="15">
      <c r="J22197" s="7"/>
    </row>
    <row r="22198" spans="10:10" ht="15">
      <c r="J22198" s="7"/>
    </row>
    <row r="22199" spans="10:10" ht="15">
      <c r="J22199" s="7"/>
    </row>
    <row r="22200" spans="10:10" ht="15">
      <c r="J22200" s="7"/>
    </row>
    <row r="22201" spans="10:10" ht="15">
      <c r="J22201" s="7"/>
    </row>
    <row r="22202" spans="10:10" ht="15">
      <c r="J22202" s="7"/>
    </row>
    <row r="22203" spans="10:10" ht="15">
      <c r="J22203" s="7"/>
    </row>
    <row r="22204" spans="10:10" ht="15">
      <c r="J22204" s="7"/>
    </row>
    <row r="22205" spans="10:10" ht="15">
      <c r="J22205" s="7"/>
    </row>
    <row r="22206" spans="10:10" ht="15">
      <c r="J22206" s="7"/>
    </row>
    <row r="22207" spans="10:10" ht="15">
      <c r="J22207" s="7"/>
    </row>
    <row r="22208" spans="10:10" ht="15">
      <c r="J22208" s="7"/>
    </row>
    <row r="22209" spans="10:10" ht="15">
      <c r="J22209" s="7"/>
    </row>
    <row r="22210" spans="10:10" ht="15">
      <c r="J22210" s="7"/>
    </row>
    <row r="22211" spans="10:10" ht="15">
      <c r="J22211" s="7"/>
    </row>
    <row r="22212" spans="10:10" ht="15">
      <c r="J22212" s="7"/>
    </row>
    <row r="22213" spans="10:10" ht="15">
      <c r="J22213" s="7"/>
    </row>
    <row r="22214" spans="10:10" ht="15">
      <c r="J22214" s="7"/>
    </row>
    <row r="22215" spans="10:10" ht="15">
      <c r="J22215" s="7"/>
    </row>
    <row r="22216" spans="10:10" ht="15">
      <c r="J22216" s="7"/>
    </row>
    <row r="22217" spans="10:10" ht="15">
      <c r="J22217" s="7"/>
    </row>
    <row r="22218" spans="10:10" ht="15">
      <c r="J22218" s="7"/>
    </row>
    <row r="22219" spans="10:10" ht="15">
      <c r="J22219" s="7"/>
    </row>
    <row r="22220" spans="10:10" ht="15">
      <c r="J22220" s="7"/>
    </row>
    <row r="22221" spans="10:10" ht="15">
      <c r="J22221" s="7"/>
    </row>
    <row r="22222" spans="10:10" ht="15">
      <c r="J22222" s="7"/>
    </row>
    <row r="22223" spans="10:10" ht="15">
      <c r="J22223" s="7"/>
    </row>
    <row r="22224" spans="10:10" ht="15">
      <c r="J22224" s="7"/>
    </row>
    <row r="22225" spans="10:10" ht="15">
      <c r="J22225" s="7"/>
    </row>
    <row r="22226" spans="10:10" ht="15">
      <c r="J22226" s="7"/>
    </row>
    <row r="22227" spans="10:10" ht="15">
      <c r="J22227" s="7"/>
    </row>
    <row r="22228" spans="10:10" ht="15">
      <c r="J22228" s="7"/>
    </row>
    <row r="22229" spans="10:10" ht="15">
      <c r="J22229" s="7"/>
    </row>
    <row r="22230" spans="10:10" ht="15">
      <c r="J22230" s="7"/>
    </row>
    <row r="22231" spans="10:10" ht="15">
      <c r="J22231" s="7"/>
    </row>
    <row r="22232" spans="10:10" ht="15">
      <c r="J22232" s="7"/>
    </row>
    <row r="22233" spans="10:10" ht="15">
      <c r="J22233" s="7"/>
    </row>
    <row r="22234" spans="10:10" ht="15">
      <c r="J22234" s="7"/>
    </row>
    <row r="22235" spans="10:10" ht="15">
      <c r="J22235" s="7"/>
    </row>
    <row r="22236" spans="10:10" ht="15">
      <c r="J22236" s="7"/>
    </row>
    <row r="22237" spans="10:10" ht="15">
      <c r="J22237" s="7"/>
    </row>
    <row r="22238" spans="10:10" ht="15">
      <c r="J22238" s="7"/>
    </row>
    <row r="22239" spans="10:10" ht="15">
      <c r="J22239" s="7"/>
    </row>
    <row r="22240" spans="10:10" ht="15">
      <c r="J22240" s="7"/>
    </row>
    <row r="22241" spans="10:10" ht="15">
      <c r="J22241" s="7"/>
    </row>
    <row r="22242" spans="10:10" ht="15">
      <c r="J22242" s="7"/>
    </row>
    <row r="22243" spans="10:10" ht="15">
      <c r="J22243" s="7"/>
    </row>
    <row r="22244" spans="10:10" ht="15">
      <c r="J22244" s="7"/>
    </row>
    <row r="22245" spans="10:10" ht="15">
      <c r="J22245" s="7"/>
    </row>
    <row r="22246" spans="10:10" ht="15">
      <c r="J22246" s="7"/>
    </row>
    <row r="22247" spans="10:10" ht="15">
      <c r="J22247" s="7"/>
    </row>
    <row r="22248" spans="10:10" ht="15">
      <c r="J22248" s="7"/>
    </row>
    <row r="22249" spans="10:10" ht="15">
      <c r="J22249" s="7"/>
    </row>
    <row r="22250" spans="10:10" ht="15">
      <c r="J22250" s="7"/>
    </row>
    <row r="22251" spans="10:10" ht="15">
      <c r="J22251" s="7"/>
    </row>
    <row r="22252" spans="10:10" ht="15">
      <c r="J22252" s="7"/>
    </row>
    <row r="22253" spans="10:10" ht="15">
      <c r="J22253" s="7"/>
    </row>
    <row r="22254" spans="10:10" ht="15">
      <c r="J22254" s="7"/>
    </row>
    <row r="22255" spans="10:10" ht="15">
      <c r="J22255" s="7"/>
    </row>
    <row r="22256" spans="10:10" ht="15">
      <c r="J22256" s="7"/>
    </row>
    <row r="22257" spans="10:10" ht="15">
      <c r="J22257" s="7"/>
    </row>
    <row r="22258" spans="10:10" ht="15">
      <c r="J22258" s="7"/>
    </row>
    <row r="22259" spans="10:10" ht="15">
      <c r="J22259" s="7"/>
    </row>
    <row r="22260" spans="10:10" ht="15">
      <c r="J22260" s="7"/>
    </row>
    <row r="22261" spans="10:10" ht="15">
      <c r="J22261" s="7"/>
    </row>
    <row r="22262" spans="10:10" ht="15">
      <c r="J22262" s="7"/>
    </row>
    <row r="22263" spans="10:10" ht="15">
      <c r="J22263" s="7"/>
    </row>
    <row r="22264" spans="10:10" ht="15">
      <c r="J22264" s="7"/>
    </row>
    <row r="22265" spans="10:10" ht="15">
      <c r="J22265" s="7"/>
    </row>
    <row r="22266" spans="10:10" ht="15">
      <c r="J22266" s="7"/>
    </row>
    <row r="22267" spans="10:10" ht="15">
      <c r="J22267" s="7"/>
    </row>
    <row r="22268" spans="10:10" ht="15">
      <c r="J22268" s="7"/>
    </row>
    <row r="22269" spans="10:10" ht="15">
      <c r="J22269" s="7"/>
    </row>
    <row r="22270" spans="10:10" ht="15">
      <c r="J22270" s="7"/>
    </row>
    <row r="22271" spans="10:10" ht="15">
      <c r="J22271" s="7"/>
    </row>
    <row r="22272" spans="10:10" ht="15">
      <c r="J22272" s="7"/>
    </row>
    <row r="22273" spans="10:10" ht="15">
      <c r="J22273" s="7"/>
    </row>
    <row r="22274" spans="10:10" ht="15">
      <c r="J22274" s="7"/>
    </row>
    <row r="22275" spans="10:10" ht="15">
      <c r="J22275" s="7"/>
    </row>
    <row r="22276" spans="10:10" ht="15">
      <c r="J22276" s="7"/>
    </row>
    <row r="22277" spans="10:10" ht="15">
      <c r="J22277" s="7"/>
    </row>
    <row r="22278" spans="10:10" ht="15">
      <c r="J22278" s="7"/>
    </row>
    <row r="22279" spans="10:10" ht="15">
      <c r="J22279" s="7"/>
    </row>
    <row r="22280" spans="10:10" ht="15">
      <c r="J22280" s="7"/>
    </row>
    <row r="22281" spans="10:10" ht="15">
      <c r="J22281" s="7"/>
    </row>
    <row r="22282" spans="10:10" ht="15">
      <c r="J22282" s="7"/>
    </row>
    <row r="22283" spans="10:10" ht="15">
      <c r="J22283" s="7"/>
    </row>
    <row r="22284" spans="10:10" ht="15">
      <c r="J22284" s="7"/>
    </row>
    <row r="22285" spans="10:10" ht="15">
      <c r="J22285" s="7"/>
    </row>
    <row r="22286" spans="10:10" ht="15">
      <c r="J22286" s="7"/>
    </row>
    <row r="22287" spans="10:10" ht="15">
      <c r="J22287" s="7"/>
    </row>
    <row r="22288" spans="10:10" ht="15">
      <c r="J22288" s="7"/>
    </row>
    <row r="22289" spans="10:10" ht="15">
      <c r="J22289" s="7"/>
    </row>
    <row r="22290" spans="10:10" ht="15">
      <c r="J22290" s="7"/>
    </row>
    <row r="22291" spans="10:10" ht="15">
      <c r="J22291" s="7"/>
    </row>
    <row r="22292" spans="10:10" ht="15">
      <c r="J22292" s="7"/>
    </row>
    <row r="22293" spans="10:10" ht="15">
      <c r="J22293" s="7"/>
    </row>
    <row r="22294" spans="10:10" ht="15">
      <c r="J22294" s="7"/>
    </row>
    <row r="22295" spans="10:10" ht="15">
      <c r="J22295" s="7"/>
    </row>
    <row r="22296" spans="10:10" ht="15">
      <c r="J22296" s="7"/>
    </row>
    <row r="22297" spans="10:10" ht="15">
      <c r="J22297" s="7"/>
    </row>
    <row r="22298" spans="10:10" ht="15">
      <c r="J22298" s="7"/>
    </row>
    <row r="22299" spans="10:10" ht="15">
      <c r="J22299" s="7"/>
    </row>
    <row r="22300" spans="10:10" ht="15">
      <c r="J22300" s="7"/>
    </row>
    <row r="22301" spans="10:10" ht="15">
      <c r="J22301" s="7"/>
    </row>
    <row r="22302" spans="10:10" ht="15">
      <c r="J22302" s="7"/>
    </row>
    <row r="22303" spans="10:10" ht="15">
      <c r="J22303" s="7"/>
    </row>
    <row r="22304" spans="10:10" ht="15">
      <c r="J22304" s="7"/>
    </row>
    <row r="22305" spans="10:10" ht="15">
      <c r="J22305" s="7"/>
    </row>
    <row r="22306" spans="10:10" ht="15">
      <c r="J22306" s="7"/>
    </row>
    <row r="22307" spans="10:10" ht="15">
      <c r="J22307" s="7"/>
    </row>
    <row r="22308" spans="10:10" ht="15">
      <c r="J22308" s="7"/>
    </row>
    <row r="22309" spans="10:10" ht="15">
      <c r="J22309" s="7"/>
    </row>
    <row r="22310" spans="10:10" ht="15">
      <c r="J22310" s="7"/>
    </row>
    <row r="22311" spans="10:10" ht="15">
      <c r="J22311" s="7"/>
    </row>
    <row r="22312" spans="10:10" ht="15">
      <c r="J22312" s="7"/>
    </row>
    <row r="22313" spans="10:10" ht="15">
      <c r="J22313" s="7"/>
    </row>
    <row r="22314" spans="10:10" ht="15">
      <c r="J22314" s="7"/>
    </row>
    <row r="22315" spans="10:10" ht="15">
      <c r="J22315" s="7"/>
    </row>
    <row r="22316" spans="10:10" ht="15">
      <c r="J22316" s="7"/>
    </row>
    <row r="22317" spans="10:10" ht="15">
      <c r="J22317" s="7"/>
    </row>
    <row r="22318" spans="10:10" ht="15">
      <c r="J22318" s="7"/>
    </row>
    <row r="22319" spans="10:10" ht="15">
      <c r="J22319" s="7"/>
    </row>
    <row r="22320" spans="10:10" ht="15">
      <c r="J22320" s="7"/>
    </row>
    <row r="22321" spans="10:10" ht="15">
      <c r="J22321" s="7"/>
    </row>
    <row r="22322" spans="10:10" ht="15">
      <c r="J22322" s="7"/>
    </row>
    <row r="22323" spans="10:10" ht="15">
      <c r="J22323" s="7"/>
    </row>
    <row r="22324" spans="10:10" ht="15">
      <c r="J22324" s="7"/>
    </row>
    <row r="22325" spans="10:10" ht="15">
      <c r="J22325" s="7"/>
    </row>
    <row r="22326" spans="10:10" ht="15">
      <c r="J22326" s="7"/>
    </row>
    <row r="22327" spans="10:10" ht="15">
      <c r="J22327" s="7"/>
    </row>
    <row r="22328" spans="10:10" ht="15">
      <c r="J22328" s="7"/>
    </row>
    <row r="22329" spans="10:10" ht="15">
      <c r="J22329" s="7"/>
    </row>
    <row r="22330" spans="10:10" ht="15">
      <c r="J22330" s="7"/>
    </row>
    <row r="22331" spans="10:10" ht="15">
      <c r="J22331" s="7"/>
    </row>
    <row r="22332" spans="10:10" ht="15">
      <c r="J22332" s="7"/>
    </row>
    <row r="22333" spans="10:10" ht="15">
      <c r="J22333" s="7"/>
    </row>
    <row r="22334" spans="10:10" ht="15">
      <c r="J22334" s="7"/>
    </row>
    <row r="22335" spans="10:10" ht="15">
      <c r="J22335" s="7"/>
    </row>
    <row r="22336" spans="10:10" ht="15">
      <c r="J22336" s="7"/>
    </row>
    <row r="22337" spans="10:10" ht="15">
      <c r="J22337" s="7"/>
    </row>
    <row r="22338" spans="10:10" ht="15">
      <c r="J22338" s="7"/>
    </row>
    <row r="22339" spans="10:10" ht="15">
      <c r="J22339" s="7"/>
    </row>
    <row r="22340" spans="10:10" ht="15">
      <c r="J22340" s="7"/>
    </row>
    <row r="22341" spans="10:10" ht="15">
      <c r="J22341" s="7"/>
    </row>
    <row r="22342" spans="10:10" ht="15">
      <c r="J22342" s="7"/>
    </row>
    <row r="22343" spans="10:10" ht="15">
      <c r="J22343" s="7"/>
    </row>
    <row r="22344" spans="10:10" ht="15">
      <c r="J22344" s="7"/>
    </row>
    <row r="22345" spans="10:10" ht="15">
      <c r="J22345" s="7"/>
    </row>
    <row r="22346" spans="10:10" ht="15">
      <c r="J22346" s="7"/>
    </row>
    <row r="22347" spans="10:10" ht="15">
      <c r="J22347" s="7"/>
    </row>
    <row r="22348" spans="10:10" ht="15">
      <c r="J22348" s="7"/>
    </row>
    <row r="22349" spans="10:10" ht="15">
      <c r="J22349" s="7"/>
    </row>
    <row r="22350" spans="10:10" ht="15">
      <c r="J22350" s="7"/>
    </row>
    <row r="22351" spans="10:10" ht="15">
      <c r="J22351" s="7"/>
    </row>
    <row r="22352" spans="10:10" ht="15">
      <c r="J22352" s="7"/>
    </row>
    <row r="22353" spans="10:10" ht="15">
      <c r="J22353" s="7"/>
    </row>
    <row r="22354" spans="10:10" ht="15">
      <c r="J22354" s="7"/>
    </row>
    <row r="22355" spans="10:10" ht="15">
      <c r="J22355" s="7"/>
    </row>
    <row r="22356" spans="10:10" ht="15">
      <c r="J22356" s="7"/>
    </row>
    <row r="22357" spans="10:10" ht="15">
      <c r="J22357" s="7"/>
    </row>
    <row r="22358" spans="10:10" ht="15">
      <c r="J22358" s="7"/>
    </row>
    <row r="22359" spans="10:10" ht="15">
      <c r="J22359" s="7"/>
    </row>
    <row r="22360" spans="10:10" ht="15">
      <c r="J22360" s="7"/>
    </row>
    <row r="22361" spans="10:10" ht="15">
      <c r="J22361" s="7"/>
    </row>
    <row r="22362" spans="10:10" ht="15">
      <c r="J22362" s="7"/>
    </row>
    <row r="22363" spans="10:10" ht="15">
      <c r="J22363" s="7"/>
    </row>
    <row r="22364" spans="10:10" ht="15">
      <c r="J22364" s="7"/>
    </row>
    <row r="22365" spans="10:10" ht="15">
      <c r="J22365" s="7"/>
    </row>
    <row r="22366" spans="10:10" ht="15">
      <c r="J22366" s="7"/>
    </row>
    <row r="22367" spans="10:10" ht="15">
      <c r="J22367" s="7"/>
    </row>
    <row r="22368" spans="10:10" ht="15">
      <c r="J22368" s="7"/>
    </row>
    <row r="22369" spans="10:10" ht="15">
      <c r="J22369" s="7"/>
    </row>
    <row r="22370" spans="10:10" ht="15">
      <c r="J22370" s="7"/>
    </row>
    <row r="22371" spans="10:10" ht="15">
      <c r="J22371" s="7"/>
    </row>
    <row r="22372" spans="10:10" ht="15">
      <c r="J22372" s="7"/>
    </row>
    <row r="22373" spans="10:10" ht="15">
      <c r="J22373" s="7"/>
    </row>
    <row r="22374" spans="10:10" ht="15">
      <c r="J22374" s="7"/>
    </row>
    <row r="22375" spans="10:10" ht="15">
      <c r="J22375" s="7"/>
    </row>
    <row r="22376" spans="10:10" ht="15">
      <c r="J22376" s="7"/>
    </row>
    <row r="22377" spans="10:10" ht="15">
      <c r="J22377" s="7"/>
    </row>
    <row r="22378" spans="10:10" ht="15">
      <c r="J22378" s="7"/>
    </row>
    <row r="22379" spans="10:10" ht="15">
      <c r="J22379" s="7"/>
    </row>
    <row r="22380" spans="10:10" ht="15">
      <c r="J22380" s="7"/>
    </row>
    <row r="22381" spans="10:10" ht="15">
      <c r="J22381" s="7"/>
    </row>
    <row r="22382" spans="10:10" ht="15">
      <c r="J22382" s="7"/>
    </row>
    <row r="22383" spans="10:10" ht="15">
      <c r="J22383" s="7"/>
    </row>
    <row r="22384" spans="10:10" ht="15">
      <c r="J22384" s="7"/>
    </row>
    <row r="22385" spans="10:10" ht="15">
      <c r="J22385" s="7"/>
    </row>
    <row r="22386" spans="10:10" ht="15">
      <c r="J22386" s="7"/>
    </row>
    <row r="22387" spans="10:10" ht="15">
      <c r="J22387" s="7"/>
    </row>
    <row r="22388" spans="10:10" ht="15">
      <c r="J22388" s="7"/>
    </row>
    <row r="22389" spans="10:10" ht="15">
      <c r="J22389" s="7"/>
    </row>
    <row r="22390" spans="10:10" ht="15">
      <c r="J22390" s="7"/>
    </row>
    <row r="22391" spans="10:10" ht="15">
      <c r="J22391" s="7"/>
    </row>
    <row r="22392" spans="10:10" ht="15">
      <c r="J22392" s="7"/>
    </row>
    <row r="22393" spans="10:10" ht="15">
      <c r="J22393" s="7"/>
    </row>
    <row r="22394" spans="10:10" ht="15">
      <c r="J22394" s="7"/>
    </row>
    <row r="22395" spans="10:10" ht="15">
      <c r="J22395" s="7"/>
    </row>
    <row r="22396" spans="10:10" ht="15">
      <c r="J22396" s="7"/>
    </row>
    <row r="22397" spans="10:10" ht="15">
      <c r="J22397" s="7"/>
    </row>
    <row r="22398" spans="10:10" ht="15">
      <c r="J22398" s="7"/>
    </row>
    <row r="22399" spans="10:10" ht="15">
      <c r="J22399" s="7"/>
    </row>
    <row r="22400" spans="10:10" ht="15">
      <c r="J22400" s="7"/>
    </row>
    <row r="22401" spans="10:10" ht="15">
      <c r="J22401" s="7"/>
    </row>
    <row r="22402" spans="10:10" ht="15">
      <c r="J22402" s="7"/>
    </row>
    <row r="22403" spans="10:10" ht="15">
      <c r="J22403" s="7"/>
    </row>
    <row r="22404" spans="10:10" ht="15">
      <c r="J22404" s="7"/>
    </row>
    <row r="22405" spans="10:10" ht="15">
      <c r="J22405" s="7"/>
    </row>
    <row r="22406" spans="10:10" ht="15">
      <c r="J22406" s="7"/>
    </row>
    <row r="22407" spans="10:10" ht="15">
      <c r="J22407" s="7"/>
    </row>
    <row r="22408" spans="10:10" ht="15">
      <c r="J22408" s="7"/>
    </row>
    <row r="22409" spans="10:10" ht="15">
      <c r="J22409" s="7"/>
    </row>
    <row r="22410" spans="10:10" ht="15">
      <c r="J22410" s="7"/>
    </row>
    <row r="22411" spans="10:10" ht="15">
      <c r="J22411" s="7"/>
    </row>
    <row r="22412" spans="10:10" ht="15">
      <c r="J22412" s="7"/>
    </row>
    <row r="22413" spans="10:10" ht="15">
      <c r="J22413" s="7"/>
    </row>
    <row r="22414" spans="10:10" ht="15">
      <c r="J22414" s="7"/>
    </row>
    <row r="22415" spans="10:10" ht="15">
      <c r="J22415" s="7"/>
    </row>
    <row r="22416" spans="10:10" ht="15">
      <c r="J22416" s="7"/>
    </row>
    <row r="22417" spans="10:10" ht="15">
      <c r="J22417" s="7"/>
    </row>
    <row r="22418" spans="10:10" ht="15">
      <c r="J22418" s="7"/>
    </row>
    <row r="22419" spans="10:10" ht="15">
      <c r="J22419" s="7"/>
    </row>
    <row r="22420" spans="10:10" ht="15">
      <c r="J22420" s="7"/>
    </row>
    <row r="22421" spans="10:10" ht="15">
      <c r="J22421" s="7"/>
    </row>
    <row r="22422" spans="10:10" ht="15">
      <c r="J22422" s="7"/>
    </row>
    <row r="22423" spans="10:10" ht="15">
      <c r="J22423" s="7"/>
    </row>
    <row r="22424" spans="10:10" ht="15">
      <c r="J22424" s="7"/>
    </row>
    <row r="22425" spans="10:10" ht="15">
      <c r="J22425" s="7"/>
    </row>
    <row r="22426" spans="10:10" ht="15">
      <c r="J22426" s="7"/>
    </row>
    <row r="22427" spans="10:10" ht="15">
      <c r="J22427" s="7"/>
    </row>
    <row r="22428" spans="10:10" ht="15">
      <c r="J22428" s="7"/>
    </row>
    <row r="22429" spans="10:10" ht="15">
      <c r="J22429" s="7"/>
    </row>
    <row r="22430" spans="10:10" ht="15">
      <c r="J22430" s="7"/>
    </row>
    <row r="22431" spans="10:10" ht="15">
      <c r="J22431" s="7"/>
    </row>
    <row r="22432" spans="10:10" ht="15">
      <c r="J22432" s="7"/>
    </row>
    <row r="22433" spans="10:10" ht="15">
      <c r="J22433" s="7"/>
    </row>
    <row r="22434" spans="10:10" ht="15">
      <c r="J22434" s="7"/>
    </row>
    <row r="22435" spans="10:10" ht="15">
      <c r="J22435" s="7"/>
    </row>
    <row r="22436" spans="10:10" ht="15">
      <c r="J22436" s="7"/>
    </row>
    <row r="22437" spans="10:10" ht="15">
      <c r="J22437" s="7"/>
    </row>
    <row r="22438" spans="10:10" ht="15">
      <c r="J22438" s="7"/>
    </row>
    <row r="22439" spans="10:10" ht="15">
      <c r="J22439" s="7"/>
    </row>
    <row r="22440" spans="10:10" ht="15">
      <c r="J22440" s="7"/>
    </row>
    <row r="22441" spans="10:10" ht="15">
      <c r="J22441" s="7"/>
    </row>
    <row r="22442" spans="10:10" ht="15">
      <c r="J22442" s="7"/>
    </row>
    <row r="22443" spans="10:10" ht="15">
      <c r="J22443" s="7"/>
    </row>
    <row r="22444" spans="10:10" ht="15">
      <c r="J22444" s="7"/>
    </row>
    <row r="22445" spans="10:10" ht="15">
      <c r="J22445" s="7"/>
    </row>
    <row r="22446" spans="10:10" ht="15">
      <c r="J22446" s="7"/>
    </row>
    <row r="22447" spans="10:10" ht="15">
      <c r="J22447" s="7"/>
    </row>
    <row r="22448" spans="10:10" ht="15">
      <c r="J22448" s="7"/>
    </row>
    <row r="22449" spans="10:10" ht="15">
      <c r="J22449" s="7"/>
    </row>
    <row r="22450" spans="10:10" ht="15">
      <c r="J22450" s="7"/>
    </row>
    <row r="22451" spans="10:10" ht="15">
      <c r="J22451" s="7"/>
    </row>
    <row r="22452" spans="10:10" ht="15">
      <c r="J22452" s="7"/>
    </row>
    <row r="22453" spans="10:10" ht="15">
      <c r="J22453" s="7"/>
    </row>
    <row r="22454" spans="10:10" ht="15">
      <c r="J22454" s="7"/>
    </row>
    <row r="22455" spans="10:10" ht="15">
      <c r="J22455" s="7"/>
    </row>
    <row r="22456" spans="10:10" ht="15">
      <c r="J22456" s="7"/>
    </row>
    <row r="22457" spans="10:10" ht="15">
      <c r="J22457" s="7"/>
    </row>
    <row r="22458" spans="10:10" ht="15">
      <c r="J22458" s="7"/>
    </row>
    <row r="22459" spans="10:10" ht="15">
      <c r="J22459" s="7"/>
    </row>
    <row r="22460" spans="10:10" ht="15">
      <c r="J22460" s="7"/>
    </row>
    <row r="22461" spans="10:10" ht="15">
      <c r="J22461" s="7"/>
    </row>
    <row r="22462" spans="10:10" ht="15">
      <c r="J22462" s="7"/>
    </row>
    <row r="22463" spans="10:10" ht="15">
      <c r="J22463" s="7"/>
    </row>
    <row r="22464" spans="10:10" ht="15">
      <c r="J22464" s="7"/>
    </row>
    <row r="22465" spans="10:10" ht="15">
      <c r="J22465" s="7"/>
    </row>
    <row r="22466" spans="10:10" ht="15">
      <c r="J22466" s="7"/>
    </row>
    <row r="22467" spans="10:10" ht="15">
      <c r="J22467" s="7"/>
    </row>
    <row r="22468" spans="10:10" ht="15">
      <c r="J22468" s="7"/>
    </row>
    <row r="22469" spans="10:10" ht="15">
      <c r="J22469" s="7"/>
    </row>
    <row r="22470" spans="10:10" ht="15">
      <c r="J22470" s="7"/>
    </row>
    <row r="22471" spans="10:10" ht="15">
      <c r="J22471" s="7"/>
    </row>
    <row r="22472" spans="10:10" ht="15">
      <c r="J22472" s="7"/>
    </row>
    <row r="22473" spans="10:10" ht="15">
      <c r="J22473" s="7"/>
    </row>
    <row r="22474" spans="10:10" ht="15">
      <c r="J22474" s="7"/>
    </row>
    <row r="22475" spans="10:10" ht="15">
      <c r="J22475" s="7"/>
    </row>
    <row r="22476" spans="10:10" ht="15">
      <c r="J22476" s="7"/>
    </row>
    <row r="22477" spans="10:10" ht="15">
      <c r="J22477" s="7"/>
    </row>
    <row r="22478" spans="10:10" ht="15">
      <c r="J22478" s="7"/>
    </row>
    <row r="22479" spans="10:10" ht="15">
      <c r="J22479" s="7"/>
    </row>
    <row r="22480" spans="10:10" ht="15">
      <c r="J22480" s="7"/>
    </row>
    <row r="22481" spans="10:10" ht="15">
      <c r="J22481" s="7"/>
    </row>
    <row r="22482" spans="10:10" ht="15">
      <c r="J22482" s="7"/>
    </row>
    <row r="22483" spans="10:10" ht="15">
      <c r="J22483" s="7"/>
    </row>
    <row r="22484" spans="10:10" ht="15">
      <c r="J22484" s="7"/>
    </row>
    <row r="22485" spans="10:10" ht="15">
      <c r="J22485" s="7"/>
    </row>
    <row r="22486" spans="10:10" ht="15">
      <c r="J22486" s="7"/>
    </row>
    <row r="22487" spans="10:10" ht="15">
      <c r="J22487" s="7"/>
    </row>
    <row r="22488" spans="10:10" ht="15">
      <c r="J22488" s="7"/>
    </row>
    <row r="22489" spans="10:10" ht="15">
      <c r="J22489" s="7"/>
    </row>
    <row r="22490" spans="10:10" ht="15">
      <c r="J22490" s="7"/>
    </row>
    <row r="22491" spans="10:10" ht="15">
      <c r="J22491" s="7"/>
    </row>
    <row r="22492" spans="10:10" ht="15">
      <c r="J22492" s="7"/>
    </row>
    <row r="22493" spans="10:10" ht="15">
      <c r="J22493" s="7"/>
    </row>
    <row r="22494" spans="10:10" ht="15">
      <c r="J22494" s="7"/>
    </row>
    <row r="22495" spans="10:10" ht="15">
      <c r="J22495" s="7"/>
    </row>
    <row r="22496" spans="10:10" ht="15">
      <c r="J22496" s="7"/>
    </row>
    <row r="22497" spans="10:10" ht="15">
      <c r="J22497" s="7"/>
    </row>
    <row r="22498" spans="10:10" ht="15">
      <c r="J22498" s="7"/>
    </row>
    <row r="22499" spans="10:10" ht="15">
      <c r="J22499" s="7"/>
    </row>
    <row r="22500" spans="10:10" ht="15">
      <c r="J22500" s="7"/>
    </row>
    <row r="22501" spans="10:10" ht="15">
      <c r="J22501" s="7"/>
    </row>
    <row r="22502" spans="10:10" ht="15">
      <c r="J22502" s="7"/>
    </row>
    <row r="22503" spans="10:10" ht="15">
      <c r="J22503" s="7"/>
    </row>
    <row r="22504" spans="10:10" ht="15">
      <c r="J22504" s="7"/>
    </row>
    <row r="22505" spans="10:10" ht="15">
      <c r="J22505" s="7"/>
    </row>
    <row r="22506" spans="10:10" ht="15">
      <c r="J22506" s="7"/>
    </row>
    <row r="22507" spans="10:10" ht="15">
      <c r="J22507" s="7"/>
    </row>
    <row r="22508" spans="10:10" ht="15">
      <c r="J22508" s="7"/>
    </row>
    <row r="22509" spans="10:10" ht="15">
      <c r="J22509" s="7"/>
    </row>
    <row r="22510" spans="10:10" ht="15">
      <c r="J22510" s="7"/>
    </row>
    <row r="22511" spans="10:10" ht="15">
      <c r="J22511" s="7"/>
    </row>
    <row r="22512" spans="10:10" ht="15">
      <c r="J22512" s="7"/>
    </row>
    <row r="22513" spans="10:10" ht="15">
      <c r="J22513" s="7"/>
    </row>
    <row r="22514" spans="10:10" ht="15">
      <c r="J22514" s="7"/>
    </row>
    <row r="22515" spans="10:10" ht="15">
      <c r="J22515" s="7"/>
    </row>
    <row r="22516" spans="10:10" ht="15">
      <c r="J22516" s="7"/>
    </row>
    <row r="22517" spans="10:10" ht="15">
      <c r="J22517" s="7"/>
    </row>
    <row r="22518" spans="10:10" ht="15">
      <c r="J22518" s="7"/>
    </row>
    <row r="22519" spans="10:10" ht="15">
      <c r="J22519" s="7"/>
    </row>
    <row r="22520" spans="10:10" ht="15">
      <c r="J22520" s="7"/>
    </row>
    <row r="22521" spans="10:10" ht="15">
      <c r="J22521" s="7"/>
    </row>
    <row r="22522" spans="10:10" ht="15">
      <c r="J22522" s="7"/>
    </row>
    <row r="22523" spans="10:10" ht="15">
      <c r="J22523" s="7"/>
    </row>
    <row r="22524" spans="10:10" ht="15">
      <c r="J22524" s="7"/>
    </row>
    <row r="22525" spans="10:10" ht="15">
      <c r="J22525" s="7"/>
    </row>
    <row r="22526" spans="10:10" ht="15">
      <c r="J22526" s="7"/>
    </row>
    <row r="22527" spans="10:10" ht="15">
      <c r="J22527" s="7"/>
    </row>
    <row r="22528" spans="10:10" ht="15">
      <c r="J22528" s="7"/>
    </row>
    <row r="22529" spans="10:10" ht="15">
      <c r="J22529" s="7"/>
    </row>
    <row r="22530" spans="10:10" ht="15">
      <c r="J22530" s="7"/>
    </row>
    <row r="22531" spans="10:10" ht="15">
      <c r="J22531" s="7"/>
    </row>
    <row r="22532" spans="10:10" ht="15">
      <c r="J22532" s="7"/>
    </row>
    <row r="22533" spans="10:10" ht="15">
      <c r="J22533" s="7"/>
    </row>
    <row r="22534" spans="10:10" ht="15">
      <c r="J22534" s="7"/>
    </row>
    <row r="22535" spans="10:10" ht="15">
      <c r="J22535" s="7"/>
    </row>
    <row r="22536" spans="10:10" ht="15">
      <c r="J22536" s="7"/>
    </row>
    <row r="22537" spans="10:10" ht="15">
      <c r="J22537" s="7"/>
    </row>
    <row r="22538" spans="10:10" ht="15">
      <c r="J22538" s="7"/>
    </row>
    <row r="22539" spans="10:10" ht="15">
      <c r="J22539" s="7"/>
    </row>
    <row r="22540" spans="10:10" ht="15">
      <c r="J22540" s="7"/>
    </row>
    <row r="22541" spans="10:10" ht="15">
      <c r="J22541" s="7"/>
    </row>
    <row r="22542" spans="10:10" ht="15">
      <c r="J22542" s="7"/>
    </row>
    <row r="22543" spans="10:10" ht="15">
      <c r="J22543" s="7"/>
    </row>
    <row r="22544" spans="10:10" ht="15">
      <c r="J22544" s="7"/>
    </row>
    <row r="22545" spans="10:10" ht="15">
      <c r="J22545" s="7"/>
    </row>
    <row r="22546" spans="10:10" ht="15">
      <c r="J22546" s="7"/>
    </row>
    <row r="22547" spans="10:10" ht="15">
      <c r="J22547" s="7"/>
    </row>
    <row r="22548" spans="10:10" ht="15">
      <c r="J22548" s="7"/>
    </row>
    <row r="22549" spans="10:10" ht="15">
      <c r="J22549" s="7"/>
    </row>
    <row r="22550" spans="10:10" ht="15">
      <c r="J22550" s="7"/>
    </row>
    <row r="22551" spans="10:10" ht="15">
      <c r="J22551" s="7"/>
    </row>
    <row r="22552" spans="10:10" ht="15">
      <c r="J22552" s="7"/>
    </row>
    <row r="22553" spans="10:10" ht="15">
      <c r="J22553" s="7"/>
    </row>
    <row r="22554" spans="10:10" ht="15">
      <c r="J22554" s="7"/>
    </row>
    <row r="22555" spans="10:10" ht="15">
      <c r="J22555" s="7"/>
    </row>
    <row r="22556" spans="10:10" ht="15">
      <c r="J22556" s="7"/>
    </row>
    <row r="22557" spans="10:10" ht="15">
      <c r="J22557" s="7"/>
    </row>
    <row r="22558" spans="10:10" ht="15">
      <c r="J22558" s="7"/>
    </row>
    <row r="22559" spans="10:10" ht="15">
      <c r="J22559" s="7"/>
    </row>
    <row r="22560" spans="10:10" ht="15">
      <c r="J22560" s="7"/>
    </row>
    <row r="22561" spans="10:10" ht="15">
      <c r="J22561" s="7"/>
    </row>
    <row r="22562" spans="10:10" ht="15">
      <c r="J22562" s="7"/>
    </row>
    <row r="22563" spans="10:10" ht="15">
      <c r="J22563" s="7"/>
    </row>
    <row r="22564" spans="10:10" ht="15">
      <c r="J22564" s="7"/>
    </row>
    <row r="22565" spans="10:10" ht="15">
      <c r="J22565" s="7"/>
    </row>
    <row r="22566" spans="10:10" ht="15">
      <c r="J22566" s="7"/>
    </row>
    <row r="22567" spans="10:10" ht="15">
      <c r="J22567" s="7"/>
    </row>
    <row r="22568" spans="10:10" ht="15">
      <c r="J22568" s="7"/>
    </row>
    <row r="22569" spans="10:10" ht="15">
      <c r="J22569" s="7"/>
    </row>
    <row r="22570" spans="10:10" ht="15">
      <c r="J22570" s="7"/>
    </row>
    <row r="22571" spans="10:10" ht="15">
      <c r="J22571" s="7"/>
    </row>
    <row r="22572" spans="10:10" ht="15">
      <c r="J22572" s="7"/>
    </row>
    <row r="22573" spans="10:10" ht="15">
      <c r="J22573" s="7"/>
    </row>
    <row r="22574" spans="10:10" ht="15">
      <c r="J22574" s="7"/>
    </row>
    <row r="22575" spans="10:10" ht="15">
      <c r="J22575" s="7"/>
    </row>
    <row r="22576" spans="10:10" ht="15">
      <c r="J22576" s="7"/>
    </row>
    <row r="22577" spans="10:10" ht="15">
      <c r="J22577" s="7"/>
    </row>
    <row r="22578" spans="10:10" ht="15">
      <c r="J22578" s="7"/>
    </row>
    <row r="22579" spans="10:10" ht="15">
      <c r="J22579" s="7"/>
    </row>
    <row r="22580" spans="10:10" ht="15">
      <c r="J22580" s="7"/>
    </row>
    <row r="22581" spans="10:10" ht="15">
      <c r="J22581" s="7"/>
    </row>
    <row r="22582" spans="10:10" ht="15">
      <c r="J22582" s="7"/>
    </row>
    <row r="22583" spans="10:10" ht="15">
      <c r="J22583" s="7"/>
    </row>
    <row r="22584" spans="10:10" ht="15">
      <c r="J22584" s="7"/>
    </row>
    <row r="22585" spans="10:10" ht="15">
      <c r="J22585" s="7"/>
    </row>
    <row r="22586" spans="10:10" ht="15">
      <c r="J22586" s="7"/>
    </row>
    <row r="22587" spans="10:10" ht="15">
      <c r="J22587" s="7"/>
    </row>
    <row r="22588" spans="10:10" ht="15">
      <c r="J22588" s="7"/>
    </row>
    <row r="22589" spans="10:10" ht="15">
      <c r="J22589" s="7"/>
    </row>
    <row r="22590" spans="10:10" ht="15">
      <c r="J22590" s="7"/>
    </row>
    <row r="22591" spans="10:10" ht="15">
      <c r="J22591" s="7"/>
    </row>
    <row r="22592" spans="10:10" ht="15">
      <c r="J22592" s="7"/>
    </row>
    <row r="22593" spans="10:10" ht="15">
      <c r="J22593" s="7"/>
    </row>
    <row r="22594" spans="10:10" ht="15">
      <c r="J22594" s="7"/>
    </row>
    <row r="22595" spans="10:10" ht="15">
      <c r="J22595" s="7"/>
    </row>
    <row r="22596" spans="10:10" ht="15">
      <c r="J22596" s="7"/>
    </row>
    <row r="22597" spans="10:10" ht="15">
      <c r="J22597" s="7"/>
    </row>
    <row r="22598" spans="10:10" ht="15">
      <c r="J22598" s="7"/>
    </row>
    <row r="22599" spans="10:10" ht="15">
      <c r="J22599" s="7"/>
    </row>
    <row r="22600" spans="10:10" ht="15">
      <c r="J22600" s="7"/>
    </row>
    <row r="22601" spans="10:10" ht="15">
      <c r="J22601" s="7"/>
    </row>
    <row r="22602" spans="10:10" ht="15">
      <c r="J22602" s="7"/>
    </row>
    <row r="22603" spans="10:10" ht="15">
      <c r="J22603" s="7"/>
    </row>
    <row r="22604" spans="10:10" ht="15">
      <c r="J22604" s="7"/>
    </row>
    <row r="22605" spans="10:10" ht="15">
      <c r="J22605" s="7"/>
    </row>
    <row r="22606" spans="10:10" ht="15">
      <c r="J22606" s="7"/>
    </row>
    <row r="22607" spans="10:10" ht="15">
      <c r="J22607" s="7"/>
    </row>
    <row r="22608" spans="10:10" ht="15">
      <c r="J22608" s="7"/>
    </row>
    <row r="22609" spans="10:10" ht="15">
      <c r="J22609" s="7"/>
    </row>
    <row r="22610" spans="10:10" ht="15">
      <c r="J22610" s="7"/>
    </row>
    <row r="22611" spans="10:10" ht="15">
      <c r="J22611" s="7"/>
    </row>
    <row r="22612" spans="10:10" ht="15">
      <c r="J22612" s="7"/>
    </row>
    <row r="22613" spans="10:10" ht="15">
      <c r="J22613" s="7"/>
    </row>
    <row r="22614" spans="10:10" ht="15">
      <c r="J22614" s="7"/>
    </row>
    <row r="22615" spans="10:10" ht="15">
      <c r="J22615" s="7"/>
    </row>
    <row r="22616" spans="10:10" ht="15">
      <c r="J22616" s="7"/>
    </row>
    <row r="22617" spans="10:10" ht="15">
      <c r="J22617" s="7"/>
    </row>
    <row r="22618" spans="10:10" ht="15">
      <c r="J22618" s="7"/>
    </row>
    <row r="22619" spans="10:10" ht="15">
      <c r="J22619" s="7"/>
    </row>
    <row r="22620" spans="10:10" ht="15">
      <c r="J22620" s="7"/>
    </row>
    <row r="22621" spans="10:10" ht="15">
      <c r="J22621" s="7"/>
    </row>
    <row r="22622" spans="10:10" ht="15">
      <c r="J22622" s="7"/>
    </row>
    <row r="22623" spans="10:10" ht="15">
      <c r="J22623" s="7"/>
    </row>
    <row r="22624" spans="10:10" ht="15">
      <c r="J22624" s="7"/>
    </row>
    <row r="22625" spans="10:10" ht="15">
      <c r="J22625" s="7"/>
    </row>
    <row r="22626" spans="10:10" ht="15">
      <c r="J22626" s="7"/>
    </row>
    <row r="22627" spans="10:10" ht="15">
      <c r="J22627" s="7"/>
    </row>
    <row r="22628" spans="10:10" ht="15">
      <c r="J22628" s="7"/>
    </row>
    <row r="22629" spans="10:10" ht="15">
      <c r="J22629" s="7"/>
    </row>
    <row r="22630" spans="10:10" ht="15">
      <c r="J22630" s="7"/>
    </row>
    <row r="22631" spans="10:10" ht="15">
      <c r="J22631" s="7"/>
    </row>
    <row r="22632" spans="10:10" ht="15">
      <c r="J22632" s="7"/>
    </row>
    <row r="22633" spans="10:10" ht="15">
      <c r="J22633" s="7"/>
    </row>
    <row r="22634" spans="10:10" ht="15">
      <c r="J22634" s="7"/>
    </row>
    <row r="22635" spans="10:10" ht="15">
      <c r="J22635" s="7"/>
    </row>
    <row r="22636" spans="10:10" ht="15">
      <c r="J22636" s="7"/>
    </row>
    <row r="22637" spans="10:10" ht="15">
      <c r="J22637" s="7"/>
    </row>
    <row r="22638" spans="10:10" ht="15">
      <c r="J22638" s="7"/>
    </row>
    <row r="22639" spans="10:10" ht="15">
      <c r="J22639" s="7"/>
    </row>
    <row r="22640" spans="10:10" ht="15">
      <c r="J22640" s="7"/>
    </row>
    <row r="22641" spans="10:10" ht="15">
      <c r="J22641" s="7"/>
    </row>
    <row r="22642" spans="10:10" ht="15">
      <c r="J22642" s="7"/>
    </row>
    <row r="22643" spans="10:10" ht="15">
      <c r="J22643" s="7"/>
    </row>
    <row r="22644" spans="10:10" ht="15">
      <c r="J22644" s="7"/>
    </row>
    <row r="22645" spans="10:10" ht="15">
      <c r="J22645" s="7"/>
    </row>
    <row r="22646" spans="10:10" ht="15">
      <c r="J22646" s="7"/>
    </row>
    <row r="22647" spans="10:10" ht="15">
      <c r="J22647" s="7"/>
    </row>
    <row r="22648" spans="10:10" ht="15">
      <c r="J22648" s="7"/>
    </row>
    <row r="22649" spans="10:10" ht="15">
      <c r="J22649" s="7"/>
    </row>
    <row r="22650" spans="10:10" ht="15">
      <c r="J22650" s="7"/>
    </row>
    <row r="22651" spans="10:10" ht="15">
      <c r="J22651" s="7"/>
    </row>
    <row r="22652" spans="10:10" ht="15">
      <c r="J22652" s="7"/>
    </row>
    <row r="22653" spans="10:10" ht="15">
      <c r="J22653" s="7"/>
    </row>
    <row r="22654" spans="10:10" ht="15">
      <c r="J22654" s="7"/>
    </row>
    <row r="22655" spans="10:10" ht="15">
      <c r="J22655" s="7"/>
    </row>
    <row r="22656" spans="10:10" ht="15">
      <c r="J22656" s="7"/>
    </row>
    <row r="22657" spans="10:10" ht="15">
      <c r="J22657" s="7"/>
    </row>
    <row r="22658" spans="10:10" ht="15">
      <c r="J22658" s="7"/>
    </row>
    <row r="22659" spans="10:10" ht="15">
      <c r="J22659" s="7"/>
    </row>
    <row r="22660" spans="10:10" ht="15">
      <c r="J22660" s="7"/>
    </row>
    <row r="22661" spans="10:10" ht="15">
      <c r="J22661" s="7"/>
    </row>
    <row r="22662" spans="10:10" ht="15">
      <c r="J22662" s="7"/>
    </row>
    <row r="22663" spans="10:10" ht="15">
      <c r="J22663" s="7"/>
    </row>
    <row r="22664" spans="10:10" ht="15">
      <c r="J22664" s="7"/>
    </row>
    <row r="22665" spans="10:10" ht="15">
      <c r="J22665" s="7"/>
    </row>
    <row r="22666" spans="10:10" ht="15">
      <c r="J22666" s="7"/>
    </row>
    <row r="22667" spans="10:10" ht="15">
      <c r="J22667" s="7"/>
    </row>
    <row r="22668" spans="10:10" ht="15">
      <c r="J22668" s="7"/>
    </row>
    <row r="22669" spans="10:10" ht="15">
      <c r="J22669" s="7"/>
    </row>
    <row r="22670" spans="10:10" ht="15">
      <c r="J22670" s="7"/>
    </row>
    <row r="22671" spans="10:10" ht="15">
      <c r="J22671" s="7"/>
    </row>
    <row r="22672" spans="10:10" ht="15">
      <c r="J22672" s="7"/>
    </row>
    <row r="22673" spans="10:10" ht="15">
      <c r="J22673" s="7"/>
    </row>
    <row r="22674" spans="10:10" ht="15">
      <c r="J22674" s="7"/>
    </row>
    <row r="22675" spans="10:10" ht="15">
      <c r="J22675" s="7"/>
    </row>
    <row r="22676" spans="10:10" ht="15">
      <c r="J22676" s="7"/>
    </row>
    <row r="22677" spans="10:10" ht="15">
      <c r="J22677" s="7"/>
    </row>
    <row r="22678" spans="10:10" ht="15">
      <c r="J22678" s="7"/>
    </row>
    <row r="22679" spans="10:10" ht="15">
      <c r="J22679" s="7"/>
    </row>
    <row r="22680" spans="10:10" ht="15">
      <c r="J22680" s="7"/>
    </row>
    <row r="22681" spans="10:10" ht="15">
      <c r="J22681" s="7"/>
    </row>
    <row r="22682" spans="10:10" ht="15">
      <c r="J22682" s="7"/>
    </row>
    <row r="22683" spans="10:10" ht="15">
      <c r="J22683" s="7"/>
    </row>
    <row r="22684" spans="10:10" ht="15">
      <c r="J22684" s="7"/>
    </row>
    <row r="22685" spans="10:10" ht="15">
      <c r="J22685" s="7"/>
    </row>
    <row r="22686" spans="10:10" ht="15">
      <c r="J22686" s="7"/>
    </row>
    <row r="22687" spans="10:10" ht="15">
      <c r="J22687" s="7"/>
    </row>
    <row r="22688" spans="10:10" ht="15">
      <c r="J22688" s="7"/>
    </row>
    <row r="22689" spans="10:10" ht="15">
      <c r="J22689" s="7"/>
    </row>
    <row r="22690" spans="10:10" ht="15">
      <c r="J22690" s="7"/>
    </row>
    <row r="22691" spans="10:10" ht="15">
      <c r="J22691" s="7"/>
    </row>
    <row r="22692" spans="10:10" ht="15">
      <c r="J22692" s="7"/>
    </row>
    <row r="22693" spans="10:10" ht="15">
      <c r="J22693" s="7"/>
    </row>
    <row r="22694" spans="10:10" ht="15">
      <c r="J22694" s="7"/>
    </row>
    <row r="22695" spans="10:10" ht="15">
      <c r="J22695" s="7"/>
    </row>
    <row r="22696" spans="10:10" ht="15">
      <c r="J22696" s="7"/>
    </row>
    <row r="22697" spans="10:10" ht="15">
      <c r="J22697" s="7"/>
    </row>
    <row r="22698" spans="10:10" ht="15">
      <c r="J22698" s="7"/>
    </row>
    <row r="22699" spans="10:10" ht="15">
      <c r="J22699" s="7"/>
    </row>
    <row r="22700" spans="10:10" ht="15">
      <c r="J22700" s="7"/>
    </row>
    <row r="22701" spans="10:10" ht="15">
      <c r="J22701" s="7"/>
    </row>
    <row r="22702" spans="10:10" ht="15">
      <c r="J22702" s="7"/>
    </row>
    <row r="22703" spans="10:10" ht="15">
      <c r="J22703" s="7"/>
    </row>
    <row r="22704" spans="10:10" ht="15">
      <c r="J22704" s="7"/>
    </row>
    <row r="22705" spans="10:10" ht="15">
      <c r="J22705" s="7"/>
    </row>
    <row r="22706" spans="10:10" ht="15">
      <c r="J22706" s="7"/>
    </row>
    <row r="22707" spans="10:10" ht="15">
      <c r="J22707" s="7"/>
    </row>
    <row r="22708" spans="10:10" ht="15">
      <c r="J22708" s="7"/>
    </row>
    <row r="22709" spans="10:10" ht="15">
      <c r="J22709" s="7"/>
    </row>
    <row r="22710" spans="10:10" ht="15">
      <c r="J22710" s="7"/>
    </row>
    <row r="22711" spans="10:10" ht="15">
      <c r="J22711" s="7"/>
    </row>
    <row r="22712" spans="10:10" ht="15">
      <c r="J22712" s="7"/>
    </row>
    <row r="22713" spans="10:10" ht="15">
      <c r="J22713" s="7"/>
    </row>
    <row r="22714" spans="10:10" ht="15">
      <c r="J22714" s="7"/>
    </row>
    <row r="22715" spans="10:10" ht="15">
      <c r="J22715" s="7"/>
    </row>
    <row r="22716" spans="10:10" ht="15">
      <c r="J22716" s="7"/>
    </row>
    <row r="22717" spans="10:10" ht="15">
      <c r="J22717" s="7"/>
    </row>
    <row r="22718" spans="10:10" ht="15">
      <c r="J22718" s="7"/>
    </row>
    <row r="22719" spans="10:10" ht="15">
      <c r="J22719" s="7"/>
    </row>
    <row r="22720" spans="10:10" ht="15">
      <c r="J22720" s="7"/>
    </row>
    <row r="22721" spans="10:10" ht="15">
      <c r="J22721" s="7"/>
    </row>
    <row r="22722" spans="10:10" ht="15">
      <c r="J22722" s="7"/>
    </row>
    <row r="22723" spans="10:10" ht="15">
      <c r="J22723" s="7"/>
    </row>
    <row r="22724" spans="10:10" ht="15">
      <c r="J22724" s="7"/>
    </row>
    <row r="22725" spans="10:10" ht="15">
      <c r="J22725" s="7"/>
    </row>
    <row r="22726" spans="10:10" ht="15">
      <c r="J22726" s="7"/>
    </row>
    <row r="22727" spans="10:10" ht="15">
      <c r="J22727" s="7"/>
    </row>
    <row r="22728" spans="10:10" ht="15">
      <c r="J22728" s="7"/>
    </row>
    <row r="22729" spans="10:10" ht="15">
      <c r="J22729" s="7"/>
    </row>
    <row r="22730" spans="10:10" ht="15">
      <c r="J22730" s="7"/>
    </row>
    <row r="22731" spans="10:10" ht="15">
      <c r="J22731" s="7"/>
    </row>
    <row r="22732" spans="10:10" ht="15">
      <c r="J22732" s="7"/>
    </row>
    <row r="22733" spans="10:10" ht="15">
      <c r="J22733" s="7"/>
    </row>
    <row r="22734" spans="10:10" ht="15">
      <c r="J22734" s="7"/>
    </row>
    <row r="22735" spans="10:10" ht="15">
      <c r="J22735" s="7"/>
    </row>
    <row r="22736" spans="10:10" ht="15">
      <c r="J22736" s="7"/>
    </row>
    <row r="22737" spans="10:10" ht="15">
      <c r="J22737" s="7"/>
    </row>
    <row r="22738" spans="10:10" ht="15">
      <c r="J22738" s="7"/>
    </row>
    <row r="22739" spans="10:10" ht="15">
      <c r="J22739" s="7"/>
    </row>
    <row r="22740" spans="10:10" ht="15">
      <c r="J22740" s="7"/>
    </row>
    <row r="22741" spans="10:10" ht="15">
      <c r="J22741" s="7"/>
    </row>
    <row r="22742" spans="10:10" ht="15">
      <c r="J22742" s="7"/>
    </row>
    <row r="22743" spans="10:10" ht="15">
      <c r="J22743" s="7"/>
    </row>
    <row r="22744" spans="10:10" ht="15">
      <c r="J22744" s="7"/>
    </row>
    <row r="22745" spans="10:10" ht="15">
      <c r="J22745" s="7"/>
    </row>
    <row r="22746" spans="10:10" ht="15">
      <c r="J22746" s="7"/>
    </row>
    <row r="22747" spans="10:10" ht="15">
      <c r="J22747" s="7"/>
    </row>
    <row r="22748" spans="10:10" ht="15">
      <c r="J22748" s="7"/>
    </row>
    <row r="22749" spans="10:10" ht="15">
      <c r="J22749" s="7"/>
    </row>
    <row r="22750" spans="10:10" ht="15">
      <c r="J22750" s="7"/>
    </row>
    <row r="22751" spans="10:10" ht="15">
      <c r="J22751" s="7"/>
    </row>
    <row r="22752" spans="10:10" ht="15">
      <c r="J22752" s="7"/>
    </row>
    <row r="22753" spans="10:10" ht="15">
      <c r="J22753" s="7"/>
    </row>
    <row r="22754" spans="10:10" ht="15">
      <c r="J22754" s="7"/>
    </row>
    <row r="22755" spans="10:10" ht="15">
      <c r="J22755" s="7"/>
    </row>
    <row r="22756" spans="10:10" ht="15">
      <c r="J22756" s="7"/>
    </row>
    <row r="22757" spans="10:10" ht="15">
      <c r="J22757" s="7"/>
    </row>
    <row r="22758" spans="10:10" ht="15">
      <c r="J22758" s="7"/>
    </row>
    <row r="22759" spans="10:10" ht="15">
      <c r="J22759" s="7"/>
    </row>
    <row r="22760" spans="10:10" ht="15">
      <c r="J22760" s="7"/>
    </row>
    <row r="22761" spans="10:10" ht="15">
      <c r="J22761" s="7"/>
    </row>
    <row r="22762" spans="10:10" ht="15">
      <c r="J22762" s="7"/>
    </row>
    <row r="22763" spans="10:10" ht="15">
      <c r="J22763" s="7"/>
    </row>
    <row r="22764" spans="10:10" ht="15">
      <c r="J22764" s="7"/>
    </row>
    <row r="22765" spans="10:10" ht="15">
      <c r="J22765" s="7"/>
    </row>
    <row r="22766" spans="10:10" ht="15">
      <c r="J22766" s="7"/>
    </row>
    <row r="22767" spans="10:10" ht="15">
      <c r="J22767" s="7"/>
    </row>
    <row r="22768" spans="10:10" ht="15">
      <c r="J22768" s="7"/>
    </row>
    <row r="22769" spans="10:10" ht="15">
      <c r="J22769" s="7"/>
    </row>
    <row r="22770" spans="10:10" ht="15">
      <c r="J22770" s="7"/>
    </row>
    <row r="22771" spans="10:10" ht="15">
      <c r="J22771" s="7"/>
    </row>
    <row r="22772" spans="10:10" ht="15">
      <c r="J22772" s="7"/>
    </row>
    <row r="22773" spans="10:10" ht="15">
      <c r="J22773" s="7"/>
    </row>
    <row r="22774" spans="10:10" ht="15">
      <c r="J22774" s="7"/>
    </row>
    <row r="22775" spans="10:10" ht="15">
      <c r="J22775" s="7"/>
    </row>
    <row r="22776" spans="10:10" ht="15">
      <c r="J22776" s="7"/>
    </row>
    <row r="22777" spans="10:10" ht="15">
      <c r="J22777" s="7"/>
    </row>
    <row r="22778" spans="10:10" ht="15">
      <c r="J22778" s="7"/>
    </row>
    <row r="22779" spans="10:10" ht="15">
      <c r="J22779" s="7"/>
    </row>
    <row r="22780" spans="10:10" ht="15">
      <c r="J22780" s="7"/>
    </row>
    <row r="22781" spans="10:10" ht="15">
      <c r="J22781" s="7"/>
    </row>
    <row r="22782" spans="10:10" ht="15">
      <c r="J22782" s="7"/>
    </row>
    <row r="22783" spans="10:10" ht="15">
      <c r="J22783" s="7"/>
    </row>
    <row r="22784" spans="10:10" ht="15">
      <c r="J22784" s="7"/>
    </row>
    <row r="22785" spans="10:10" ht="15">
      <c r="J22785" s="7"/>
    </row>
    <row r="22786" spans="10:10" ht="15">
      <c r="J22786" s="7"/>
    </row>
    <row r="22787" spans="10:10" ht="15">
      <c r="J22787" s="7"/>
    </row>
    <row r="22788" spans="10:10" ht="15">
      <c r="J22788" s="7"/>
    </row>
    <row r="22789" spans="10:10" ht="15">
      <c r="J22789" s="7"/>
    </row>
    <row r="22790" spans="10:10" ht="15">
      <c r="J22790" s="7"/>
    </row>
    <row r="22791" spans="10:10" ht="15">
      <c r="J22791" s="7"/>
    </row>
    <row r="22792" spans="10:10" ht="15">
      <c r="J22792" s="7"/>
    </row>
    <row r="22793" spans="10:10" ht="15">
      <c r="J22793" s="7"/>
    </row>
    <row r="22794" spans="10:10" ht="15">
      <c r="J22794" s="7"/>
    </row>
    <row r="22795" spans="10:10" ht="15">
      <c r="J22795" s="7"/>
    </row>
    <row r="22796" spans="10:10" ht="15">
      <c r="J22796" s="7"/>
    </row>
    <row r="22797" spans="10:10" ht="15">
      <c r="J22797" s="7"/>
    </row>
    <row r="22798" spans="10:10" ht="15">
      <c r="J22798" s="7"/>
    </row>
    <row r="22799" spans="10:10" ht="15">
      <c r="J22799" s="7"/>
    </row>
    <row r="22800" spans="10:10" ht="15">
      <c r="J22800" s="7"/>
    </row>
    <row r="22801" spans="10:10" ht="15">
      <c r="J22801" s="7"/>
    </row>
    <row r="22802" spans="10:10" ht="15">
      <c r="J22802" s="7"/>
    </row>
    <row r="22803" spans="10:10" ht="15">
      <c r="J22803" s="7"/>
    </row>
    <row r="22804" spans="10:10" ht="15">
      <c r="J22804" s="7"/>
    </row>
    <row r="22805" spans="10:10" ht="15">
      <c r="J22805" s="7"/>
    </row>
    <row r="22806" spans="10:10" ht="15">
      <c r="J22806" s="7"/>
    </row>
    <row r="22807" spans="10:10" ht="15">
      <c r="J22807" s="7"/>
    </row>
    <row r="22808" spans="10:10" ht="15">
      <c r="J22808" s="7"/>
    </row>
    <row r="22809" spans="10:10" ht="15">
      <c r="J22809" s="7"/>
    </row>
    <row r="22810" spans="10:10" ht="15">
      <c r="J22810" s="7"/>
    </row>
    <row r="22811" spans="10:10" ht="15">
      <c r="J22811" s="7"/>
    </row>
    <row r="22812" spans="10:10" ht="15">
      <c r="J22812" s="7"/>
    </row>
    <row r="22813" spans="10:10" ht="15">
      <c r="J22813" s="7"/>
    </row>
    <row r="22814" spans="10:10" ht="15">
      <c r="J22814" s="7"/>
    </row>
    <row r="22815" spans="10:10" ht="15">
      <c r="J22815" s="7"/>
    </row>
    <row r="22816" spans="10:10" ht="15">
      <c r="J22816" s="7"/>
    </row>
    <row r="22817" spans="10:10" ht="15">
      <c r="J22817" s="7"/>
    </row>
    <row r="22818" spans="10:10" ht="15">
      <c r="J22818" s="7"/>
    </row>
    <row r="22819" spans="10:10" ht="15">
      <c r="J22819" s="7"/>
    </row>
    <row r="22820" spans="10:10" ht="15">
      <c r="J22820" s="7"/>
    </row>
    <row r="22821" spans="10:10" ht="15">
      <c r="J22821" s="7"/>
    </row>
    <row r="22822" spans="10:10" ht="15">
      <c r="J22822" s="7"/>
    </row>
    <row r="22823" spans="10:10" ht="15">
      <c r="J22823" s="7"/>
    </row>
    <row r="22824" spans="10:10" ht="15">
      <c r="J22824" s="7"/>
    </row>
    <row r="22825" spans="10:10" ht="15">
      <c r="J22825" s="7"/>
    </row>
    <row r="22826" spans="10:10" ht="15">
      <c r="J22826" s="7"/>
    </row>
    <row r="22827" spans="10:10" ht="15">
      <c r="J22827" s="7"/>
    </row>
    <row r="22828" spans="10:10" ht="15">
      <c r="J22828" s="7"/>
    </row>
    <row r="22829" spans="10:10" ht="15">
      <c r="J22829" s="7"/>
    </row>
    <row r="22830" spans="10:10" ht="15">
      <c r="J22830" s="7"/>
    </row>
    <row r="22831" spans="10:10" ht="15">
      <c r="J22831" s="7"/>
    </row>
    <row r="22832" spans="10:10" ht="15">
      <c r="J22832" s="7"/>
    </row>
    <row r="22833" spans="10:10" ht="15">
      <c r="J22833" s="7"/>
    </row>
    <row r="22834" spans="10:10" ht="15">
      <c r="J22834" s="7"/>
    </row>
    <row r="22835" spans="10:10" ht="15">
      <c r="J22835" s="7"/>
    </row>
    <row r="22836" spans="10:10" ht="15">
      <c r="J22836" s="7"/>
    </row>
    <row r="22837" spans="10:10" ht="15">
      <c r="J22837" s="7"/>
    </row>
    <row r="22838" spans="10:10" ht="15">
      <c r="J22838" s="7"/>
    </row>
    <row r="22839" spans="10:10" ht="15">
      <c r="J22839" s="7"/>
    </row>
    <row r="22840" spans="10:10" ht="15">
      <c r="J22840" s="7"/>
    </row>
    <row r="22841" spans="10:10" ht="15">
      <c r="J22841" s="7"/>
    </row>
    <row r="22842" spans="10:10" ht="15">
      <c r="J22842" s="7"/>
    </row>
    <row r="22843" spans="10:10" ht="15">
      <c r="J22843" s="7"/>
    </row>
    <row r="22844" spans="10:10" ht="15">
      <c r="J22844" s="7"/>
    </row>
    <row r="22845" spans="10:10" ht="15">
      <c r="J22845" s="7"/>
    </row>
    <row r="22846" spans="10:10" ht="15">
      <c r="J22846" s="7"/>
    </row>
    <row r="22847" spans="10:10" ht="15">
      <c r="J22847" s="7"/>
    </row>
    <row r="22848" spans="10:10" ht="15">
      <c r="J22848" s="7"/>
    </row>
    <row r="22849" spans="10:10" ht="15">
      <c r="J22849" s="7"/>
    </row>
    <row r="22850" spans="10:10" ht="15">
      <c r="J22850" s="7"/>
    </row>
    <row r="22851" spans="10:10" ht="15">
      <c r="J22851" s="7"/>
    </row>
    <row r="22852" spans="10:10" ht="15">
      <c r="J22852" s="7"/>
    </row>
    <row r="22853" spans="10:10" ht="15">
      <c r="J22853" s="7"/>
    </row>
    <row r="22854" spans="10:10" ht="15">
      <c r="J22854" s="7"/>
    </row>
    <row r="22855" spans="10:10" ht="15">
      <c r="J22855" s="7"/>
    </row>
    <row r="22856" spans="10:10" ht="15">
      <c r="J22856" s="7"/>
    </row>
    <row r="22857" spans="10:10" ht="15">
      <c r="J22857" s="7"/>
    </row>
    <row r="22858" spans="10:10" ht="15">
      <c r="J22858" s="7"/>
    </row>
    <row r="22859" spans="10:10" ht="15">
      <c r="J22859" s="7"/>
    </row>
    <row r="22860" spans="10:10" ht="15">
      <c r="J22860" s="7"/>
    </row>
    <row r="22861" spans="10:10" ht="15">
      <c r="J22861" s="7"/>
    </row>
    <row r="22862" spans="10:10" ht="15">
      <c r="J22862" s="7"/>
    </row>
    <row r="22863" spans="10:10" ht="15">
      <c r="J22863" s="7"/>
    </row>
    <row r="22864" spans="10:10" ht="15">
      <c r="J22864" s="7"/>
    </row>
    <row r="22865" spans="10:10" ht="15">
      <c r="J22865" s="7"/>
    </row>
    <row r="22866" spans="10:10" ht="15">
      <c r="J22866" s="7"/>
    </row>
    <row r="22867" spans="10:10" ht="15">
      <c r="J22867" s="7"/>
    </row>
    <row r="22868" spans="10:10" ht="15">
      <c r="J22868" s="7"/>
    </row>
    <row r="22869" spans="10:10" ht="15">
      <c r="J22869" s="7"/>
    </row>
    <row r="22870" spans="10:10" ht="15">
      <c r="J22870" s="7"/>
    </row>
    <row r="22871" spans="10:10" ht="15">
      <c r="J22871" s="7"/>
    </row>
    <row r="22872" spans="10:10" ht="15">
      <c r="J22872" s="7"/>
    </row>
    <row r="22873" spans="10:10" ht="15">
      <c r="J22873" s="7"/>
    </row>
    <row r="22874" spans="10:10" ht="15">
      <c r="J22874" s="7"/>
    </row>
    <row r="22875" spans="10:10" ht="15">
      <c r="J22875" s="7"/>
    </row>
    <row r="22876" spans="10:10" ht="15">
      <c r="J22876" s="7"/>
    </row>
    <row r="22877" spans="10:10" ht="15">
      <c r="J22877" s="7"/>
    </row>
    <row r="22878" spans="10:10" ht="15">
      <c r="J22878" s="7"/>
    </row>
    <row r="22879" spans="10:10" ht="15">
      <c r="J22879" s="7"/>
    </row>
    <row r="22880" spans="10:10" ht="15">
      <c r="J22880" s="7"/>
    </row>
    <row r="22881" spans="10:10" ht="15">
      <c r="J22881" s="7"/>
    </row>
    <row r="22882" spans="10:10" ht="15">
      <c r="J22882" s="7"/>
    </row>
    <row r="22883" spans="10:10" ht="15">
      <c r="J22883" s="7"/>
    </row>
    <row r="22884" spans="10:10" ht="15">
      <c r="J22884" s="7"/>
    </row>
    <row r="22885" spans="10:10" ht="15">
      <c r="J22885" s="7"/>
    </row>
    <row r="22886" spans="10:10" ht="15">
      <c r="J22886" s="7"/>
    </row>
    <row r="22887" spans="10:10" ht="15">
      <c r="J22887" s="7"/>
    </row>
    <row r="22888" spans="10:10" ht="15">
      <c r="J22888" s="7"/>
    </row>
    <row r="22889" spans="10:10" ht="15">
      <c r="J22889" s="7"/>
    </row>
    <row r="22890" spans="10:10" ht="15">
      <c r="J22890" s="7"/>
    </row>
    <row r="22891" spans="10:10" ht="15">
      <c r="J22891" s="7"/>
    </row>
    <row r="22892" spans="10:10" ht="15">
      <c r="J22892" s="7"/>
    </row>
    <row r="22893" spans="10:10" ht="15">
      <c r="J22893" s="7"/>
    </row>
    <row r="22894" spans="10:10" ht="15">
      <c r="J22894" s="7"/>
    </row>
    <row r="22895" spans="10:10" ht="15">
      <c r="J22895" s="7"/>
    </row>
    <row r="22896" spans="10:10" ht="15">
      <c r="J22896" s="7"/>
    </row>
    <row r="22897" spans="10:10" ht="15">
      <c r="J22897" s="7"/>
    </row>
    <row r="22898" spans="10:10" ht="15">
      <c r="J22898" s="7"/>
    </row>
    <row r="22899" spans="10:10" ht="15">
      <c r="J22899" s="7"/>
    </row>
    <row r="22900" spans="10:10" ht="15">
      <c r="J22900" s="7"/>
    </row>
    <row r="22901" spans="10:10" ht="15">
      <c r="J22901" s="7"/>
    </row>
    <row r="22902" spans="10:10" ht="15">
      <c r="J22902" s="7"/>
    </row>
    <row r="22903" spans="10:10" ht="15">
      <c r="J22903" s="7"/>
    </row>
    <row r="22904" spans="10:10" ht="15">
      <c r="J22904" s="7"/>
    </row>
    <row r="22905" spans="10:10" ht="15">
      <c r="J22905" s="7"/>
    </row>
    <row r="22906" spans="10:10" ht="15">
      <c r="J22906" s="7"/>
    </row>
    <row r="22907" spans="10:10" ht="15">
      <c r="J22907" s="7"/>
    </row>
    <row r="22908" spans="10:10" ht="15">
      <c r="J22908" s="7"/>
    </row>
    <row r="22909" spans="10:10" ht="15">
      <c r="J22909" s="7"/>
    </row>
    <row r="22910" spans="10:10" ht="15">
      <c r="J22910" s="7"/>
    </row>
    <row r="22911" spans="10:10" ht="15">
      <c r="J22911" s="7"/>
    </row>
    <row r="22912" spans="10:10" ht="15">
      <c r="J22912" s="7"/>
    </row>
    <row r="22913" spans="10:10" ht="15">
      <c r="J22913" s="7"/>
    </row>
    <row r="22914" spans="10:10" ht="15">
      <c r="J22914" s="7"/>
    </row>
    <row r="22915" spans="10:10" ht="15">
      <c r="J22915" s="7"/>
    </row>
    <row r="22916" spans="10:10" ht="15">
      <c r="J22916" s="7"/>
    </row>
    <row r="22917" spans="10:10" ht="15">
      <c r="J22917" s="7"/>
    </row>
    <row r="22918" spans="10:10" ht="15">
      <c r="J22918" s="7"/>
    </row>
    <row r="22919" spans="10:10" ht="15">
      <c r="J22919" s="7"/>
    </row>
    <row r="22920" spans="10:10" ht="15">
      <c r="J22920" s="7"/>
    </row>
    <row r="22921" spans="10:10" ht="15">
      <c r="J22921" s="7"/>
    </row>
    <row r="22922" spans="10:10" ht="15">
      <c r="J22922" s="7"/>
    </row>
    <row r="22923" spans="10:10" ht="15">
      <c r="J22923" s="7"/>
    </row>
    <row r="22924" spans="10:10" ht="15">
      <c r="J22924" s="7"/>
    </row>
    <row r="22925" spans="10:10" ht="15">
      <c r="J22925" s="7"/>
    </row>
    <row r="22926" spans="10:10" ht="15">
      <c r="J22926" s="7"/>
    </row>
    <row r="22927" spans="10:10" ht="15">
      <c r="J22927" s="7"/>
    </row>
    <row r="22928" spans="10:10" ht="15">
      <c r="J22928" s="7"/>
    </row>
    <row r="22929" spans="10:10" ht="15">
      <c r="J22929" s="7"/>
    </row>
    <row r="22930" spans="10:10" ht="15">
      <c r="J22930" s="7"/>
    </row>
    <row r="22931" spans="10:10" ht="15">
      <c r="J22931" s="7"/>
    </row>
    <row r="22932" spans="10:10" ht="15">
      <c r="J22932" s="7"/>
    </row>
    <row r="22933" spans="10:10" ht="15">
      <c r="J22933" s="7"/>
    </row>
    <row r="22934" spans="10:10" ht="15">
      <c r="J22934" s="7"/>
    </row>
    <row r="22935" spans="10:10" ht="15">
      <c r="J22935" s="7"/>
    </row>
    <row r="22936" spans="10:10" ht="15">
      <c r="J22936" s="7"/>
    </row>
    <row r="22937" spans="10:10" ht="15">
      <c r="J22937" s="7"/>
    </row>
    <row r="22938" spans="10:10" ht="15">
      <c r="J22938" s="7"/>
    </row>
    <row r="22939" spans="10:10" ht="15">
      <c r="J22939" s="7"/>
    </row>
    <row r="22940" spans="10:10" ht="15">
      <c r="J22940" s="7"/>
    </row>
    <row r="22941" spans="10:10" ht="15">
      <c r="J22941" s="7"/>
    </row>
    <row r="22942" spans="10:10" ht="15">
      <c r="J22942" s="7"/>
    </row>
    <row r="22943" spans="10:10" ht="15">
      <c r="J22943" s="7"/>
    </row>
    <row r="22944" spans="10:10" ht="15">
      <c r="J22944" s="7"/>
    </row>
    <row r="22945" spans="10:10" ht="15">
      <c r="J22945" s="7"/>
    </row>
    <row r="22946" spans="10:10" ht="15">
      <c r="J22946" s="7"/>
    </row>
    <row r="22947" spans="10:10" ht="15">
      <c r="J22947" s="7"/>
    </row>
    <row r="22948" spans="10:10" ht="15">
      <c r="J22948" s="7"/>
    </row>
    <row r="22949" spans="10:10" ht="15">
      <c r="J22949" s="7"/>
    </row>
    <row r="22950" spans="10:10" ht="15">
      <c r="J22950" s="7"/>
    </row>
    <row r="22951" spans="10:10" ht="15">
      <c r="J22951" s="7"/>
    </row>
    <row r="22952" spans="10:10" ht="15">
      <c r="J22952" s="7"/>
    </row>
    <row r="22953" spans="10:10" ht="15">
      <c r="J22953" s="7"/>
    </row>
    <row r="22954" spans="10:10" ht="15">
      <c r="J22954" s="7"/>
    </row>
    <row r="22955" spans="10:10" ht="15">
      <c r="J22955" s="7"/>
    </row>
    <row r="22956" spans="10:10" ht="15">
      <c r="J22956" s="7"/>
    </row>
    <row r="22957" spans="10:10" ht="15">
      <c r="J22957" s="7"/>
    </row>
    <row r="22958" spans="10:10" ht="15">
      <c r="J22958" s="7"/>
    </row>
    <row r="22959" spans="10:10" ht="15">
      <c r="J22959" s="7"/>
    </row>
    <row r="22960" spans="10:10" ht="15">
      <c r="J22960" s="7"/>
    </row>
    <row r="22961" spans="10:10" ht="15">
      <c r="J22961" s="7"/>
    </row>
    <row r="22962" spans="10:10" ht="15">
      <c r="J22962" s="7"/>
    </row>
    <row r="22963" spans="10:10" ht="15">
      <c r="J22963" s="7"/>
    </row>
    <row r="22964" spans="10:10" ht="15">
      <c r="J22964" s="7"/>
    </row>
    <row r="22965" spans="10:10" ht="15">
      <c r="J22965" s="7"/>
    </row>
    <row r="22966" spans="10:10" ht="15">
      <c r="J22966" s="7"/>
    </row>
    <row r="22967" spans="10:10" ht="15">
      <c r="J22967" s="7"/>
    </row>
    <row r="22968" spans="10:10" ht="15">
      <c r="J22968" s="7"/>
    </row>
    <row r="22969" spans="10:10" ht="15">
      <c r="J22969" s="7"/>
    </row>
    <row r="22970" spans="10:10" ht="15">
      <c r="J22970" s="7"/>
    </row>
    <row r="22971" spans="10:10" ht="15">
      <c r="J22971" s="7"/>
    </row>
    <row r="22972" spans="10:10" ht="15">
      <c r="J22972" s="7"/>
    </row>
    <row r="22973" spans="10:10" ht="15">
      <c r="J22973" s="7"/>
    </row>
    <row r="22974" spans="10:10" ht="15">
      <c r="J22974" s="7"/>
    </row>
    <row r="22975" spans="10:10" ht="15">
      <c r="J22975" s="7"/>
    </row>
    <row r="22976" spans="10:10" ht="15">
      <c r="J22976" s="7"/>
    </row>
    <row r="22977" spans="10:10" ht="15">
      <c r="J22977" s="7"/>
    </row>
    <row r="22978" spans="10:10" ht="15">
      <c r="J22978" s="7"/>
    </row>
    <row r="22979" spans="10:10" ht="15">
      <c r="J22979" s="7"/>
    </row>
    <row r="22980" spans="10:10" ht="15">
      <c r="J22980" s="7"/>
    </row>
    <row r="22981" spans="10:10" ht="15">
      <c r="J22981" s="7"/>
    </row>
    <row r="22982" spans="10:10" ht="15">
      <c r="J22982" s="7"/>
    </row>
    <row r="22983" spans="10:10" ht="15">
      <c r="J22983" s="7"/>
    </row>
    <row r="22984" spans="10:10" ht="15">
      <c r="J22984" s="7"/>
    </row>
    <row r="22985" spans="10:10" ht="15">
      <c r="J22985" s="7"/>
    </row>
    <row r="22986" spans="10:10" ht="15">
      <c r="J22986" s="7"/>
    </row>
    <row r="22987" spans="10:10" ht="15">
      <c r="J22987" s="7"/>
    </row>
    <row r="22988" spans="10:10" ht="15">
      <c r="J22988" s="7"/>
    </row>
    <row r="22989" spans="10:10" ht="15">
      <c r="J22989" s="7"/>
    </row>
    <row r="22990" spans="10:10" ht="15">
      <c r="J22990" s="7"/>
    </row>
    <row r="22991" spans="10:10" ht="15">
      <c r="J22991" s="7"/>
    </row>
    <row r="22992" spans="10:10" ht="15">
      <c r="J22992" s="7"/>
    </row>
    <row r="22993" spans="10:10" ht="15">
      <c r="J22993" s="7"/>
    </row>
    <row r="22994" spans="10:10" ht="15">
      <c r="J22994" s="7"/>
    </row>
    <row r="22995" spans="10:10" ht="15">
      <c r="J22995" s="7"/>
    </row>
    <row r="22996" spans="10:10" ht="15">
      <c r="J22996" s="7"/>
    </row>
    <row r="22997" spans="10:10" ht="15">
      <c r="J22997" s="7"/>
    </row>
    <row r="22998" spans="10:10" ht="15">
      <c r="J22998" s="7"/>
    </row>
    <row r="22999" spans="10:10" ht="15">
      <c r="J22999" s="7"/>
    </row>
    <row r="23000" spans="10:10" ht="15">
      <c r="J23000" s="7"/>
    </row>
    <row r="23001" spans="10:10" ht="15">
      <c r="J23001" s="7"/>
    </row>
    <row r="23002" spans="10:10" ht="15">
      <c r="J23002" s="7"/>
    </row>
    <row r="23003" spans="10:10" ht="15">
      <c r="J23003" s="7"/>
    </row>
    <row r="23004" spans="10:10" ht="15">
      <c r="J23004" s="7"/>
    </row>
    <row r="23005" spans="10:10" ht="15">
      <c r="J23005" s="7"/>
    </row>
    <row r="23006" spans="10:10" ht="15">
      <c r="J23006" s="7"/>
    </row>
    <row r="23007" spans="10:10" ht="15">
      <c r="J23007" s="7"/>
    </row>
    <row r="23008" spans="10:10" ht="15">
      <c r="J23008" s="7"/>
    </row>
    <row r="23009" spans="10:10" ht="15">
      <c r="J23009" s="7"/>
    </row>
    <row r="23010" spans="10:10" ht="15">
      <c r="J23010" s="7"/>
    </row>
    <row r="23011" spans="10:10" ht="15">
      <c r="J23011" s="7"/>
    </row>
    <row r="23012" spans="10:10" ht="15">
      <c r="J23012" s="7"/>
    </row>
    <row r="23013" spans="10:10" ht="15">
      <c r="J23013" s="7"/>
    </row>
    <row r="23014" spans="10:10" ht="15">
      <c r="J23014" s="7"/>
    </row>
    <row r="23015" spans="10:10" ht="15">
      <c r="J23015" s="7"/>
    </row>
    <row r="23016" spans="10:10" ht="15">
      <c r="J23016" s="7"/>
    </row>
    <row r="23017" spans="10:10" ht="15">
      <c r="J23017" s="7"/>
    </row>
    <row r="23018" spans="10:10" ht="15">
      <c r="J23018" s="7"/>
    </row>
    <row r="23019" spans="10:10" ht="15">
      <c r="J23019" s="7"/>
    </row>
    <row r="23020" spans="10:10" ht="15">
      <c r="J23020" s="7"/>
    </row>
    <row r="23021" spans="10:10" ht="15">
      <c r="J23021" s="7"/>
    </row>
    <row r="23022" spans="10:10" ht="15">
      <c r="J23022" s="7"/>
    </row>
    <row r="23023" spans="10:10" ht="15">
      <c r="J23023" s="7"/>
    </row>
    <row r="23024" spans="10:10" ht="15">
      <c r="J23024" s="7"/>
    </row>
    <row r="23025" spans="10:10" ht="15">
      <c r="J23025" s="7"/>
    </row>
    <row r="23026" spans="10:10" ht="15">
      <c r="J23026" s="7"/>
    </row>
    <row r="23027" spans="10:10" ht="15">
      <c r="J23027" s="7"/>
    </row>
    <row r="23028" spans="10:10" ht="15">
      <c r="J23028" s="7"/>
    </row>
    <row r="23029" spans="10:10" ht="15">
      <c r="J23029" s="7"/>
    </row>
    <row r="23030" spans="10:10" ht="15">
      <c r="J23030" s="7"/>
    </row>
    <row r="23031" spans="10:10" ht="15">
      <c r="J23031" s="7"/>
    </row>
    <row r="23032" spans="10:10" ht="15">
      <c r="J23032" s="7"/>
    </row>
    <row r="23033" spans="10:10" ht="15">
      <c r="J23033" s="7"/>
    </row>
    <row r="23034" spans="10:10" ht="15">
      <c r="J23034" s="7"/>
    </row>
    <row r="23035" spans="10:10" ht="15">
      <c r="J23035" s="7"/>
    </row>
    <row r="23036" spans="10:10" ht="15">
      <c r="J23036" s="7"/>
    </row>
    <row r="23037" spans="10:10" ht="15">
      <c r="J23037" s="7"/>
    </row>
    <row r="23038" spans="10:10" ht="15">
      <c r="J23038" s="7"/>
    </row>
    <row r="23039" spans="10:10" ht="15">
      <c r="J23039" s="7"/>
    </row>
    <row r="23040" spans="10:10" ht="15">
      <c r="J23040" s="7"/>
    </row>
    <row r="23041" spans="10:10" ht="15">
      <c r="J23041" s="7"/>
    </row>
    <row r="23042" spans="10:10" ht="15">
      <c r="J23042" s="7"/>
    </row>
    <row r="23043" spans="10:10" ht="15">
      <c r="J23043" s="7"/>
    </row>
    <row r="23044" spans="10:10" ht="15">
      <c r="J23044" s="7"/>
    </row>
    <row r="23045" spans="10:10" ht="15">
      <c r="J23045" s="7"/>
    </row>
    <row r="23046" spans="10:10" ht="15">
      <c r="J23046" s="7"/>
    </row>
    <row r="23047" spans="10:10" ht="15">
      <c r="J23047" s="7"/>
    </row>
    <row r="23048" spans="10:10" ht="15">
      <c r="J23048" s="7"/>
    </row>
    <row r="23049" spans="10:10" ht="15">
      <c r="J23049" s="7"/>
    </row>
    <row r="23050" spans="10:10" ht="15">
      <c r="J23050" s="7"/>
    </row>
    <row r="23051" spans="10:10" ht="15">
      <c r="J23051" s="7"/>
    </row>
    <row r="23052" spans="10:10" ht="15">
      <c r="J23052" s="7"/>
    </row>
    <row r="23053" spans="10:10" ht="15">
      <c r="J23053" s="7"/>
    </row>
    <row r="23054" spans="10:10" ht="15">
      <c r="J23054" s="7"/>
    </row>
    <row r="23055" spans="10:10" ht="15">
      <c r="J23055" s="7"/>
    </row>
    <row r="23056" spans="10:10" ht="15">
      <c r="J23056" s="7"/>
    </row>
    <row r="23057" spans="10:10" ht="15">
      <c r="J23057" s="7"/>
    </row>
    <row r="23058" spans="10:10" ht="15">
      <c r="J23058" s="7"/>
    </row>
    <row r="23059" spans="10:10" ht="15">
      <c r="J23059" s="7"/>
    </row>
    <row r="23060" spans="10:10" ht="15">
      <c r="J23060" s="7"/>
    </row>
    <row r="23061" spans="10:10" ht="15">
      <c r="J23061" s="7"/>
    </row>
    <row r="23062" spans="10:10" ht="15">
      <c r="J23062" s="7"/>
    </row>
    <row r="23063" spans="10:10" ht="15">
      <c r="J23063" s="7"/>
    </row>
    <row r="23064" spans="10:10" ht="15">
      <c r="J23064" s="7"/>
    </row>
    <row r="23065" spans="10:10" ht="15">
      <c r="J23065" s="7"/>
    </row>
    <row r="23066" spans="10:10" ht="15">
      <c r="J23066" s="7"/>
    </row>
    <row r="23067" spans="10:10" ht="15">
      <c r="J23067" s="7"/>
    </row>
    <row r="23068" spans="10:10" ht="15">
      <c r="J23068" s="7"/>
    </row>
    <row r="23069" spans="10:10" ht="15">
      <c r="J23069" s="7"/>
    </row>
    <row r="23070" spans="10:10" ht="15">
      <c r="J23070" s="7"/>
    </row>
    <row r="23071" spans="10:10" ht="15">
      <c r="J23071" s="7"/>
    </row>
    <row r="23072" spans="10:10" ht="15">
      <c r="J23072" s="7"/>
    </row>
    <row r="23073" spans="10:10" ht="15">
      <c r="J23073" s="7"/>
    </row>
    <row r="23074" spans="10:10" ht="15">
      <c r="J23074" s="7"/>
    </row>
    <row r="23075" spans="10:10" ht="15">
      <c r="J23075" s="7"/>
    </row>
    <row r="23076" spans="10:10" ht="15">
      <c r="J23076" s="7"/>
    </row>
    <row r="23077" spans="10:10" ht="15">
      <c r="J23077" s="7"/>
    </row>
    <row r="23078" spans="10:10" ht="15">
      <c r="J23078" s="7"/>
    </row>
    <row r="23079" spans="10:10" ht="15">
      <c r="J23079" s="7"/>
    </row>
    <row r="23080" spans="10:10" ht="15">
      <c r="J23080" s="7"/>
    </row>
    <row r="23081" spans="10:10" ht="15">
      <c r="J23081" s="7"/>
    </row>
    <row r="23082" spans="10:10" ht="15">
      <c r="J23082" s="7"/>
    </row>
    <row r="23083" spans="10:10" ht="15">
      <c r="J23083" s="7"/>
    </row>
    <row r="23084" spans="10:10" ht="15">
      <c r="J23084" s="7"/>
    </row>
    <row r="23085" spans="10:10" ht="15">
      <c r="J23085" s="7"/>
    </row>
    <row r="23086" spans="10:10" ht="15">
      <c r="J23086" s="7"/>
    </row>
    <row r="23087" spans="10:10" ht="15">
      <c r="J23087" s="7"/>
    </row>
    <row r="23088" spans="10:10" ht="15">
      <c r="J23088" s="7"/>
    </row>
    <row r="23089" spans="10:10" ht="15">
      <c r="J23089" s="7"/>
    </row>
    <row r="23090" spans="10:10" ht="15">
      <c r="J23090" s="7"/>
    </row>
    <row r="23091" spans="10:10" ht="15">
      <c r="J23091" s="7"/>
    </row>
    <row r="23092" spans="10:10" ht="15">
      <c r="J23092" s="7"/>
    </row>
    <row r="23093" spans="10:10" ht="15">
      <c r="J23093" s="7"/>
    </row>
    <row r="23094" spans="10:10" ht="15">
      <c r="J23094" s="7"/>
    </row>
    <row r="23095" spans="10:10" ht="15">
      <c r="J23095" s="7"/>
    </row>
    <row r="23096" spans="10:10" ht="15">
      <c r="J23096" s="7"/>
    </row>
    <row r="23097" spans="10:10" ht="15">
      <c r="J23097" s="7"/>
    </row>
    <row r="23098" spans="10:10" ht="15">
      <c r="J23098" s="7"/>
    </row>
    <row r="23099" spans="10:10" ht="15">
      <c r="J23099" s="7"/>
    </row>
    <row r="23100" spans="10:10" ht="15">
      <c r="J23100" s="7"/>
    </row>
    <row r="23101" spans="10:10" ht="15">
      <c r="J23101" s="7"/>
    </row>
    <row r="23102" spans="10:10" ht="15">
      <c r="J23102" s="7"/>
    </row>
    <row r="23103" spans="10:10" ht="15">
      <c r="J23103" s="7"/>
    </row>
    <row r="23104" spans="10:10" ht="15">
      <c r="J23104" s="7"/>
    </row>
    <row r="23105" spans="10:10" ht="15">
      <c r="J23105" s="7"/>
    </row>
    <row r="23106" spans="10:10" ht="15">
      <c r="J23106" s="7"/>
    </row>
    <row r="23107" spans="10:10" ht="15">
      <c r="J23107" s="7"/>
    </row>
    <row r="23108" spans="10:10" ht="15">
      <c r="J23108" s="7"/>
    </row>
    <row r="23109" spans="10:10" ht="15">
      <c r="J23109" s="7"/>
    </row>
    <row r="23110" spans="10:10" ht="15">
      <c r="J23110" s="7"/>
    </row>
    <row r="23111" spans="10:10" ht="15">
      <c r="J23111" s="7"/>
    </row>
    <row r="23112" spans="10:10" ht="15">
      <c r="J23112" s="7"/>
    </row>
    <row r="23113" spans="10:10" ht="15">
      <c r="J23113" s="7"/>
    </row>
    <row r="23114" spans="10:10" ht="15">
      <c r="J23114" s="7"/>
    </row>
    <row r="23115" spans="10:10" ht="15">
      <c r="J23115" s="7"/>
    </row>
    <row r="23116" spans="10:10" ht="15">
      <c r="J23116" s="7"/>
    </row>
    <row r="23117" spans="10:10" ht="15">
      <c r="J23117" s="7"/>
    </row>
    <row r="23118" spans="10:10" ht="15">
      <c r="J23118" s="7"/>
    </row>
    <row r="23119" spans="10:10" ht="15">
      <c r="J23119" s="7"/>
    </row>
    <row r="23120" spans="10:10" ht="15">
      <c r="J23120" s="7"/>
    </row>
    <row r="23121" spans="10:10" ht="15">
      <c r="J23121" s="7"/>
    </row>
    <row r="23122" spans="10:10" ht="15">
      <c r="J23122" s="7"/>
    </row>
    <row r="23123" spans="10:10" ht="15">
      <c r="J23123" s="7"/>
    </row>
    <row r="23124" spans="10:10" ht="15">
      <c r="J23124" s="7"/>
    </row>
    <row r="23125" spans="10:10" ht="15">
      <c r="J23125" s="7"/>
    </row>
    <row r="23126" spans="10:10" ht="15">
      <c r="J23126" s="7"/>
    </row>
    <row r="23127" spans="10:10" ht="15">
      <c r="J23127" s="7"/>
    </row>
    <row r="23128" spans="10:10" ht="15">
      <c r="J23128" s="7"/>
    </row>
    <row r="23129" spans="10:10" ht="15">
      <c r="J23129" s="7"/>
    </row>
    <row r="23130" spans="10:10" ht="15">
      <c r="J23130" s="7"/>
    </row>
    <row r="23131" spans="10:10" ht="15">
      <c r="J23131" s="7"/>
    </row>
    <row r="23132" spans="10:10" ht="15">
      <c r="J23132" s="7"/>
    </row>
    <row r="23133" spans="10:10" ht="15">
      <c r="J23133" s="7"/>
    </row>
    <row r="23134" spans="10:10" ht="15">
      <c r="J23134" s="7"/>
    </row>
    <row r="23135" spans="10:10" ht="15">
      <c r="J23135" s="7"/>
    </row>
    <row r="23136" spans="10:10" ht="15">
      <c r="J23136" s="7"/>
    </row>
    <row r="23137" spans="10:10" ht="15">
      <c r="J23137" s="7"/>
    </row>
    <row r="23138" spans="10:10" ht="15">
      <c r="J23138" s="7"/>
    </row>
    <row r="23139" spans="10:10" ht="15">
      <c r="J23139" s="7"/>
    </row>
    <row r="23140" spans="10:10" ht="15">
      <c r="J23140" s="7"/>
    </row>
    <row r="23141" spans="10:10" ht="15">
      <c r="J23141" s="7"/>
    </row>
    <row r="23142" spans="10:10" ht="15">
      <c r="J23142" s="7"/>
    </row>
    <row r="23143" spans="10:10" ht="15">
      <c r="J23143" s="7"/>
    </row>
    <row r="23144" spans="10:10" ht="15">
      <c r="J23144" s="7"/>
    </row>
    <row r="23145" spans="10:10" ht="15">
      <c r="J23145" s="7"/>
    </row>
    <row r="23146" spans="10:10" ht="15">
      <c r="J23146" s="7"/>
    </row>
    <row r="23147" spans="10:10" ht="15">
      <c r="J23147" s="7"/>
    </row>
    <row r="23148" spans="10:10" ht="15">
      <c r="J23148" s="7"/>
    </row>
    <row r="23149" spans="10:10" ht="15">
      <c r="J23149" s="7"/>
    </row>
    <row r="23150" spans="10:10" ht="15">
      <c r="J23150" s="7"/>
    </row>
    <row r="23151" spans="10:10" ht="15">
      <c r="J23151" s="7"/>
    </row>
    <row r="23152" spans="10:10" ht="15">
      <c r="J23152" s="7"/>
    </row>
    <row r="23153" spans="10:10" ht="15">
      <c r="J23153" s="7"/>
    </row>
    <row r="23154" spans="10:10" ht="15">
      <c r="J23154" s="7"/>
    </row>
    <row r="23155" spans="10:10" ht="15">
      <c r="J23155" s="7"/>
    </row>
    <row r="23156" spans="10:10" ht="15">
      <c r="J23156" s="7"/>
    </row>
    <row r="23157" spans="10:10" ht="15">
      <c r="J23157" s="7"/>
    </row>
    <row r="23158" spans="10:10" ht="15">
      <c r="J23158" s="7"/>
    </row>
    <row r="23159" spans="10:10" ht="15">
      <c r="J23159" s="7"/>
    </row>
    <row r="23160" spans="10:10" ht="15">
      <c r="J23160" s="7"/>
    </row>
    <row r="23161" spans="10:10" ht="15">
      <c r="J23161" s="7"/>
    </row>
    <row r="23162" spans="10:10" ht="15">
      <c r="J23162" s="7"/>
    </row>
    <row r="23163" spans="10:10" ht="15">
      <c r="J23163" s="7"/>
    </row>
    <row r="23164" spans="10:10" ht="15">
      <c r="J23164" s="7"/>
    </row>
    <row r="23165" spans="10:10" ht="15">
      <c r="J23165" s="7"/>
    </row>
    <row r="23166" spans="10:10" ht="15">
      <c r="J23166" s="7"/>
    </row>
    <row r="23167" spans="10:10" ht="15">
      <c r="J23167" s="7"/>
    </row>
    <row r="23168" spans="10:10" ht="15">
      <c r="J23168" s="7"/>
    </row>
    <row r="23169" spans="10:10" ht="15">
      <c r="J23169" s="7"/>
    </row>
    <row r="23170" spans="10:10" ht="15">
      <c r="J23170" s="7"/>
    </row>
    <row r="23171" spans="10:10" ht="15">
      <c r="J23171" s="7"/>
    </row>
    <row r="23172" spans="10:10" ht="15">
      <c r="J23172" s="7"/>
    </row>
    <row r="23173" spans="10:10" ht="15">
      <c r="J23173" s="7"/>
    </row>
    <row r="23174" spans="10:10" ht="15">
      <c r="J23174" s="7"/>
    </row>
    <row r="23175" spans="10:10" ht="15">
      <c r="J23175" s="7"/>
    </row>
    <row r="23176" spans="10:10" ht="15">
      <c r="J23176" s="7"/>
    </row>
    <row r="23177" spans="10:10" ht="15">
      <c r="J23177" s="7"/>
    </row>
    <row r="23178" spans="10:10" ht="15">
      <c r="J23178" s="7"/>
    </row>
    <row r="23179" spans="10:10" ht="15">
      <c r="J23179" s="7"/>
    </row>
    <row r="23180" spans="10:10" ht="15">
      <c r="J23180" s="7"/>
    </row>
    <row r="23181" spans="10:10" ht="15">
      <c r="J23181" s="7"/>
    </row>
    <row r="23182" spans="10:10" ht="15">
      <c r="J23182" s="7"/>
    </row>
    <row r="23183" spans="10:10" ht="15">
      <c r="J23183" s="7"/>
    </row>
    <row r="23184" spans="10:10" ht="15">
      <c r="J23184" s="7"/>
    </row>
    <row r="23185" spans="10:10" ht="15">
      <c r="J23185" s="7"/>
    </row>
    <row r="23186" spans="10:10" ht="15">
      <c r="J23186" s="7"/>
    </row>
    <row r="23187" spans="10:10" ht="15">
      <c r="J23187" s="7"/>
    </row>
    <row r="23188" spans="10:10" ht="15">
      <c r="J23188" s="7"/>
    </row>
    <row r="23189" spans="10:10" ht="15">
      <c r="J23189" s="7"/>
    </row>
    <row r="23190" spans="10:10" ht="15">
      <c r="J23190" s="7"/>
    </row>
    <row r="23191" spans="10:10" ht="15">
      <c r="J23191" s="7"/>
    </row>
    <row r="23192" spans="10:10" ht="15">
      <c r="J23192" s="7"/>
    </row>
    <row r="23193" spans="10:10" ht="15">
      <c r="J23193" s="7"/>
    </row>
    <row r="23194" spans="10:10" ht="15">
      <c r="J23194" s="7"/>
    </row>
    <row r="23195" spans="10:10" ht="15">
      <c r="J23195" s="7"/>
    </row>
    <row r="23196" spans="10:10" ht="15">
      <c r="J23196" s="7"/>
    </row>
    <row r="23197" spans="10:10" ht="15">
      <c r="J23197" s="7"/>
    </row>
    <row r="23198" spans="10:10" ht="15">
      <c r="J23198" s="7"/>
    </row>
    <row r="23199" spans="10:10" ht="15">
      <c r="J23199" s="7"/>
    </row>
    <row r="23200" spans="10:10" ht="15">
      <c r="J23200" s="7"/>
    </row>
    <row r="23201" spans="10:10" ht="15">
      <c r="J23201" s="7"/>
    </row>
    <row r="23202" spans="10:10" ht="15">
      <c r="J23202" s="7"/>
    </row>
    <row r="23203" spans="10:10" ht="15">
      <c r="J23203" s="7"/>
    </row>
    <row r="23204" spans="10:10" ht="15">
      <c r="J23204" s="7"/>
    </row>
    <row r="23205" spans="10:10" ht="15">
      <c r="J23205" s="7"/>
    </row>
    <row r="23206" spans="10:10" ht="15">
      <c r="J23206" s="7"/>
    </row>
    <row r="23207" spans="10:10" ht="15">
      <c r="J23207" s="7"/>
    </row>
    <row r="23208" spans="10:10" ht="15">
      <c r="J23208" s="7"/>
    </row>
    <row r="23209" spans="10:10" ht="15">
      <c r="J23209" s="7"/>
    </row>
    <row r="23210" spans="10:10" ht="15">
      <c r="J23210" s="7"/>
    </row>
    <row r="23211" spans="10:10" ht="15">
      <c r="J23211" s="7"/>
    </row>
    <row r="23212" spans="10:10" ht="15">
      <c r="J23212" s="7"/>
    </row>
    <row r="23213" spans="10:10" ht="15">
      <c r="J23213" s="7"/>
    </row>
    <row r="23214" spans="10:10" ht="15">
      <c r="J23214" s="7"/>
    </row>
    <row r="23215" spans="10:10" ht="15">
      <c r="J23215" s="7"/>
    </row>
    <row r="23216" spans="10:10" ht="15">
      <c r="J23216" s="7"/>
    </row>
    <row r="23217" spans="10:10" ht="15">
      <c r="J23217" s="7"/>
    </row>
    <row r="23218" spans="10:10" ht="15">
      <c r="J23218" s="7"/>
    </row>
    <row r="23219" spans="10:10" ht="15">
      <c r="J23219" s="7"/>
    </row>
    <row r="23220" spans="10:10" ht="15">
      <c r="J23220" s="7"/>
    </row>
    <row r="23221" spans="10:10" ht="15">
      <c r="J23221" s="7"/>
    </row>
    <row r="23222" spans="10:10" ht="15">
      <c r="J23222" s="7"/>
    </row>
    <row r="23223" spans="10:10" ht="15">
      <c r="J23223" s="7"/>
    </row>
    <row r="23224" spans="10:10" ht="15">
      <c r="J23224" s="7"/>
    </row>
    <row r="23225" spans="10:10" ht="15">
      <c r="J23225" s="7"/>
    </row>
    <row r="23226" spans="10:10" ht="15">
      <c r="J23226" s="7"/>
    </row>
    <row r="23227" spans="10:10" ht="15">
      <c r="J23227" s="7"/>
    </row>
    <row r="23228" spans="10:10" ht="15">
      <c r="J23228" s="7"/>
    </row>
    <row r="23229" spans="10:10" ht="15">
      <c r="J23229" s="7"/>
    </row>
    <row r="23230" spans="10:10" ht="15">
      <c r="J23230" s="7"/>
    </row>
    <row r="23231" spans="10:10" ht="15">
      <c r="J23231" s="7"/>
    </row>
    <row r="23232" spans="10:10" ht="15">
      <c r="J23232" s="7"/>
    </row>
    <row r="23233" spans="10:10" ht="15">
      <c r="J23233" s="7"/>
    </row>
    <row r="23234" spans="10:10" ht="15">
      <c r="J23234" s="7"/>
    </row>
    <row r="23235" spans="10:10" ht="15">
      <c r="J23235" s="7"/>
    </row>
    <row r="23236" spans="10:10" ht="15">
      <c r="J23236" s="7"/>
    </row>
    <row r="23237" spans="10:10" ht="15">
      <c r="J23237" s="7"/>
    </row>
    <row r="23238" spans="10:10" ht="15">
      <c r="J23238" s="7"/>
    </row>
    <row r="23239" spans="10:10" ht="15">
      <c r="J23239" s="7"/>
    </row>
    <row r="23240" spans="10:10" ht="15">
      <c r="J23240" s="7"/>
    </row>
    <row r="23241" spans="10:10" ht="15">
      <c r="J23241" s="7"/>
    </row>
    <row r="23242" spans="10:10" ht="15">
      <c r="J23242" s="7"/>
    </row>
    <row r="23243" spans="10:10" ht="15">
      <c r="J23243" s="7"/>
    </row>
    <row r="23244" spans="10:10" ht="15">
      <c r="J23244" s="7"/>
    </row>
    <row r="23245" spans="10:10" ht="15">
      <c r="J23245" s="7"/>
    </row>
    <row r="23246" spans="10:10" ht="15">
      <c r="J23246" s="7"/>
    </row>
    <row r="23247" spans="10:10" ht="15">
      <c r="J23247" s="7"/>
    </row>
    <row r="23248" spans="10:10" ht="15">
      <c r="J23248" s="7"/>
    </row>
    <row r="23249" spans="10:10" ht="15">
      <c r="J23249" s="7"/>
    </row>
    <row r="23250" spans="10:10" ht="15">
      <c r="J23250" s="7"/>
    </row>
    <row r="23251" spans="10:10" ht="15">
      <c r="J23251" s="7"/>
    </row>
    <row r="23252" spans="10:10" ht="15">
      <c r="J23252" s="7"/>
    </row>
    <row r="23253" spans="10:10" ht="15">
      <c r="J23253" s="7"/>
    </row>
    <row r="23254" spans="10:10" ht="15">
      <c r="J23254" s="7"/>
    </row>
    <row r="23255" spans="10:10" ht="15">
      <c r="J23255" s="7"/>
    </row>
    <row r="23256" spans="10:10" ht="15">
      <c r="J23256" s="7"/>
    </row>
    <row r="23257" spans="10:10" ht="15">
      <c r="J23257" s="7"/>
    </row>
    <row r="23258" spans="10:10" ht="15">
      <c r="J23258" s="7"/>
    </row>
    <row r="23259" spans="10:10" ht="15">
      <c r="J23259" s="7"/>
    </row>
    <row r="23260" spans="10:10" ht="15">
      <c r="J23260" s="7"/>
    </row>
    <row r="23261" spans="10:10" ht="15">
      <c r="J23261" s="7"/>
    </row>
    <row r="23262" spans="10:10" ht="15">
      <c r="J23262" s="7"/>
    </row>
    <row r="23263" spans="10:10" ht="15">
      <c r="J23263" s="7"/>
    </row>
    <row r="23264" spans="10:10" ht="15">
      <c r="J23264" s="7"/>
    </row>
    <row r="23265" spans="10:10" ht="15">
      <c r="J23265" s="7"/>
    </row>
    <row r="23266" spans="10:10" ht="15">
      <c r="J23266" s="7"/>
    </row>
    <row r="23267" spans="10:10" ht="15">
      <c r="J23267" s="7"/>
    </row>
    <row r="23268" spans="10:10" ht="15">
      <c r="J23268" s="7"/>
    </row>
    <row r="23269" spans="10:10" ht="15">
      <c r="J23269" s="7"/>
    </row>
    <row r="23270" spans="10:10" ht="15">
      <c r="J23270" s="7"/>
    </row>
    <row r="23271" spans="10:10" ht="15">
      <c r="J23271" s="7"/>
    </row>
    <row r="23272" spans="10:10" ht="15">
      <c r="J23272" s="7"/>
    </row>
    <row r="23273" spans="10:10" ht="15">
      <c r="J23273" s="7"/>
    </row>
    <row r="23274" spans="10:10" ht="15">
      <c r="J23274" s="7"/>
    </row>
    <row r="23275" spans="10:10" ht="15">
      <c r="J23275" s="7"/>
    </row>
    <row r="23276" spans="10:10" ht="15">
      <c r="J23276" s="7"/>
    </row>
    <row r="23277" spans="10:10" ht="15">
      <c r="J23277" s="7"/>
    </row>
    <row r="23278" spans="10:10" ht="15">
      <c r="J23278" s="7"/>
    </row>
    <row r="23279" spans="10:10" ht="15">
      <c r="J23279" s="7"/>
    </row>
    <row r="23280" spans="10:10" ht="15">
      <c r="J23280" s="7"/>
    </row>
    <row r="23281" spans="10:10" ht="15">
      <c r="J23281" s="7"/>
    </row>
    <row r="23282" spans="10:10" ht="15">
      <c r="J23282" s="7"/>
    </row>
    <row r="23283" spans="10:10" ht="15">
      <c r="J23283" s="7"/>
    </row>
    <row r="23284" spans="10:10" ht="15">
      <c r="J23284" s="7"/>
    </row>
    <row r="23285" spans="10:10" ht="15">
      <c r="J23285" s="7"/>
    </row>
    <row r="23286" spans="10:10" ht="15">
      <c r="J23286" s="7"/>
    </row>
    <row r="23287" spans="10:10" ht="15">
      <c r="J23287" s="7"/>
    </row>
    <row r="23288" spans="10:10" ht="15">
      <c r="J23288" s="7"/>
    </row>
    <row r="23289" spans="10:10" ht="15">
      <c r="J23289" s="7"/>
    </row>
    <row r="23290" spans="10:10" ht="15">
      <c r="J23290" s="7"/>
    </row>
    <row r="23291" spans="10:10" ht="15">
      <c r="J23291" s="7"/>
    </row>
    <row r="23292" spans="10:10" ht="15">
      <c r="J23292" s="7"/>
    </row>
    <row r="23293" spans="10:10" ht="15">
      <c r="J23293" s="7"/>
    </row>
    <row r="23294" spans="10:10" ht="15">
      <c r="J23294" s="7"/>
    </row>
    <row r="23295" spans="10:10" ht="15">
      <c r="J23295" s="7"/>
    </row>
    <row r="23296" spans="10:10" ht="15">
      <c r="J23296" s="7"/>
    </row>
    <row r="23297" spans="10:10" ht="15">
      <c r="J23297" s="7"/>
    </row>
    <row r="23298" spans="10:10" ht="15">
      <c r="J23298" s="7"/>
    </row>
    <row r="23299" spans="10:10" ht="15">
      <c r="J23299" s="7"/>
    </row>
    <row r="23300" spans="10:10" ht="15">
      <c r="J23300" s="7"/>
    </row>
    <row r="23301" spans="10:10" ht="15">
      <c r="J23301" s="7"/>
    </row>
    <row r="23302" spans="10:10" ht="15">
      <c r="J23302" s="7"/>
    </row>
    <row r="23303" spans="10:10" ht="15">
      <c r="J23303" s="7"/>
    </row>
    <row r="23304" spans="10:10" ht="15">
      <c r="J23304" s="7"/>
    </row>
    <row r="23305" spans="10:10" ht="15">
      <c r="J23305" s="7"/>
    </row>
    <row r="23306" spans="10:10" ht="15">
      <c r="J23306" s="7"/>
    </row>
    <row r="23307" spans="10:10" ht="15">
      <c r="J23307" s="7"/>
    </row>
    <row r="23308" spans="10:10" ht="15">
      <c r="J23308" s="7"/>
    </row>
    <row r="23309" spans="10:10" ht="15">
      <c r="J23309" s="7"/>
    </row>
    <row r="23310" spans="10:10" ht="15">
      <c r="J23310" s="7"/>
    </row>
    <row r="23311" spans="10:10" ht="15">
      <c r="J23311" s="7"/>
    </row>
    <row r="23312" spans="10:10" ht="15">
      <c r="J23312" s="7"/>
    </row>
    <row r="23313" spans="10:10" ht="15">
      <c r="J23313" s="7"/>
    </row>
    <row r="23314" spans="10:10" ht="15">
      <c r="J23314" s="7"/>
    </row>
    <row r="23315" spans="10:10" ht="15">
      <c r="J23315" s="7"/>
    </row>
    <row r="23316" spans="10:10" ht="15">
      <c r="J23316" s="7"/>
    </row>
    <row r="23317" spans="10:10" ht="15">
      <c r="J23317" s="7"/>
    </row>
    <row r="23318" spans="10:10" ht="15">
      <c r="J23318" s="7"/>
    </row>
    <row r="23319" spans="10:10" ht="15">
      <c r="J23319" s="7"/>
    </row>
    <row r="23320" spans="10:10" ht="15">
      <c r="J23320" s="7"/>
    </row>
    <row r="23321" spans="10:10" ht="15">
      <c r="J23321" s="7"/>
    </row>
    <row r="23322" spans="10:10" ht="15">
      <c r="J23322" s="7"/>
    </row>
    <row r="23323" spans="10:10" ht="15">
      <c r="J23323" s="7"/>
    </row>
    <row r="23324" spans="10:10" ht="15">
      <c r="J23324" s="7"/>
    </row>
    <row r="23325" spans="10:10" ht="15">
      <c r="J23325" s="7"/>
    </row>
    <row r="23326" spans="10:10" ht="15">
      <c r="J23326" s="7"/>
    </row>
    <row r="23327" spans="10:10" ht="15">
      <c r="J23327" s="7"/>
    </row>
    <row r="23328" spans="10:10" ht="15">
      <c r="J23328" s="7"/>
    </row>
    <row r="23329" spans="10:10" ht="15">
      <c r="J23329" s="7"/>
    </row>
    <row r="23330" spans="10:10" ht="15">
      <c r="J23330" s="7"/>
    </row>
    <row r="23331" spans="10:10" ht="15">
      <c r="J23331" s="7"/>
    </row>
    <row r="23332" spans="10:10" ht="15">
      <c r="J23332" s="7"/>
    </row>
    <row r="23333" spans="10:10" ht="15">
      <c r="J23333" s="7"/>
    </row>
    <row r="23334" spans="10:10" ht="15">
      <c r="J23334" s="7"/>
    </row>
    <row r="23335" spans="10:10" ht="15">
      <c r="J23335" s="7"/>
    </row>
    <row r="23336" spans="10:10" ht="15">
      <c r="J23336" s="7"/>
    </row>
    <row r="23337" spans="10:10" ht="15">
      <c r="J23337" s="7"/>
    </row>
    <row r="23338" spans="10:10" ht="15">
      <c r="J23338" s="7"/>
    </row>
    <row r="23339" spans="10:10" ht="15">
      <c r="J23339" s="7"/>
    </row>
    <row r="23340" spans="10:10" ht="15">
      <c r="J23340" s="7"/>
    </row>
    <row r="23341" spans="10:10" ht="15">
      <c r="J23341" s="7"/>
    </row>
    <row r="23342" spans="10:10" ht="15">
      <c r="J23342" s="7"/>
    </row>
    <row r="23343" spans="10:10" ht="15">
      <c r="J23343" s="7"/>
    </row>
    <row r="23344" spans="10:10" ht="15">
      <c r="J23344" s="7"/>
    </row>
    <row r="23345" spans="10:10" ht="15">
      <c r="J23345" s="7"/>
    </row>
    <row r="23346" spans="10:10" ht="15">
      <c r="J23346" s="7"/>
    </row>
    <row r="23347" spans="10:10" ht="15">
      <c r="J23347" s="7"/>
    </row>
    <row r="23348" spans="10:10" ht="15">
      <c r="J23348" s="7"/>
    </row>
    <row r="23349" spans="10:10" ht="15">
      <c r="J23349" s="7"/>
    </row>
    <row r="23350" spans="10:10" ht="15">
      <c r="J23350" s="7"/>
    </row>
    <row r="23351" spans="10:10" ht="15">
      <c r="J23351" s="7"/>
    </row>
    <row r="23352" spans="10:10" ht="15">
      <c r="J23352" s="7"/>
    </row>
    <row r="23353" spans="10:10" ht="15">
      <c r="J23353" s="7"/>
    </row>
    <row r="23354" spans="10:10" ht="15">
      <c r="J23354" s="7"/>
    </row>
    <row r="23355" spans="10:10" ht="15">
      <c r="J23355" s="7"/>
    </row>
    <row r="23356" spans="10:10" ht="15">
      <c r="J23356" s="7"/>
    </row>
    <row r="23357" spans="10:10" ht="15">
      <c r="J23357" s="7"/>
    </row>
    <row r="23358" spans="10:10" ht="15">
      <c r="J23358" s="7"/>
    </row>
    <row r="23359" spans="10:10" ht="15">
      <c r="J23359" s="7"/>
    </row>
    <row r="23360" spans="10:10" ht="15">
      <c r="J23360" s="7"/>
    </row>
    <row r="23361" spans="10:10" ht="15">
      <c r="J23361" s="7"/>
    </row>
    <row r="23362" spans="10:10" ht="15">
      <c r="J23362" s="7"/>
    </row>
    <row r="23363" spans="10:10" ht="15">
      <c r="J23363" s="7"/>
    </row>
    <row r="23364" spans="10:10" ht="15">
      <c r="J23364" s="7"/>
    </row>
    <row r="23365" spans="10:10" ht="15">
      <c r="J23365" s="7"/>
    </row>
    <row r="23366" spans="10:10" ht="15">
      <c r="J23366" s="7"/>
    </row>
    <row r="23367" spans="10:10" ht="15">
      <c r="J23367" s="7"/>
    </row>
    <row r="23368" spans="10:10" ht="15">
      <c r="J23368" s="7"/>
    </row>
    <row r="23369" spans="10:10" ht="15">
      <c r="J23369" s="7"/>
    </row>
    <row r="23370" spans="10:10" ht="15">
      <c r="J23370" s="7"/>
    </row>
    <row r="23371" spans="10:10" ht="15">
      <c r="J23371" s="7"/>
    </row>
    <row r="23372" spans="10:10" ht="15">
      <c r="J23372" s="7"/>
    </row>
    <row r="23373" spans="10:10" ht="15">
      <c r="J23373" s="7"/>
    </row>
    <row r="23374" spans="10:10" ht="15">
      <c r="J23374" s="7"/>
    </row>
    <row r="23375" spans="10:10" ht="15">
      <c r="J23375" s="7"/>
    </row>
    <row r="23376" spans="10:10" ht="15">
      <c r="J23376" s="7"/>
    </row>
    <row r="23377" spans="10:10" ht="15">
      <c r="J23377" s="7"/>
    </row>
    <row r="23378" spans="10:10" ht="15">
      <c r="J23378" s="7"/>
    </row>
    <row r="23379" spans="10:10" ht="15">
      <c r="J23379" s="7"/>
    </row>
    <row r="23380" spans="10:10" ht="15">
      <c r="J23380" s="7"/>
    </row>
    <row r="23381" spans="10:10" ht="15">
      <c r="J23381" s="7"/>
    </row>
    <row r="23382" spans="10:10" ht="15">
      <c r="J23382" s="7"/>
    </row>
    <row r="23383" spans="10:10" ht="15">
      <c r="J23383" s="7"/>
    </row>
    <row r="23384" spans="10:10" ht="15">
      <c r="J23384" s="7"/>
    </row>
    <row r="23385" spans="10:10" ht="15">
      <c r="J23385" s="7"/>
    </row>
    <row r="23386" spans="10:10" ht="15">
      <c r="J23386" s="7"/>
    </row>
    <row r="23387" spans="10:10" ht="15">
      <c r="J23387" s="7"/>
    </row>
    <row r="23388" spans="10:10" ht="15">
      <c r="J23388" s="7"/>
    </row>
    <row r="23389" spans="10:10" ht="15">
      <c r="J23389" s="7"/>
    </row>
    <row r="23390" spans="10:10" ht="15">
      <c r="J23390" s="7"/>
    </row>
    <row r="23391" spans="10:10" ht="15">
      <c r="J23391" s="7"/>
    </row>
    <row r="23392" spans="10:10" ht="15">
      <c r="J23392" s="7"/>
    </row>
    <row r="23393" spans="10:10" ht="15">
      <c r="J23393" s="7"/>
    </row>
    <row r="23394" spans="10:10" ht="15">
      <c r="J23394" s="7"/>
    </row>
    <row r="23395" spans="10:10" ht="15">
      <c r="J23395" s="7"/>
    </row>
    <row r="23396" spans="10:10" ht="15">
      <c r="J23396" s="7"/>
    </row>
    <row r="23397" spans="10:10" ht="15">
      <c r="J23397" s="7"/>
    </row>
    <row r="23398" spans="10:10" ht="15">
      <c r="J23398" s="7"/>
    </row>
    <row r="23399" spans="10:10" ht="15">
      <c r="J23399" s="7"/>
    </row>
    <row r="23400" spans="10:10" ht="15">
      <c r="J23400" s="7"/>
    </row>
    <row r="23401" spans="10:10" ht="15">
      <c r="J23401" s="7"/>
    </row>
    <row r="23402" spans="10:10" ht="15">
      <c r="J23402" s="7"/>
    </row>
    <row r="23403" spans="10:10" ht="15">
      <c r="J23403" s="7"/>
    </row>
    <row r="23404" spans="10:10" ht="15">
      <c r="J23404" s="7"/>
    </row>
    <row r="23405" spans="10:10" ht="15">
      <c r="J23405" s="7"/>
    </row>
    <row r="23406" spans="10:10" ht="15">
      <c r="J23406" s="7"/>
    </row>
    <row r="23407" spans="10:10" ht="15">
      <c r="J23407" s="7"/>
    </row>
    <row r="23408" spans="10:10" ht="15">
      <c r="J23408" s="7"/>
    </row>
    <row r="23409" spans="10:10" ht="15">
      <c r="J23409" s="7"/>
    </row>
    <row r="23410" spans="10:10" ht="15">
      <c r="J23410" s="7"/>
    </row>
    <row r="23411" spans="10:10" ht="15">
      <c r="J23411" s="7"/>
    </row>
    <row r="23412" spans="10:10" ht="15">
      <c r="J23412" s="7"/>
    </row>
    <row r="23413" spans="10:10" ht="15">
      <c r="J23413" s="7"/>
    </row>
    <row r="23414" spans="10:10" ht="15">
      <c r="J23414" s="7"/>
    </row>
    <row r="23415" spans="10:10" ht="15">
      <c r="J23415" s="7"/>
    </row>
    <row r="23416" spans="10:10" ht="15">
      <c r="J23416" s="7"/>
    </row>
    <row r="23417" spans="10:10" ht="15">
      <c r="J23417" s="7"/>
    </row>
    <row r="23418" spans="10:10" ht="15">
      <c r="J23418" s="7"/>
    </row>
    <row r="23419" spans="10:10" ht="15">
      <c r="J23419" s="7"/>
    </row>
    <row r="23420" spans="10:10" ht="15">
      <c r="J23420" s="7"/>
    </row>
    <row r="23421" spans="10:10" ht="15">
      <c r="J23421" s="7"/>
    </row>
    <row r="23422" spans="10:10" ht="15">
      <c r="J23422" s="7"/>
    </row>
    <row r="23423" spans="10:10" ht="15">
      <c r="J23423" s="7"/>
    </row>
    <row r="23424" spans="10:10" ht="15">
      <c r="J23424" s="7"/>
    </row>
    <row r="23425" spans="10:10" ht="15">
      <c r="J23425" s="7"/>
    </row>
    <row r="23426" spans="10:10" ht="15">
      <c r="J23426" s="7"/>
    </row>
    <row r="23427" spans="10:10" ht="15">
      <c r="J23427" s="7"/>
    </row>
    <row r="23428" spans="10:10" ht="15">
      <c r="J23428" s="7"/>
    </row>
    <row r="23429" spans="10:10" ht="15">
      <c r="J23429" s="7"/>
    </row>
    <row r="23430" spans="10:10" ht="15">
      <c r="J23430" s="7"/>
    </row>
    <row r="23431" spans="10:10" ht="15">
      <c r="J23431" s="7"/>
    </row>
    <row r="23432" spans="10:10" ht="15">
      <c r="J23432" s="7"/>
    </row>
    <row r="23433" spans="10:10" ht="15">
      <c r="J23433" s="7"/>
    </row>
    <row r="23434" spans="10:10" ht="15">
      <c r="J23434" s="7"/>
    </row>
    <row r="23435" spans="10:10" ht="15">
      <c r="J23435" s="7"/>
    </row>
    <row r="23436" spans="10:10" ht="15">
      <c r="J23436" s="7"/>
    </row>
    <row r="23437" spans="10:10" ht="15">
      <c r="J23437" s="7"/>
    </row>
    <row r="23438" spans="10:10" ht="15">
      <c r="J23438" s="7"/>
    </row>
    <row r="23439" spans="10:10" ht="15">
      <c r="J23439" s="7"/>
    </row>
    <row r="23440" spans="10:10" ht="15">
      <c r="J23440" s="7"/>
    </row>
    <row r="23441" spans="10:10" ht="15">
      <c r="J23441" s="7"/>
    </row>
    <row r="23442" spans="10:10" ht="15">
      <c r="J23442" s="7"/>
    </row>
    <row r="23443" spans="10:10" ht="15">
      <c r="J23443" s="7"/>
    </row>
    <row r="23444" spans="10:10" ht="15">
      <c r="J23444" s="7"/>
    </row>
    <row r="23445" spans="10:10" ht="15">
      <c r="J23445" s="7"/>
    </row>
    <row r="23446" spans="10:10" ht="15">
      <c r="J23446" s="7"/>
    </row>
    <row r="23447" spans="10:10" ht="15">
      <c r="J23447" s="7"/>
    </row>
    <row r="23448" spans="10:10" ht="15">
      <c r="J23448" s="7"/>
    </row>
    <row r="23449" spans="10:10" ht="15">
      <c r="J23449" s="7"/>
    </row>
    <row r="23450" spans="10:10" ht="15">
      <c r="J23450" s="7"/>
    </row>
    <row r="23451" spans="10:10" ht="15">
      <c r="J23451" s="7"/>
    </row>
    <row r="23452" spans="10:10" ht="15">
      <c r="J23452" s="7"/>
    </row>
    <row r="23453" spans="10:10" ht="15">
      <c r="J23453" s="7"/>
    </row>
    <row r="23454" spans="10:10" ht="15">
      <c r="J23454" s="7"/>
    </row>
    <row r="23455" spans="10:10" ht="15">
      <c r="J23455" s="7"/>
    </row>
    <row r="23456" spans="10:10" ht="15">
      <c r="J23456" s="7"/>
    </row>
    <row r="23457" spans="10:10" ht="15">
      <c r="J23457" s="7"/>
    </row>
    <row r="23458" spans="10:10" ht="15">
      <c r="J23458" s="7"/>
    </row>
    <row r="23459" spans="10:10" ht="15">
      <c r="J23459" s="7"/>
    </row>
    <row r="23460" spans="10:10" ht="15">
      <c r="J23460" s="7"/>
    </row>
    <row r="23461" spans="10:10" ht="15">
      <c r="J23461" s="7"/>
    </row>
    <row r="23462" spans="10:10" ht="15">
      <c r="J23462" s="7"/>
    </row>
    <row r="23463" spans="10:10" ht="15">
      <c r="J23463" s="7"/>
    </row>
    <row r="23464" spans="10:10" ht="15">
      <c r="J23464" s="7"/>
    </row>
    <row r="23465" spans="10:10" ht="15">
      <c r="J23465" s="7"/>
    </row>
    <row r="23466" spans="10:10" ht="15">
      <c r="J23466" s="7"/>
    </row>
    <row r="23467" spans="10:10" ht="15">
      <c r="J23467" s="7"/>
    </row>
    <row r="23468" spans="10:10" ht="15">
      <c r="J23468" s="7"/>
    </row>
    <row r="23469" spans="10:10" ht="15">
      <c r="J23469" s="7"/>
    </row>
    <row r="23470" spans="10:10" ht="15">
      <c r="J23470" s="7"/>
    </row>
    <row r="23471" spans="10:10" ht="15">
      <c r="J23471" s="7"/>
    </row>
    <row r="23472" spans="10:10" ht="15">
      <c r="J23472" s="7"/>
    </row>
    <row r="23473" spans="10:10" ht="15">
      <c r="J23473" s="7"/>
    </row>
    <row r="23474" spans="10:10" ht="15">
      <c r="J23474" s="7"/>
    </row>
    <row r="23475" spans="10:10" ht="15">
      <c r="J23475" s="7"/>
    </row>
    <row r="23476" spans="10:10" ht="15">
      <c r="J23476" s="7"/>
    </row>
    <row r="23477" spans="10:10" ht="15">
      <c r="J23477" s="7"/>
    </row>
    <row r="23478" spans="10:10" ht="15">
      <c r="J23478" s="7"/>
    </row>
    <row r="23479" spans="10:10" ht="15">
      <c r="J23479" s="7"/>
    </row>
    <row r="23480" spans="10:10" ht="15">
      <c r="J23480" s="7"/>
    </row>
    <row r="23481" spans="10:10" ht="15">
      <c r="J23481" s="7"/>
    </row>
    <row r="23482" spans="10:10" ht="15">
      <c r="J23482" s="7"/>
    </row>
    <row r="23483" spans="10:10" ht="15">
      <c r="J23483" s="7"/>
    </row>
    <row r="23484" spans="10:10" ht="15">
      <c r="J23484" s="7"/>
    </row>
    <row r="23485" spans="10:10" ht="15">
      <c r="J23485" s="7"/>
    </row>
    <row r="23486" spans="10:10" ht="15">
      <c r="J23486" s="7"/>
    </row>
    <row r="23487" spans="10:10" ht="15">
      <c r="J23487" s="7"/>
    </row>
    <row r="23488" spans="10:10" ht="15">
      <c r="J23488" s="7"/>
    </row>
    <row r="23489" spans="10:10" ht="15">
      <c r="J23489" s="7"/>
    </row>
    <row r="23490" spans="10:10" ht="15">
      <c r="J23490" s="7"/>
    </row>
    <row r="23491" spans="10:10" ht="15">
      <c r="J23491" s="7"/>
    </row>
    <row r="23492" spans="10:10" ht="15">
      <c r="J23492" s="7"/>
    </row>
    <row r="23493" spans="10:10" ht="15">
      <c r="J23493" s="7"/>
    </row>
    <row r="23494" spans="10:10" ht="15">
      <c r="J23494" s="7"/>
    </row>
    <row r="23495" spans="10:10" ht="15">
      <c r="J23495" s="7"/>
    </row>
    <row r="23496" spans="10:10" ht="15">
      <c r="J23496" s="7"/>
    </row>
    <row r="23497" spans="10:10" ht="15">
      <c r="J23497" s="7"/>
    </row>
    <row r="23498" spans="10:10" ht="15">
      <c r="J23498" s="7"/>
    </row>
    <row r="23499" spans="10:10" ht="15">
      <c r="J23499" s="7"/>
    </row>
    <row r="23500" spans="10:10" ht="15">
      <c r="J23500" s="7"/>
    </row>
    <row r="23501" spans="10:10" ht="15">
      <c r="J23501" s="7"/>
    </row>
    <row r="23502" spans="10:10" ht="15">
      <c r="J23502" s="7"/>
    </row>
    <row r="23503" spans="10:10" ht="15">
      <c r="J23503" s="7"/>
    </row>
    <row r="23504" spans="10:10" ht="15">
      <c r="J23504" s="7"/>
    </row>
    <row r="23505" spans="10:10" ht="15">
      <c r="J23505" s="7"/>
    </row>
    <row r="23506" spans="10:10" ht="15">
      <c r="J23506" s="7"/>
    </row>
    <row r="23507" spans="10:10" ht="15">
      <c r="J23507" s="7"/>
    </row>
    <row r="23508" spans="10:10" ht="15">
      <c r="J23508" s="7"/>
    </row>
    <row r="23509" spans="10:10" ht="15">
      <c r="J23509" s="7"/>
    </row>
    <row r="23510" spans="10:10" ht="15">
      <c r="J23510" s="7"/>
    </row>
    <row r="23511" spans="10:10" ht="15">
      <c r="J23511" s="7"/>
    </row>
    <row r="23512" spans="10:10" ht="15">
      <c r="J23512" s="7"/>
    </row>
    <row r="23513" spans="10:10" ht="15">
      <c r="J23513" s="7"/>
    </row>
    <row r="23514" spans="10:10" ht="15">
      <c r="J23514" s="7"/>
    </row>
    <row r="23515" spans="10:10" ht="15">
      <c r="J23515" s="7"/>
    </row>
    <row r="23516" spans="10:10" ht="15">
      <c r="J23516" s="7"/>
    </row>
    <row r="23517" spans="10:10" ht="15">
      <c r="J23517" s="7"/>
    </row>
    <row r="23518" spans="10:10" ht="15">
      <c r="J23518" s="7"/>
    </row>
    <row r="23519" spans="10:10" ht="15">
      <c r="J23519" s="7"/>
    </row>
    <row r="23520" spans="10:10" ht="15">
      <c r="J23520" s="7"/>
    </row>
    <row r="23521" spans="10:10" ht="15">
      <c r="J23521" s="7"/>
    </row>
    <row r="23522" spans="10:10" ht="15">
      <c r="J23522" s="7"/>
    </row>
    <row r="23523" spans="10:10" ht="15">
      <c r="J23523" s="7"/>
    </row>
    <row r="23524" spans="10:10" ht="15">
      <c r="J23524" s="7"/>
    </row>
    <row r="23525" spans="10:10" ht="15">
      <c r="J23525" s="7"/>
    </row>
    <row r="23526" spans="10:10" ht="15">
      <c r="J23526" s="7"/>
    </row>
    <row r="23527" spans="10:10" ht="15">
      <c r="J23527" s="7"/>
    </row>
    <row r="23528" spans="10:10" ht="15">
      <c r="J23528" s="7"/>
    </row>
    <row r="23529" spans="10:10" ht="15">
      <c r="J23529" s="7"/>
    </row>
    <row r="23530" spans="10:10" ht="15">
      <c r="J23530" s="7"/>
    </row>
    <row r="23531" spans="10:10" ht="15">
      <c r="J23531" s="7"/>
    </row>
    <row r="23532" spans="10:10" ht="15">
      <c r="J23532" s="7"/>
    </row>
    <row r="23533" spans="10:10" ht="15">
      <c r="J23533" s="7"/>
    </row>
    <row r="23534" spans="10:10" ht="15">
      <c r="J23534" s="7"/>
    </row>
    <row r="23535" spans="10:10" ht="15">
      <c r="J23535" s="7"/>
    </row>
    <row r="23536" spans="10:10" ht="15">
      <c r="J23536" s="7"/>
    </row>
    <row r="23537" spans="10:10" ht="15">
      <c r="J23537" s="7"/>
    </row>
    <row r="23538" spans="10:10" ht="15">
      <c r="J23538" s="7"/>
    </row>
    <row r="23539" spans="10:10" ht="15">
      <c r="J23539" s="7"/>
    </row>
    <row r="23540" spans="10:10" ht="15">
      <c r="J23540" s="7"/>
    </row>
    <row r="23541" spans="10:10" ht="15">
      <c r="J23541" s="7"/>
    </row>
    <row r="23542" spans="10:10" ht="15">
      <c r="J23542" s="7"/>
    </row>
    <row r="23543" spans="10:10" ht="15">
      <c r="J23543" s="7"/>
    </row>
    <row r="23544" spans="10:10" ht="15">
      <c r="J23544" s="7"/>
    </row>
    <row r="23545" spans="10:10" ht="15">
      <c r="J23545" s="7"/>
    </row>
    <row r="23546" spans="10:10" ht="15">
      <c r="J23546" s="7"/>
    </row>
    <row r="23547" spans="10:10" ht="15">
      <c r="J23547" s="7"/>
    </row>
    <row r="23548" spans="10:10" ht="15">
      <c r="J23548" s="7"/>
    </row>
    <row r="23549" spans="10:10" ht="15">
      <c r="J23549" s="7"/>
    </row>
    <row r="23550" spans="10:10" ht="15">
      <c r="J23550" s="7"/>
    </row>
    <row r="23551" spans="10:10" ht="15">
      <c r="J23551" s="7"/>
    </row>
    <row r="23552" spans="10:10" ht="15">
      <c r="J23552" s="7"/>
    </row>
    <row r="23553" spans="10:10" ht="15">
      <c r="J23553" s="7"/>
    </row>
    <row r="23554" spans="10:10" ht="15">
      <c r="J23554" s="7"/>
    </row>
    <row r="23555" spans="10:10" ht="15">
      <c r="J23555" s="7"/>
    </row>
    <row r="23556" spans="10:10" ht="15">
      <c r="J23556" s="7"/>
    </row>
    <row r="23557" spans="10:10" ht="15">
      <c r="J23557" s="7"/>
    </row>
    <row r="23558" spans="10:10" ht="15">
      <c r="J23558" s="7"/>
    </row>
    <row r="23559" spans="10:10" ht="15">
      <c r="J23559" s="7"/>
    </row>
    <row r="23560" spans="10:10" ht="15">
      <c r="J23560" s="7"/>
    </row>
    <row r="23561" spans="10:10" ht="15">
      <c r="J23561" s="7"/>
    </row>
    <row r="23562" spans="10:10" ht="15">
      <c r="J23562" s="7"/>
    </row>
    <row r="23563" spans="10:10" ht="15">
      <c r="J23563" s="7"/>
    </row>
    <row r="23564" spans="10:10" ht="15">
      <c r="J23564" s="7"/>
    </row>
    <row r="23565" spans="10:10" ht="15">
      <c r="J23565" s="7"/>
    </row>
    <row r="23566" spans="10:10" ht="15">
      <c r="J23566" s="7"/>
    </row>
    <row r="23567" spans="10:10" ht="15">
      <c r="J23567" s="7"/>
    </row>
    <row r="23568" spans="10:10" ht="15">
      <c r="J23568" s="7"/>
    </row>
    <row r="23569" spans="10:10" ht="15">
      <c r="J23569" s="7"/>
    </row>
    <row r="23570" spans="10:10" ht="15">
      <c r="J23570" s="7"/>
    </row>
    <row r="23571" spans="10:10" ht="15">
      <c r="J23571" s="7"/>
    </row>
    <row r="23572" spans="10:10" ht="15">
      <c r="J23572" s="7"/>
    </row>
    <row r="23573" spans="10:10" ht="15">
      <c r="J23573" s="7"/>
    </row>
    <row r="23574" spans="10:10" ht="15">
      <c r="J23574" s="7"/>
    </row>
    <row r="23575" spans="10:10" ht="15">
      <c r="J23575" s="7"/>
    </row>
    <row r="23576" spans="10:10" ht="15">
      <c r="J23576" s="7"/>
    </row>
    <row r="23577" spans="10:10" ht="15">
      <c r="J23577" s="7"/>
    </row>
    <row r="23578" spans="10:10" ht="15">
      <c r="J23578" s="7"/>
    </row>
    <row r="23579" spans="10:10" ht="15">
      <c r="J23579" s="7"/>
    </row>
    <row r="23580" spans="10:10" ht="15">
      <c r="J23580" s="7"/>
    </row>
    <row r="23581" spans="10:10" ht="15">
      <c r="J23581" s="7"/>
    </row>
    <row r="23582" spans="10:10" ht="15">
      <c r="J23582" s="7"/>
    </row>
    <row r="23583" spans="10:10" ht="15">
      <c r="J23583" s="7"/>
    </row>
    <row r="23584" spans="10:10" ht="15">
      <c r="J23584" s="7"/>
    </row>
    <row r="23585" spans="10:10" ht="15">
      <c r="J23585" s="7"/>
    </row>
    <row r="23586" spans="10:10" ht="15">
      <c r="J23586" s="7"/>
    </row>
    <row r="23587" spans="10:10" ht="15">
      <c r="J23587" s="7"/>
    </row>
    <row r="23588" spans="10:10" ht="15">
      <c r="J23588" s="7"/>
    </row>
    <row r="23589" spans="10:10" ht="15">
      <c r="J23589" s="7"/>
    </row>
    <row r="23590" spans="10:10" ht="15">
      <c r="J23590" s="7"/>
    </row>
    <row r="23591" spans="10:10" ht="15">
      <c r="J23591" s="7"/>
    </row>
    <row r="23592" spans="10:10" ht="15">
      <c r="J23592" s="7"/>
    </row>
    <row r="23593" spans="10:10" ht="15">
      <c r="J23593" s="7"/>
    </row>
    <row r="23594" spans="10:10" ht="15">
      <c r="J23594" s="7"/>
    </row>
    <row r="23595" spans="10:10" ht="15">
      <c r="J23595" s="7"/>
    </row>
    <row r="23596" spans="10:10" ht="15">
      <c r="J23596" s="7"/>
    </row>
    <row r="23597" spans="10:10" ht="15">
      <c r="J23597" s="7"/>
    </row>
    <row r="23598" spans="10:10" ht="15">
      <c r="J23598" s="7"/>
    </row>
    <row r="23599" spans="10:10" ht="15">
      <c r="J23599" s="7"/>
    </row>
    <row r="23600" spans="10:10" ht="15">
      <c r="J23600" s="7"/>
    </row>
    <row r="23601" spans="10:10" ht="15">
      <c r="J23601" s="7"/>
    </row>
    <row r="23602" spans="10:10" ht="15">
      <c r="J23602" s="7"/>
    </row>
    <row r="23603" spans="10:10" ht="15">
      <c r="J23603" s="7"/>
    </row>
    <row r="23604" spans="10:10" ht="15">
      <c r="J23604" s="7"/>
    </row>
    <row r="23605" spans="10:10" ht="15">
      <c r="J23605" s="7"/>
    </row>
    <row r="23606" spans="10:10" ht="15">
      <c r="J23606" s="7"/>
    </row>
    <row r="23607" spans="10:10" ht="15">
      <c r="J23607" s="7"/>
    </row>
    <row r="23608" spans="10:10" ht="15">
      <c r="J23608" s="7"/>
    </row>
    <row r="23609" spans="10:10" ht="15">
      <c r="J23609" s="7"/>
    </row>
    <row r="23610" spans="10:10" ht="15">
      <c r="J23610" s="7"/>
    </row>
    <row r="23611" spans="10:10" ht="15">
      <c r="J23611" s="7"/>
    </row>
    <row r="23612" spans="10:10" ht="15">
      <c r="J23612" s="7"/>
    </row>
    <row r="23613" spans="10:10" ht="15">
      <c r="J23613" s="7"/>
    </row>
    <row r="23614" spans="10:10" ht="15">
      <c r="J23614" s="7"/>
    </row>
    <row r="23615" spans="10:10" ht="15">
      <c r="J23615" s="7"/>
    </row>
    <row r="23616" spans="10:10" ht="15">
      <c r="J23616" s="7"/>
    </row>
    <row r="23617" spans="10:10" ht="15">
      <c r="J23617" s="7"/>
    </row>
    <row r="23618" spans="10:10" ht="15">
      <c r="J23618" s="7"/>
    </row>
    <row r="23619" spans="10:10" ht="15">
      <c r="J23619" s="7"/>
    </row>
    <row r="23620" spans="10:10" ht="15">
      <c r="J23620" s="7"/>
    </row>
    <row r="23621" spans="10:10" ht="15">
      <c r="J23621" s="7"/>
    </row>
    <row r="23622" spans="10:10" ht="15">
      <c r="J23622" s="7"/>
    </row>
    <row r="23623" spans="10:10" ht="15">
      <c r="J23623" s="7"/>
    </row>
    <row r="23624" spans="10:10" ht="15">
      <c r="J23624" s="7"/>
    </row>
    <row r="23625" spans="10:10" ht="15">
      <c r="J23625" s="7"/>
    </row>
    <row r="23626" spans="10:10" ht="15">
      <c r="J23626" s="7"/>
    </row>
    <row r="23627" spans="10:10" ht="15">
      <c r="J23627" s="7"/>
    </row>
    <row r="23628" spans="10:10" ht="15">
      <c r="J23628" s="7"/>
    </row>
    <row r="23629" spans="10:10" ht="15">
      <c r="J23629" s="7"/>
    </row>
    <row r="23630" spans="10:10" ht="15">
      <c r="J23630" s="7"/>
    </row>
    <row r="23631" spans="10:10" ht="15">
      <c r="J23631" s="7"/>
    </row>
    <row r="23632" spans="10:10" ht="15">
      <c r="J23632" s="7"/>
    </row>
    <row r="23633" spans="10:10" ht="15">
      <c r="J23633" s="7"/>
    </row>
    <row r="23634" spans="10:10" ht="15">
      <c r="J23634" s="7"/>
    </row>
    <row r="23635" spans="10:10" ht="15">
      <c r="J23635" s="7"/>
    </row>
    <row r="23636" spans="10:10" ht="15">
      <c r="J23636" s="7"/>
    </row>
    <row r="23637" spans="10:10" ht="15">
      <c r="J23637" s="7"/>
    </row>
    <row r="23638" spans="10:10" ht="15">
      <c r="J23638" s="7"/>
    </row>
    <row r="23639" spans="10:10" ht="15">
      <c r="J23639" s="7"/>
    </row>
    <row r="23640" spans="10:10" ht="15">
      <c r="J23640" s="7"/>
    </row>
    <row r="23641" spans="10:10" ht="15">
      <c r="J23641" s="7"/>
    </row>
    <row r="23642" spans="10:10" ht="15">
      <c r="J23642" s="7"/>
    </row>
    <row r="23643" spans="10:10" ht="15">
      <c r="J23643" s="7"/>
    </row>
    <row r="23644" spans="10:10" ht="15">
      <c r="J23644" s="7"/>
    </row>
    <row r="23645" spans="10:10" ht="15">
      <c r="J23645" s="7"/>
    </row>
    <row r="23646" spans="10:10" ht="15">
      <c r="J23646" s="7"/>
    </row>
    <row r="23647" spans="10:10" ht="15">
      <c r="J23647" s="7"/>
    </row>
    <row r="23648" spans="10:10" ht="15">
      <c r="J23648" s="7"/>
    </row>
    <row r="23649" spans="10:10" ht="15">
      <c r="J23649" s="7"/>
    </row>
    <row r="23650" spans="10:10" ht="15">
      <c r="J23650" s="7"/>
    </row>
    <row r="23651" spans="10:10" ht="15">
      <c r="J23651" s="7"/>
    </row>
    <row r="23652" spans="10:10" ht="15">
      <c r="J23652" s="7"/>
    </row>
    <row r="23653" spans="10:10" ht="15">
      <c r="J23653" s="7"/>
    </row>
    <row r="23654" spans="10:10" ht="15">
      <c r="J23654" s="7"/>
    </row>
    <row r="23655" spans="10:10" ht="15">
      <c r="J23655" s="7"/>
    </row>
    <row r="23656" spans="10:10" ht="15">
      <c r="J23656" s="7"/>
    </row>
    <row r="23657" spans="10:10" ht="15">
      <c r="J23657" s="7"/>
    </row>
    <row r="23658" spans="10:10" ht="15">
      <c r="J23658" s="7"/>
    </row>
    <row r="23659" spans="10:10" ht="15">
      <c r="J23659" s="7"/>
    </row>
    <row r="23660" spans="10:10" ht="15">
      <c r="J23660" s="7"/>
    </row>
    <row r="23661" spans="10:10" ht="15">
      <c r="J23661" s="7"/>
    </row>
    <row r="23662" spans="10:10" ht="15">
      <c r="J23662" s="7"/>
    </row>
    <row r="23663" spans="10:10" ht="15">
      <c r="J23663" s="7"/>
    </row>
    <row r="23664" spans="10:10" ht="15">
      <c r="J23664" s="7"/>
    </row>
    <row r="23665" spans="10:10" ht="15">
      <c r="J23665" s="7"/>
    </row>
    <row r="23666" spans="10:10" ht="15">
      <c r="J23666" s="7"/>
    </row>
    <row r="23667" spans="10:10" ht="15">
      <c r="J23667" s="7"/>
    </row>
    <row r="23668" spans="10:10" ht="15">
      <c r="J23668" s="7"/>
    </row>
    <row r="23669" spans="10:10" ht="15">
      <c r="J23669" s="7"/>
    </row>
    <row r="23670" spans="10:10" ht="15">
      <c r="J23670" s="7"/>
    </row>
    <row r="23671" spans="10:10" ht="15">
      <c r="J23671" s="7"/>
    </row>
    <row r="23672" spans="10:10" ht="15">
      <c r="J23672" s="7"/>
    </row>
    <row r="23673" spans="10:10" ht="15">
      <c r="J23673" s="7"/>
    </row>
    <row r="23674" spans="10:10" ht="15">
      <c r="J23674" s="7"/>
    </row>
    <row r="23675" spans="10:10" ht="15">
      <c r="J23675" s="7"/>
    </row>
    <row r="23676" spans="10:10" ht="15">
      <c r="J23676" s="7"/>
    </row>
    <row r="23677" spans="10:10" ht="15">
      <c r="J23677" s="7"/>
    </row>
    <row r="23678" spans="10:10" ht="15">
      <c r="J23678" s="7"/>
    </row>
    <row r="23679" spans="10:10" ht="15">
      <c r="J23679" s="7"/>
    </row>
    <row r="23680" spans="10:10" ht="15">
      <c r="J23680" s="7"/>
    </row>
    <row r="23681" spans="10:10" ht="15">
      <c r="J23681" s="7"/>
    </row>
    <row r="23682" spans="10:10" ht="15">
      <c r="J23682" s="7"/>
    </row>
    <row r="23683" spans="10:10" ht="15">
      <c r="J23683" s="7"/>
    </row>
    <row r="23684" spans="10:10" ht="15">
      <c r="J23684" s="7"/>
    </row>
    <row r="23685" spans="10:10" ht="15">
      <c r="J23685" s="7"/>
    </row>
    <row r="23686" spans="10:10" ht="15">
      <c r="J23686" s="7"/>
    </row>
    <row r="23687" spans="10:10" ht="15">
      <c r="J23687" s="7"/>
    </row>
    <row r="23688" spans="10:10" ht="15">
      <c r="J23688" s="7"/>
    </row>
    <row r="23689" spans="10:10" ht="15">
      <c r="J23689" s="7"/>
    </row>
    <row r="23690" spans="10:10" ht="15">
      <c r="J23690" s="7"/>
    </row>
    <row r="23691" spans="10:10" ht="15">
      <c r="J23691" s="7"/>
    </row>
    <row r="23692" spans="10:10" ht="15">
      <c r="J23692" s="7"/>
    </row>
    <row r="23693" spans="10:10" ht="15">
      <c r="J23693" s="7"/>
    </row>
    <row r="23694" spans="10:10" ht="15">
      <c r="J23694" s="7"/>
    </row>
    <row r="23695" spans="10:10" ht="15">
      <c r="J23695" s="7"/>
    </row>
    <row r="23696" spans="10:10" ht="15">
      <c r="J23696" s="7"/>
    </row>
    <row r="23697" spans="10:10" ht="15">
      <c r="J23697" s="7"/>
    </row>
    <row r="23698" spans="10:10" ht="15">
      <c r="J23698" s="7"/>
    </row>
    <row r="23699" spans="10:10" ht="15">
      <c r="J23699" s="7"/>
    </row>
    <row r="23700" spans="10:10" ht="15">
      <c r="J23700" s="7"/>
    </row>
    <row r="23701" spans="10:10" ht="15">
      <c r="J23701" s="7"/>
    </row>
    <row r="23702" spans="10:10" ht="15">
      <c r="J23702" s="7"/>
    </row>
    <row r="23703" spans="10:10" ht="15">
      <c r="J23703" s="7"/>
    </row>
    <row r="23704" spans="10:10" ht="15">
      <c r="J23704" s="7"/>
    </row>
    <row r="23705" spans="10:10" ht="15">
      <c r="J23705" s="7"/>
    </row>
    <row r="23706" spans="10:10" ht="15">
      <c r="J23706" s="7"/>
    </row>
    <row r="23707" spans="10:10" ht="15">
      <c r="J23707" s="7"/>
    </row>
    <row r="23708" spans="10:10" ht="15">
      <c r="J23708" s="7"/>
    </row>
    <row r="23709" spans="10:10" ht="15">
      <c r="J23709" s="7"/>
    </row>
    <row r="23710" spans="10:10" ht="15">
      <c r="J23710" s="7"/>
    </row>
    <row r="23711" spans="10:10" ht="15">
      <c r="J23711" s="7"/>
    </row>
    <row r="23712" spans="10:10" ht="15">
      <c r="J23712" s="7"/>
    </row>
    <row r="23713" spans="10:10" ht="15">
      <c r="J23713" s="7"/>
    </row>
    <row r="23714" spans="10:10" ht="15">
      <c r="J23714" s="7"/>
    </row>
    <row r="23715" spans="10:10" ht="15">
      <c r="J23715" s="7"/>
    </row>
    <row r="23716" spans="10:10" ht="15">
      <c r="J23716" s="7"/>
    </row>
    <row r="23717" spans="10:10" ht="15">
      <c r="J23717" s="7"/>
    </row>
    <row r="23718" spans="10:10" ht="15">
      <c r="J23718" s="7"/>
    </row>
    <row r="23719" spans="10:10" ht="15">
      <c r="J23719" s="7"/>
    </row>
    <row r="23720" spans="10:10" ht="15">
      <c r="J23720" s="7"/>
    </row>
    <row r="23721" spans="10:10" ht="15">
      <c r="J23721" s="7"/>
    </row>
    <row r="23722" spans="10:10" ht="15">
      <c r="J23722" s="7"/>
    </row>
    <row r="23723" spans="10:10" ht="15">
      <c r="J23723" s="7"/>
    </row>
    <row r="23724" spans="10:10" ht="15">
      <c r="J23724" s="7"/>
    </row>
    <row r="23725" spans="10:10" ht="15">
      <c r="J23725" s="7"/>
    </row>
    <row r="23726" spans="10:10" ht="15">
      <c r="J23726" s="7"/>
    </row>
    <row r="23727" spans="10:10" ht="15">
      <c r="J23727" s="7"/>
    </row>
    <row r="23728" spans="10:10" ht="15">
      <c r="J23728" s="7"/>
    </row>
    <row r="23729" spans="10:10" ht="15">
      <c r="J23729" s="7"/>
    </row>
    <row r="23730" spans="10:10" ht="15">
      <c r="J23730" s="7"/>
    </row>
    <row r="23731" spans="10:10" ht="15">
      <c r="J23731" s="7"/>
    </row>
    <row r="23732" spans="10:10" ht="15">
      <c r="J23732" s="7"/>
    </row>
    <row r="23733" spans="10:10" ht="15">
      <c r="J23733" s="7"/>
    </row>
    <row r="23734" spans="10:10" ht="15">
      <c r="J23734" s="7"/>
    </row>
    <row r="23735" spans="10:10" ht="15">
      <c r="J23735" s="7"/>
    </row>
    <row r="23736" spans="10:10" ht="15">
      <c r="J23736" s="7"/>
    </row>
    <row r="23737" spans="10:10" ht="15">
      <c r="J23737" s="7"/>
    </row>
    <row r="23738" spans="10:10" ht="15">
      <c r="J23738" s="7"/>
    </row>
    <row r="23739" spans="10:10" ht="15">
      <c r="J23739" s="7"/>
    </row>
    <row r="23740" spans="10:10" ht="15">
      <c r="J23740" s="7"/>
    </row>
    <row r="23741" spans="10:10" ht="15">
      <c r="J23741" s="7"/>
    </row>
    <row r="23742" spans="10:10" ht="15">
      <c r="J23742" s="7"/>
    </row>
    <row r="23743" spans="10:10" ht="15">
      <c r="J23743" s="7"/>
    </row>
    <row r="23744" spans="10:10" ht="15">
      <c r="J23744" s="7"/>
    </row>
    <row r="23745" spans="10:10" ht="15">
      <c r="J23745" s="7"/>
    </row>
    <row r="23746" spans="10:10" ht="15">
      <c r="J23746" s="7"/>
    </row>
    <row r="23747" spans="10:10" ht="15">
      <c r="J23747" s="7"/>
    </row>
    <row r="23748" spans="10:10" ht="15">
      <c r="J23748" s="7"/>
    </row>
    <row r="23749" spans="10:10" ht="15">
      <c r="J23749" s="7"/>
    </row>
    <row r="23750" spans="10:10" ht="15">
      <c r="J23750" s="7"/>
    </row>
    <row r="23751" spans="10:10" ht="15">
      <c r="J23751" s="7"/>
    </row>
    <row r="23752" spans="10:10" ht="15">
      <c r="J23752" s="7"/>
    </row>
    <row r="23753" spans="10:10" ht="15">
      <c r="J23753" s="7"/>
    </row>
    <row r="23754" spans="10:10" ht="15">
      <c r="J23754" s="7"/>
    </row>
    <row r="23755" spans="10:10" ht="15">
      <c r="J23755" s="7"/>
    </row>
    <row r="23756" spans="10:10" ht="15">
      <c r="J23756" s="7"/>
    </row>
    <row r="23757" spans="10:10" ht="15">
      <c r="J23757" s="7"/>
    </row>
    <row r="23758" spans="10:10" ht="15">
      <c r="J23758" s="7"/>
    </row>
    <row r="23759" spans="10:10" ht="15">
      <c r="J23759" s="7"/>
    </row>
    <row r="23760" spans="10:10" ht="15">
      <c r="J23760" s="7"/>
    </row>
    <row r="23761" spans="10:10" ht="15">
      <c r="J23761" s="7"/>
    </row>
    <row r="23762" spans="10:10" ht="15">
      <c r="J23762" s="7"/>
    </row>
    <row r="23763" spans="10:10" ht="15">
      <c r="J23763" s="7"/>
    </row>
    <row r="23764" spans="10:10" ht="15">
      <c r="J23764" s="7"/>
    </row>
    <row r="23765" spans="10:10" ht="15">
      <c r="J23765" s="7"/>
    </row>
    <row r="23766" spans="10:10" ht="15">
      <c r="J23766" s="7"/>
    </row>
    <row r="23767" spans="10:10" ht="15">
      <c r="J23767" s="7"/>
    </row>
    <row r="23768" spans="10:10" ht="15">
      <c r="J23768" s="7"/>
    </row>
    <row r="23769" spans="10:10" ht="15">
      <c r="J23769" s="7"/>
    </row>
    <row r="23770" spans="10:10" ht="15">
      <c r="J23770" s="7"/>
    </row>
    <row r="23771" spans="10:10" ht="15">
      <c r="J23771" s="7"/>
    </row>
    <row r="23772" spans="10:10" ht="15">
      <c r="J23772" s="7"/>
    </row>
    <row r="23773" spans="10:10" ht="15">
      <c r="J23773" s="7"/>
    </row>
    <row r="23774" spans="10:10" ht="15">
      <c r="J23774" s="7"/>
    </row>
    <row r="23775" spans="10:10" ht="15">
      <c r="J23775" s="7"/>
    </row>
    <row r="23776" spans="10:10" ht="15">
      <c r="J23776" s="7"/>
    </row>
    <row r="23777" spans="10:10" ht="15">
      <c r="J23777" s="7"/>
    </row>
    <row r="23778" spans="10:10" ht="15">
      <c r="J23778" s="7"/>
    </row>
    <row r="23779" spans="10:10" ht="15">
      <c r="J23779" s="7"/>
    </row>
    <row r="23780" spans="10:10" ht="15">
      <c r="J23780" s="7"/>
    </row>
    <row r="23781" spans="10:10" ht="15">
      <c r="J23781" s="7"/>
    </row>
    <row r="23782" spans="10:10" ht="15">
      <c r="J23782" s="7"/>
    </row>
    <row r="23783" spans="10:10" ht="15">
      <c r="J23783" s="7"/>
    </row>
    <row r="23784" spans="10:10" ht="15">
      <c r="J23784" s="7"/>
    </row>
    <row r="23785" spans="10:10" ht="15">
      <c r="J23785" s="7"/>
    </row>
    <row r="23786" spans="10:10" ht="15">
      <c r="J23786" s="7"/>
    </row>
    <row r="23787" spans="10:10" ht="15">
      <c r="J23787" s="7"/>
    </row>
    <row r="23788" spans="10:10" ht="15">
      <c r="J23788" s="7"/>
    </row>
    <row r="23789" spans="10:10" ht="15">
      <c r="J23789" s="7"/>
    </row>
    <row r="23790" spans="10:10" ht="15">
      <c r="J23790" s="7"/>
    </row>
    <row r="23791" spans="10:10" ht="15">
      <c r="J23791" s="7"/>
    </row>
    <row r="23792" spans="10:10" ht="15">
      <c r="J23792" s="7"/>
    </row>
    <row r="23793" spans="10:10" ht="15">
      <c r="J23793" s="7"/>
    </row>
    <row r="23794" spans="10:10" ht="15">
      <c r="J23794" s="7"/>
    </row>
    <row r="23795" spans="10:10" ht="15">
      <c r="J23795" s="7"/>
    </row>
    <row r="23796" spans="10:10" ht="15">
      <c r="J23796" s="7"/>
    </row>
    <row r="23797" spans="10:10" ht="15">
      <c r="J23797" s="7"/>
    </row>
    <row r="23798" spans="10:10" ht="15">
      <c r="J23798" s="7"/>
    </row>
    <row r="23799" spans="10:10" ht="15">
      <c r="J23799" s="7"/>
    </row>
    <row r="23800" spans="10:10" ht="15">
      <c r="J23800" s="7"/>
    </row>
    <row r="23801" spans="10:10" ht="15">
      <c r="J23801" s="7"/>
    </row>
    <row r="23802" spans="10:10" ht="15">
      <c r="J23802" s="7"/>
    </row>
    <row r="23803" spans="10:10" ht="15">
      <c r="J23803" s="7"/>
    </row>
    <row r="23804" spans="10:10" ht="15">
      <c r="J23804" s="7"/>
    </row>
    <row r="23805" spans="10:10" ht="15">
      <c r="J23805" s="7"/>
    </row>
    <row r="23806" spans="10:10" ht="15">
      <c r="J23806" s="7"/>
    </row>
    <row r="23807" spans="10:10" ht="15">
      <c r="J23807" s="7"/>
    </row>
    <row r="23808" spans="10:10" ht="15">
      <c r="J23808" s="7"/>
    </row>
    <row r="23809" spans="10:10" ht="15">
      <c r="J23809" s="7"/>
    </row>
    <row r="23810" spans="10:10" ht="15">
      <c r="J23810" s="7"/>
    </row>
    <row r="23811" spans="10:10" ht="15">
      <c r="J23811" s="7"/>
    </row>
    <row r="23812" spans="10:10" ht="15">
      <c r="J23812" s="7"/>
    </row>
    <row r="23813" spans="10:10" ht="15">
      <c r="J23813" s="7"/>
    </row>
    <row r="23814" spans="10:10" ht="15">
      <c r="J23814" s="7"/>
    </row>
    <row r="23815" spans="10:10" ht="15">
      <c r="J23815" s="7"/>
    </row>
    <row r="23816" spans="10:10" ht="15">
      <c r="J23816" s="7"/>
    </row>
    <row r="23817" spans="10:10" ht="15">
      <c r="J23817" s="7"/>
    </row>
    <row r="23818" spans="10:10" ht="15">
      <c r="J23818" s="7"/>
    </row>
    <row r="23819" spans="10:10" ht="15">
      <c r="J23819" s="7"/>
    </row>
    <row r="23820" spans="10:10" ht="15">
      <c r="J23820" s="7"/>
    </row>
    <row r="23821" spans="10:10" ht="15">
      <c r="J23821" s="7"/>
    </row>
    <row r="23822" spans="10:10" ht="15">
      <c r="J23822" s="7"/>
    </row>
    <row r="23823" spans="10:10" ht="15">
      <c r="J23823" s="7"/>
    </row>
    <row r="23824" spans="10:10" ht="15">
      <c r="J23824" s="7"/>
    </row>
    <row r="23825" spans="10:10" ht="15">
      <c r="J23825" s="7"/>
    </row>
    <row r="23826" spans="10:10" ht="15">
      <c r="J23826" s="7"/>
    </row>
    <row r="23827" spans="10:10" ht="15">
      <c r="J23827" s="7"/>
    </row>
    <row r="23828" spans="10:10" ht="15">
      <c r="J23828" s="7"/>
    </row>
    <row r="23829" spans="10:10" ht="15">
      <c r="J23829" s="7"/>
    </row>
    <row r="23830" spans="10:10" ht="15">
      <c r="J23830" s="7"/>
    </row>
    <row r="23831" spans="10:10" ht="15">
      <c r="J23831" s="7"/>
    </row>
    <row r="23832" spans="10:10" ht="15">
      <c r="J23832" s="7"/>
    </row>
    <row r="23833" spans="10:10" ht="15">
      <c r="J23833" s="7"/>
    </row>
    <row r="23834" spans="10:10" ht="15">
      <c r="J23834" s="7"/>
    </row>
    <row r="23835" spans="10:10" ht="15">
      <c r="J23835" s="7"/>
    </row>
    <row r="23836" spans="10:10" ht="15">
      <c r="J23836" s="7"/>
    </row>
    <row r="23837" spans="10:10" ht="15">
      <c r="J23837" s="7"/>
    </row>
    <row r="23838" spans="10:10" ht="15">
      <c r="J23838" s="7"/>
    </row>
    <row r="23839" spans="10:10" ht="15">
      <c r="J23839" s="7"/>
    </row>
    <row r="23840" spans="10:10" ht="15">
      <c r="J23840" s="7"/>
    </row>
    <row r="23841" spans="10:10" ht="15">
      <c r="J23841" s="7"/>
    </row>
    <row r="23842" spans="10:10" ht="15">
      <c r="J23842" s="7"/>
    </row>
    <row r="23843" spans="10:10" ht="15">
      <c r="J23843" s="7"/>
    </row>
    <row r="23844" spans="10:10" ht="15">
      <c r="J23844" s="7"/>
    </row>
    <row r="23845" spans="10:10" ht="15">
      <c r="J23845" s="7"/>
    </row>
    <row r="23846" spans="10:10" ht="15">
      <c r="J23846" s="7"/>
    </row>
    <row r="23847" spans="10:10" ht="15">
      <c r="J23847" s="7"/>
    </row>
    <row r="23848" spans="10:10" ht="15">
      <c r="J23848" s="7"/>
    </row>
    <row r="23849" spans="10:10" ht="15">
      <c r="J23849" s="7"/>
    </row>
    <row r="23850" spans="10:10" ht="15">
      <c r="J23850" s="7"/>
    </row>
    <row r="23851" spans="10:10" ht="15">
      <c r="J23851" s="7"/>
    </row>
    <row r="23852" spans="10:10" ht="15">
      <c r="J23852" s="7"/>
    </row>
    <row r="23853" spans="10:10" ht="15">
      <c r="J23853" s="7"/>
    </row>
    <row r="23854" spans="10:10" ht="15">
      <c r="J23854" s="7"/>
    </row>
    <row r="23855" spans="10:10" ht="15">
      <c r="J23855" s="7"/>
    </row>
    <row r="23856" spans="10:10" ht="15">
      <c r="J23856" s="7"/>
    </row>
    <row r="23857" spans="10:10" ht="15">
      <c r="J23857" s="7"/>
    </row>
    <row r="23858" spans="10:10" ht="15">
      <c r="J23858" s="7"/>
    </row>
    <row r="23859" spans="10:10" ht="15">
      <c r="J23859" s="7"/>
    </row>
    <row r="23860" spans="10:10" ht="15">
      <c r="J23860" s="7"/>
    </row>
    <row r="23861" spans="10:10" ht="15">
      <c r="J23861" s="7"/>
    </row>
    <row r="23862" spans="10:10" ht="15">
      <c r="J23862" s="7"/>
    </row>
    <row r="23863" spans="10:10" ht="15">
      <c r="J23863" s="7"/>
    </row>
    <row r="23864" spans="10:10" ht="15">
      <c r="J23864" s="7"/>
    </row>
    <row r="23865" spans="10:10" ht="15">
      <c r="J23865" s="7"/>
    </row>
    <row r="23866" spans="10:10" ht="15">
      <c r="J23866" s="7"/>
    </row>
    <row r="23867" spans="10:10" ht="15">
      <c r="J23867" s="7"/>
    </row>
    <row r="23868" spans="10:10" ht="15">
      <c r="J23868" s="7"/>
    </row>
    <row r="23869" spans="10:10" ht="15">
      <c r="J23869" s="7"/>
    </row>
    <row r="23870" spans="10:10" ht="15">
      <c r="J23870" s="7"/>
    </row>
    <row r="23871" spans="10:10" ht="15">
      <c r="J23871" s="7"/>
    </row>
    <row r="23872" spans="10:10" ht="15">
      <c r="J23872" s="7"/>
    </row>
    <row r="23873" spans="10:10" ht="15">
      <c r="J23873" s="7"/>
    </row>
    <row r="23874" spans="10:10" ht="15">
      <c r="J23874" s="7"/>
    </row>
    <row r="23875" spans="10:10" ht="15">
      <c r="J23875" s="7"/>
    </row>
    <row r="23876" spans="10:10" ht="15">
      <c r="J23876" s="7"/>
    </row>
    <row r="23877" spans="10:10" ht="15">
      <c r="J23877" s="7"/>
    </row>
    <row r="23878" spans="10:10" ht="15">
      <c r="J23878" s="7"/>
    </row>
    <row r="23879" spans="10:10" ht="15">
      <c r="J23879" s="7"/>
    </row>
    <row r="23880" spans="10:10" ht="15">
      <c r="J23880" s="7"/>
    </row>
    <row r="23881" spans="10:10" ht="15">
      <c r="J23881" s="7"/>
    </row>
    <row r="23882" spans="10:10" ht="15">
      <c r="J23882" s="7"/>
    </row>
    <row r="23883" spans="10:10" ht="15">
      <c r="J23883" s="7"/>
    </row>
    <row r="23884" spans="10:10" ht="15">
      <c r="J23884" s="7"/>
    </row>
    <row r="23885" spans="10:10" ht="15">
      <c r="J23885" s="7"/>
    </row>
    <row r="23886" spans="10:10" ht="15">
      <c r="J23886" s="7"/>
    </row>
    <row r="23887" spans="10:10" ht="15">
      <c r="J23887" s="7"/>
    </row>
    <row r="23888" spans="10:10" ht="15">
      <c r="J23888" s="7"/>
    </row>
    <row r="23889" spans="10:10" ht="15">
      <c r="J23889" s="7"/>
    </row>
    <row r="23890" spans="10:10" ht="15">
      <c r="J23890" s="7"/>
    </row>
    <row r="23891" spans="10:10" ht="15">
      <c r="J23891" s="7"/>
    </row>
    <row r="23892" spans="10:10" ht="15">
      <c r="J23892" s="7"/>
    </row>
    <row r="23893" spans="10:10" ht="15">
      <c r="J23893" s="7"/>
    </row>
    <row r="23894" spans="10:10" ht="15">
      <c r="J23894" s="7"/>
    </row>
    <row r="23895" spans="10:10" ht="15">
      <c r="J23895" s="7"/>
    </row>
    <row r="23896" spans="10:10" ht="15">
      <c r="J23896" s="7"/>
    </row>
    <row r="23897" spans="10:10" ht="15">
      <c r="J23897" s="7"/>
    </row>
    <row r="23898" spans="10:10" ht="15">
      <c r="J23898" s="7"/>
    </row>
    <row r="23899" spans="10:10" ht="15">
      <c r="J23899" s="7"/>
    </row>
    <row r="23900" spans="10:10" ht="15">
      <c r="J23900" s="7"/>
    </row>
    <row r="23901" spans="10:10" ht="15">
      <c r="J23901" s="7"/>
    </row>
    <row r="23902" spans="10:10" ht="15">
      <c r="J23902" s="7"/>
    </row>
    <row r="23903" spans="10:10" ht="15">
      <c r="J23903" s="7"/>
    </row>
    <row r="23904" spans="10:10" ht="15">
      <c r="J23904" s="7"/>
    </row>
    <row r="23905" spans="10:10" ht="15">
      <c r="J23905" s="7"/>
    </row>
    <row r="23906" spans="10:10" ht="15">
      <c r="J23906" s="7"/>
    </row>
    <row r="23907" spans="10:10" ht="15">
      <c r="J23907" s="7"/>
    </row>
    <row r="23908" spans="10:10" ht="15">
      <c r="J23908" s="7"/>
    </row>
    <row r="23909" spans="10:10" ht="15">
      <c r="J23909" s="7"/>
    </row>
    <row r="23910" spans="10:10" ht="15">
      <c r="J23910" s="7"/>
    </row>
    <row r="23911" spans="10:10" ht="15">
      <c r="J23911" s="7"/>
    </row>
    <row r="23912" spans="10:10" ht="15">
      <c r="J23912" s="7"/>
    </row>
    <row r="23913" spans="10:10" ht="15">
      <c r="J23913" s="7"/>
    </row>
    <row r="23914" spans="10:10" ht="15">
      <c r="J23914" s="7"/>
    </row>
    <row r="23915" spans="10:10" ht="15">
      <c r="J23915" s="7"/>
    </row>
    <row r="23916" spans="10:10" ht="15">
      <c r="J23916" s="7"/>
    </row>
    <row r="23917" spans="10:10" ht="15">
      <c r="J23917" s="7"/>
    </row>
    <row r="23918" spans="10:10" ht="15">
      <c r="J23918" s="7"/>
    </row>
    <row r="23919" spans="10:10" ht="15">
      <c r="J23919" s="7"/>
    </row>
    <row r="23920" spans="10:10" ht="15">
      <c r="J23920" s="7"/>
    </row>
    <row r="23921" spans="10:10" ht="15">
      <c r="J23921" s="7"/>
    </row>
    <row r="23922" spans="10:10" ht="15">
      <c r="J23922" s="7"/>
    </row>
    <row r="23923" spans="10:10" ht="15">
      <c r="J23923" s="7"/>
    </row>
    <row r="23924" spans="10:10" ht="15">
      <c r="J23924" s="7"/>
    </row>
    <row r="23925" spans="10:10" ht="15">
      <c r="J23925" s="7"/>
    </row>
    <row r="23926" spans="10:10" ht="15">
      <c r="J23926" s="7"/>
    </row>
    <row r="23927" spans="10:10" ht="15">
      <c r="J23927" s="7"/>
    </row>
    <row r="23928" spans="10:10" ht="15">
      <c r="J23928" s="7"/>
    </row>
    <row r="23929" spans="10:10" ht="15">
      <c r="J23929" s="7"/>
    </row>
    <row r="23930" spans="10:10" ht="15">
      <c r="J23930" s="7"/>
    </row>
    <row r="23931" spans="10:10" ht="15">
      <c r="J23931" s="7"/>
    </row>
    <row r="23932" spans="10:10" ht="15">
      <c r="J23932" s="7"/>
    </row>
    <row r="23933" spans="10:10" ht="15">
      <c r="J23933" s="7"/>
    </row>
    <row r="23934" spans="10:10" ht="15">
      <c r="J23934" s="7"/>
    </row>
    <row r="23935" spans="10:10" ht="15">
      <c r="J23935" s="7"/>
    </row>
    <row r="23936" spans="10:10" ht="15">
      <c r="J23936" s="7"/>
    </row>
    <row r="23937" spans="10:10" ht="15">
      <c r="J23937" s="7"/>
    </row>
    <row r="23938" spans="10:10" ht="15">
      <c r="J23938" s="7"/>
    </row>
    <row r="23939" spans="10:10" ht="15">
      <c r="J23939" s="7"/>
    </row>
    <row r="23940" spans="10:10" ht="15">
      <c r="J23940" s="7"/>
    </row>
    <row r="23941" spans="10:10" ht="15">
      <c r="J23941" s="7"/>
    </row>
    <row r="23942" spans="10:10" ht="15">
      <c r="J23942" s="7"/>
    </row>
    <row r="23943" spans="10:10" ht="15">
      <c r="J23943" s="7"/>
    </row>
    <row r="23944" spans="10:10" ht="15">
      <c r="J23944" s="7"/>
    </row>
    <row r="23945" spans="10:10" ht="15">
      <c r="J23945" s="7"/>
    </row>
    <row r="23946" spans="10:10" ht="15">
      <c r="J23946" s="7"/>
    </row>
    <row r="23947" spans="10:10" ht="15">
      <c r="J23947" s="7"/>
    </row>
    <row r="23948" spans="10:10" ht="15">
      <c r="J23948" s="7"/>
    </row>
    <row r="23949" spans="10:10" ht="15">
      <c r="J23949" s="7"/>
    </row>
    <row r="23950" spans="10:10" ht="15">
      <c r="J23950" s="7"/>
    </row>
    <row r="23951" spans="10:10" ht="15">
      <c r="J23951" s="7"/>
    </row>
    <row r="23952" spans="10:10" ht="15">
      <c r="J23952" s="7"/>
    </row>
    <row r="23953" spans="10:10" ht="15">
      <c r="J23953" s="7"/>
    </row>
    <row r="23954" spans="10:10" ht="15">
      <c r="J23954" s="7"/>
    </row>
    <row r="23955" spans="10:10" ht="15">
      <c r="J23955" s="7"/>
    </row>
    <row r="23956" spans="10:10" ht="15">
      <c r="J23956" s="7"/>
    </row>
    <row r="23957" spans="10:10" ht="15">
      <c r="J23957" s="7"/>
    </row>
    <row r="23958" spans="10:10" ht="15">
      <c r="J23958" s="7"/>
    </row>
    <row r="23959" spans="10:10" ht="15">
      <c r="J23959" s="7"/>
    </row>
    <row r="23960" spans="10:10" ht="15">
      <c r="J23960" s="7"/>
    </row>
    <row r="23961" spans="10:10" ht="15">
      <c r="J23961" s="7"/>
    </row>
    <row r="23962" spans="10:10" ht="15">
      <c r="J23962" s="7"/>
    </row>
    <row r="23963" spans="10:10" ht="15">
      <c r="J23963" s="7"/>
    </row>
    <row r="23964" spans="10:10" ht="15">
      <c r="J23964" s="7"/>
    </row>
    <row r="23965" spans="10:10" ht="15">
      <c r="J23965" s="7"/>
    </row>
    <row r="23966" spans="10:10" ht="15">
      <c r="J23966" s="7"/>
    </row>
    <row r="23967" spans="10:10" ht="15">
      <c r="J23967" s="7"/>
    </row>
    <row r="23968" spans="10:10" ht="15">
      <c r="J23968" s="7"/>
    </row>
    <row r="23969" spans="10:10" ht="15">
      <c r="J23969" s="7"/>
    </row>
    <row r="23970" spans="10:10" ht="15">
      <c r="J23970" s="7"/>
    </row>
    <row r="23971" spans="10:10" ht="15">
      <c r="J23971" s="7"/>
    </row>
    <row r="23972" spans="10:10" ht="15">
      <c r="J23972" s="7"/>
    </row>
    <row r="23973" spans="10:10" ht="15">
      <c r="J23973" s="7"/>
    </row>
    <row r="23974" spans="10:10" ht="15">
      <c r="J23974" s="7"/>
    </row>
    <row r="23975" spans="10:10" ht="15">
      <c r="J23975" s="7"/>
    </row>
    <row r="23976" spans="10:10" ht="15">
      <c r="J23976" s="7"/>
    </row>
    <row r="23977" spans="10:10" ht="15">
      <c r="J23977" s="7"/>
    </row>
    <row r="23978" spans="10:10" ht="15">
      <c r="J23978" s="7"/>
    </row>
    <row r="23979" spans="10:10" ht="15">
      <c r="J23979" s="7"/>
    </row>
    <row r="23980" spans="10:10" ht="15">
      <c r="J23980" s="7"/>
    </row>
    <row r="23981" spans="10:10" ht="15">
      <c r="J23981" s="7"/>
    </row>
    <row r="23982" spans="10:10" ht="15">
      <c r="J23982" s="7"/>
    </row>
    <row r="23983" spans="10:10" ht="15">
      <c r="J23983" s="7"/>
    </row>
    <row r="23984" spans="10:10" ht="15">
      <c r="J23984" s="7"/>
    </row>
    <row r="23985" spans="10:10" ht="15">
      <c r="J23985" s="7"/>
    </row>
    <row r="23986" spans="10:10" ht="15">
      <c r="J23986" s="7"/>
    </row>
    <row r="23987" spans="10:10" ht="15">
      <c r="J23987" s="7"/>
    </row>
    <row r="23988" spans="10:10" ht="15">
      <c r="J23988" s="7"/>
    </row>
    <row r="23989" spans="10:10" ht="15">
      <c r="J23989" s="7"/>
    </row>
    <row r="23990" spans="10:10" ht="15">
      <c r="J23990" s="7"/>
    </row>
    <row r="23991" spans="10:10" ht="15">
      <c r="J23991" s="7"/>
    </row>
    <row r="23992" spans="10:10" ht="15">
      <c r="J23992" s="7"/>
    </row>
    <row r="23993" spans="10:10" ht="15">
      <c r="J23993" s="7"/>
    </row>
    <row r="23994" spans="10:10" ht="15">
      <c r="J23994" s="7"/>
    </row>
    <row r="23995" spans="10:10" ht="15">
      <c r="J23995" s="7"/>
    </row>
    <row r="23996" spans="10:10" ht="15">
      <c r="J23996" s="7"/>
    </row>
    <row r="23997" spans="10:10" ht="15">
      <c r="J23997" s="7"/>
    </row>
    <row r="23998" spans="10:10" ht="15">
      <c r="J23998" s="7"/>
    </row>
    <row r="23999" spans="10:10" ht="15">
      <c r="J23999" s="7"/>
    </row>
    <row r="24000" spans="10:10" ht="15">
      <c r="J24000" s="7"/>
    </row>
    <row r="24001" spans="10:10" ht="15">
      <c r="J24001" s="7"/>
    </row>
    <row r="24002" spans="10:10" ht="15">
      <c r="J24002" s="7"/>
    </row>
    <row r="24003" spans="10:10" ht="15">
      <c r="J24003" s="7"/>
    </row>
    <row r="24004" spans="10:10" ht="15">
      <c r="J24004" s="7"/>
    </row>
    <row r="24005" spans="10:10" ht="15">
      <c r="J24005" s="7"/>
    </row>
    <row r="24006" spans="10:10" ht="15">
      <c r="J24006" s="7"/>
    </row>
    <row r="24007" spans="10:10" ht="15">
      <c r="J24007" s="7"/>
    </row>
    <row r="24008" spans="10:10" ht="15">
      <c r="J24008" s="7"/>
    </row>
    <row r="24009" spans="10:10" ht="15">
      <c r="J24009" s="7"/>
    </row>
    <row r="24010" spans="10:10" ht="15">
      <c r="J24010" s="7"/>
    </row>
    <row r="24011" spans="10:10" ht="15">
      <c r="J24011" s="7"/>
    </row>
    <row r="24012" spans="10:10" ht="15">
      <c r="J24012" s="7"/>
    </row>
    <row r="24013" spans="10:10" ht="15">
      <c r="J24013" s="7"/>
    </row>
    <row r="24014" spans="10:10" ht="15">
      <c r="J24014" s="7"/>
    </row>
    <row r="24015" spans="10:10" ht="15">
      <c r="J24015" s="7"/>
    </row>
    <row r="24016" spans="10:10" ht="15">
      <c r="J24016" s="7"/>
    </row>
    <row r="24017" spans="10:10" ht="15">
      <c r="J24017" s="7"/>
    </row>
    <row r="24018" spans="10:10" ht="15">
      <c r="J24018" s="7"/>
    </row>
    <row r="24019" spans="10:10" ht="15">
      <c r="J24019" s="7"/>
    </row>
    <row r="24020" spans="10:10" ht="15">
      <c r="J24020" s="7"/>
    </row>
    <row r="24021" spans="10:10" ht="15">
      <c r="J24021" s="7"/>
    </row>
    <row r="24022" spans="10:10" ht="15">
      <c r="J24022" s="7"/>
    </row>
    <row r="24023" spans="10:10" ht="15">
      <c r="J24023" s="7"/>
    </row>
    <row r="24024" spans="10:10" ht="15">
      <c r="J24024" s="7"/>
    </row>
    <row r="24025" spans="10:10" ht="15">
      <c r="J24025" s="7"/>
    </row>
    <row r="24026" spans="10:10" ht="15">
      <c r="J24026" s="7"/>
    </row>
    <row r="24027" spans="10:10" ht="15">
      <c r="J24027" s="7"/>
    </row>
    <row r="24028" spans="10:10" ht="15">
      <c r="J24028" s="7"/>
    </row>
    <row r="24029" spans="10:10" ht="15">
      <c r="J24029" s="7"/>
    </row>
    <row r="24030" spans="10:10" ht="15">
      <c r="J24030" s="7"/>
    </row>
    <row r="24031" spans="10:10" ht="15">
      <c r="J24031" s="7"/>
    </row>
    <row r="24032" spans="10:10" ht="15">
      <c r="J24032" s="7"/>
    </row>
    <row r="24033" spans="10:10" ht="15">
      <c r="J24033" s="7"/>
    </row>
    <row r="24034" spans="10:10" ht="15">
      <c r="J24034" s="7"/>
    </row>
    <row r="24035" spans="10:10" ht="15">
      <c r="J24035" s="7"/>
    </row>
    <row r="24036" spans="10:10" ht="15">
      <c r="J24036" s="7"/>
    </row>
    <row r="24037" spans="10:10" ht="15">
      <c r="J24037" s="7"/>
    </row>
    <row r="24038" spans="10:10" ht="15">
      <c r="J24038" s="7"/>
    </row>
    <row r="24039" spans="10:10" ht="15">
      <c r="J24039" s="7"/>
    </row>
    <row r="24040" spans="10:10" ht="15">
      <c r="J24040" s="7"/>
    </row>
    <row r="24041" spans="10:10" ht="15">
      <c r="J24041" s="7"/>
    </row>
    <row r="24042" spans="10:10" ht="15">
      <c r="J24042" s="7"/>
    </row>
    <row r="24043" spans="10:10" ht="15">
      <c r="J24043" s="7"/>
    </row>
    <row r="24044" spans="10:10" ht="15">
      <c r="J24044" s="7"/>
    </row>
    <row r="24045" spans="10:10" ht="15">
      <c r="J24045" s="7"/>
    </row>
    <row r="24046" spans="10:10" ht="15">
      <c r="J24046" s="7"/>
    </row>
    <row r="24047" spans="10:10" ht="15">
      <c r="J24047" s="7"/>
    </row>
    <row r="24048" spans="10:10" ht="15">
      <c r="J24048" s="7"/>
    </row>
    <row r="24049" spans="10:10" ht="15">
      <c r="J24049" s="7"/>
    </row>
    <row r="24050" spans="10:10" ht="15">
      <c r="J24050" s="7"/>
    </row>
    <row r="24051" spans="10:10" ht="15">
      <c r="J24051" s="7"/>
    </row>
    <row r="24052" spans="10:10" ht="15">
      <c r="J24052" s="7"/>
    </row>
    <row r="24053" spans="10:10" ht="15">
      <c r="J24053" s="7"/>
    </row>
    <row r="24054" spans="10:10" ht="15">
      <c r="J24054" s="7"/>
    </row>
    <row r="24055" spans="10:10" ht="15">
      <c r="J24055" s="7"/>
    </row>
    <row r="24056" spans="10:10" ht="15">
      <c r="J24056" s="7"/>
    </row>
    <row r="24057" spans="10:10" ht="15">
      <c r="J24057" s="7"/>
    </row>
    <row r="24058" spans="10:10" ht="15">
      <c r="J24058" s="7"/>
    </row>
    <row r="24059" spans="10:10" ht="15">
      <c r="J24059" s="7"/>
    </row>
    <row r="24060" spans="10:10" ht="15">
      <c r="J24060" s="7"/>
    </row>
    <row r="24061" spans="10:10" ht="15">
      <c r="J24061" s="7"/>
    </row>
    <row r="24062" spans="10:10" ht="15">
      <c r="J24062" s="7"/>
    </row>
    <row r="24063" spans="10:10" ht="15">
      <c r="J24063" s="7"/>
    </row>
    <row r="24064" spans="10:10" ht="15">
      <c r="J24064" s="7"/>
    </row>
    <row r="24065" spans="10:10" ht="15">
      <c r="J24065" s="7"/>
    </row>
    <row r="24066" spans="10:10" ht="15">
      <c r="J24066" s="7"/>
    </row>
    <row r="24067" spans="10:10" ht="15">
      <c r="J24067" s="7"/>
    </row>
    <row r="24068" spans="10:10" ht="15">
      <c r="J24068" s="7"/>
    </row>
    <row r="24069" spans="10:10" ht="15">
      <c r="J24069" s="7"/>
    </row>
    <row r="24070" spans="10:10" ht="15">
      <c r="J24070" s="7"/>
    </row>
    <row r="24071" spans="10:10" ht="15">
      <c r="J24071" s="7"/>
    </row>
    <row r="24072" spans="10:10" ht="15">
      <c r="J24072" s="7"/>
    </row>
    <row r="24073" spans="10:10" ht="15">
      <c r="J24073" s="7"/>
    </row>
    <row r="24074" spans="10:10" ht="15">
      <c r="J24074" s="7"/>
    </row>
    <row r="24075" spans="10:10" ht="15">
      <c r="J24075" s="7"/>
    </row>
    <row r="24076" spans="10:10" ht="15">
      <c r="J24076" s="7"/>
    </row>
    <row r="24077" spans="10:10" ht="15">
      <c r="J24077" s="7"/>
    </row>
    <row r="24078" spans="10:10" ht="15">
      <c r="J24078" s="7"/>
    </row>
    <row r="24079" spans="10:10" ht="15">
      <c r="J24079" s="7"/>
    </row>
    <row r="24080" spans="10:10" ht="15">
      <c r="J24080" s="7"/>
    </row>
    <row r="24081" spans="10:10" ht="15">
      <c r="J24081" s="7"/>
    </row>
    <row r="24082" spans="10:10" ht="15">
      <c r="J24082" s="7"/>
    </row>
    <row r="24083" spans="10:10" ht="15">
      <c r="J24083" s="7"/>
    </row>
    <row r="24084" spans="10:10" ht="15">
      <c r="J24084" s="7"/>
    </row>
    <row r="24085" spans="10:10" ht="15">
      <c r="J24085" s="7"/>
    </row>
    <row r="24086" spans="10:10" ht="15">
      <c r="J24086" s="7"/>
    </row>
    <row r="24087" spans="10:10" ht="15">
      <c r="J24087" s="7"/>
    </row>
    <row r="24088" spans="10:10" ht="15">
      <c r="J24088" s="7"/>
    </row>
    <row r="24089" spans="10:10" ht="15">
      <c r="J24089" s="7"/>
    </row>
    <row r="24090" spans="10:10" ht="15">
      <c r="J24090" s="7"/>
    </row>
    <row r="24091" spans="10:10" ht="15">
      <c r="J24091" s="7"/>
    </row>
    <row r="24092" spans="10:10" ht="15">
      <c r="J24092" s="7"/>
    </row>
    <row r="24093" spans="10:10" ht="15">
      <c r="J24093" s="7"/>
    </row>
    <row r="24094" spans="10:10" ht="15">
      <c r="J24094" s="7"/>
    </row>
    <row r="24095" spans="10:10" ht="15">
      <c r="J24095" s="7"/>
    </row>
    <row r="24096" spans="10:10" ht="15">
      <c r="J24096" s="7"/>
    </row>
    <row r="24097" spans="10:10" ht="15">
      <c r="J24097" s="7"/>
    </row>
    <row r="24098" spans="10:10" ht="15">
      <c r="J24098" s="7"/>
    </row>
    <row r="24099" spans="10:10" ht="15">
      <c r="J24099" s="7"/>
    </row>
    <row r="24100" spans="10:10" ht="15">
      <c r="J24100" s="7"/>
    </row>
    <row r="24101" spans="10:10" ht="15">
      <c r="J24101" s="7"/>
    </row>
    <row r="24102" spans="10:10" ht="15">
      <c r="J24102" s="7"/>
    </row>
    <row r="24103" spans="10:10" ht="15">
      <c r="J24103" s="7"/>
    </row>
    <row r="24104" spans="10:10" ht="15">
      <c r="J24104" s="7"/>
    </row>
    <row r="24105" spans="10:10" ht="15">
      <c r="J24105" s="7"/>
    </row>
    <row r="24106" spans="10:10" ht="15">
      <c r="J24106" s="7"/>
    </row>
    <row r="24107" spans="10:10" ht="15">
      <c r="J24107" s="7"/>
    </row>
    <row r="24108" spans="10:10" ht="15">
      <c r="J24108" s="7"/>
    </row>
    <row r="24109" spans="10:10" ht="15">
      <c r="J24109" s="7"/>
    </row>
    <row r="24110" spans="10:10" ht="15">
      <c r="J24110" s="7"/>
    </row>
    <row r="24111" spans="10:10" ht="15">
      <c r="J24111" s="7"/>
    </row>
    <row r="24112" spans="10:10" ht="15">
      <c r="J24112" s="7"/>
    </row>
    <row r="24113" spans="10:10" ht="15">
      <c r="J24113" s="7"/>
    </row>
    <row r="24114" spans="10:10" ht="15">
      <c r="J24114" s="7"/>
    </row>
    <row r="24115" spans="10:10" ht="15">
      <c r="J24115" s="7"/>
    </row>
    <row r="24116" spans="10:10" ht="15">
      <c r="J24116" s="7"/>
    </row>
    <row r="24117" spans="10:10" ht="15">
      <c r="J24117" s="7"/>
    </row>
    <row r="24118" spans="10:10" ht="15">
      <c r="J24118" s="7"/>
    </row>
    <row r="24119" spans="10:10" ht="15">
      <c r="J24119" s="7"/>
    </row>
    <row r="24120" spans="10:10" ht="15">
      <c r="J24120" s="7"/>
    </row>
    <row r="24121" spans="10:10" ht="15">
      <c r="J24121" s="7"/>
    </row>
    <row r="24122" spans="10:10" ht="15">
      <c r="J24122" s="7"/>
    </row>
    <row r="24123" spans="10:10" ht="15">
      <c r="J24123" s="7"/>
    </row>
    <row r="24124" spans="10:10" ht="15">
      <c r="J24124" s="7"/>
    </row>
    <row r="24125" spans="10:10" ht="15">
      <c r="J24125" s="7"/>
    </row>
    <row r="24126" spans="10:10" ht="15">
      <c r="J24126" s="7"/>
    </row>
    <row r="24127" spans="10:10" ht="15">
      <c r="J24127" s="7"/>
    </row>
    <row r="24128" spans="10:10" ht="15">
      <c r="J24128" s="7"/>
    </row>
    <row r="24129" spans="10:10" ht="15">
      <c r="J24129" s="7"/>
    </row>
    <row r="24130" spans="10:10" ht="15">
      <c r="J24130" s="7"/>
    </row>
    <row r="24131" spans="10:10" ht="15">
      <c r="J24131" s="7"/>
    </row>
    <row r="24132" spans="10:10" ht="15">
      <c r="J24132" s="7"/>
    </row>
    <row r="24133" spans="10:10" ht="15">
      <c r="J24133" s="7"/>
    </row>
    <row r="24134" spans="10:10" ht="15">
      <c r="J24134" s="7"/>
    </row>
    <row r="24135" spans="10:10" ht="15">
      <c r="J24135" s="7"/>
    </row>
    <row r="24136" spans="10:10" ht="15">
      <c r="J24136" s="7"/>
    </row>
    <row r="24137" spans="10:10" ht="15">
      <c r="J24137" s="7"/>
    </row>
    <row r="24138" spans="10:10" ht="15">
      <c r="J24138" s="7"/>
    </row>
    <row r="24139" spans="10:10" ht="15">
      <c r="J24139" s="7"/>
    </row>
    <row r="24140" spans="10:10" ht="15">
      <c r="J24140" s="7"/>
    </row>
    <row r="24141" spans="10:10" ht="15">
      <c r="J24141" s="7"/>
    </row>
    <row r="24142" spans="10:10" ht="15">
      <c r="J24142" s="7"/>
    </row>
    <row r="24143" spans="10:10" ht="15">
      <c r="J24143" s="7"/>
    </row>
    <row r="24144" spans="10:10" ht="15">
      <c r="J24144" s="7"/>
    </row>
    <row r="24145" spans="10:10" ht="15">
      <c r="J24145" s="7"/>
    </row>
    <row r="24146" spans="10:10" ht="15">
      <c r="J24146" s="7"/>
    </row>
    <row r="24147" spans="10:10" ht="15">
      <c r="J24147" s="7"/>
    </row>
    <row r="24148" spans="10:10" ht="15">
      <c r="J24148" s="7"/>
    </row>
    <row r="24149" spans="10:10" ht="15">
      <c r="J24149" s="7"/>
    </row>
    <row r="24150" spans="10:10" ht="15">
      <c r="J24150" s="7"/>
    </row>
    <row r="24151" spans="10:10" ht="15">
      <c r="J24151" s="7"/>
    </row>
    <row r="24152" spans="10:10" ht="15">
      <c r="J24152" s="7"/>
    </row>
    <row r="24153" spans="10:10" ht="15">
      <c r="J24153" s="7"/>
    </row>
    <row r="24154" spans="10:10" ht="15">
      <c r="J24154" s="7"/>
    </row>
    <row r="24155" spans="10:10" ht="15">
      <c r="J24155" s="7"/>
    </row>
    <row r="24156" spans="10:10" ht="15">
      <c r="J24156" s="7"/>
    </row>
    <row r="24157" spans="10:10" ht="15">
      <c r="J24157" s="7"/>
    </row>
    <row r="24158" spans="10:10" ht="15">
      <c r="J24158" s="7"/>
    </row>
    <row r="24159" spans="10:10" ht="15">
      <c r="J24159" s="7"/>
    </row>
    <row r="24160" spans="10:10" ht="15">
      <c r="J24160" s="7"/>
    </row>
    <row r="24161" spans="10:10" ht="15">
      <c r="J24161" s="7"/>
    </row>
    <row r="24162" spans="10:10" ht="15">
      <c r="J24162" s="7"/>
    </row>
    <row r="24163" spans="10:10" ht="15">
      <c r="J24163" s="7"/>
    </row>
    <row r="24164" spans="10:10" ht="15">
      <c r="J24164" s="7"/>
    </row>
    <row r="24165" spans="10:10" ht="15">
      <c r="J24165" s="7"/>
    </row>
    <row r="24166" spans="10:10" ht="15">
      <c r="J24166" s="7"/>
    </row>
    <row r="24167" spans="10:10" ht="15">
      <c r="J24167" s="7"/>
    </row>
    <row r="24168" spans="10:10" ht="15">
      <c r="J24168" s="7"/>
    </row>
    <row r="24169" spans="10:10" ht="15">
      <c r="J24169" s="7"/>
    </row>
    <row r="24170" spans="10:10" ht="15">
      <c r="J24170" s="7"/>
    </row>
    <row r="24171" spans="10:10" ht="15">
      <c r="J24171" s="7"/>
    </row>
    <row r="24172" spans="10:10" ht="15">
      <c r="J24172" s="7"/>
    </row>
    <row r="24173" spans="10:10" ht="15">
      <c r="J24173" s="7"/>
    </row>
    <row r="24174" spans="10:10" ht="15">
      <c r="J24174" s="7"/>
    </row>
    <row r="24175" spans="10:10" ht="15">
      <c r="J24175" s="7"/>
    </row>
    <row r="24176" spans="10:10" ht="15">
      <c r="J24176" s="7"/>
    </row>
    <row r="24177" spans="10:10" ht="15">
      <c r="J24177" s="7"/>
    </row>
    <row r="24178" spans="10:10" ht="15">
      <c r="J24178" s="7"/>
    </row>
    <row r="24179" spans="10:10" ht="15">
      <c r="J24179" s="7"/>
    </row>
    <row r="24180" spans="10:10" ht="15">
      <c r="J24180" s="7"/>
    </row>
    <row r="24181" spans="10:10" ht="15">
      <c r="J24181" s="7"/>
    </row>
    <row r="24182" spans="10:10" ht="15">
      <c r="J24182" s="7"/>
    </row>
    <row r="24183" spans="10:10" ht="15">
      <c r="J24183" s="7"/>
    </row>
    <row r="24184" spans="10:10" ht="15">
      <c r="J24184" s="7"/>
    </row>
    <row r="24185" spans="10:10" ht="15">
      <c r="J24185" s="7"/>
    </row>
    <row r="24186" spans="10:10" ht="15">
      <c r="J24186" s="7"/>
    </row>
    <row r="24187" spans="10:10" ht="15">
      <c r="J24187" s="7"/>
    </row>
    <row r="24188" spans="10:10" ht="15">
      <c r="J24188" s="7"/>
    </row>
    <row r="24189" spans="10:10" ht="15">
      <c r="J24189" s="7"/>
    </row>
    <row r="24190" spans="10:10" ht="15">
      <c r="J24190" s="7"/>
    </row>
    <row r="24191" spans="10:10" ht="15">
      <c r="J24191" s="7"/>
    </row>
    <row r="24192" spans="10:10" ht="15">
      <c r="J24192" s="7"/>
    </row>
    <row r="24193" spans="10:10" ht="15">
      <c r="J24193" s="7"/>
    </row>
    <row r="24194" spans="10:10" ht="15">
      <c r="J24194" s="7"/>
    </row>
    <row r="24195" spans="10:10" ht="15">
      <c r="J24195" s="7"/>
    </row>
    <row r="24196" spans="10:10" ht="15">
      <c r="J24196" s="7"/>
    </row>
    <row r="24197" spans="10:10" ht="15">
      <c r="J24197" s="7"/>
    </row>
    <row r="24198" spans="10:10" ht="15">
      <c r="J24198" s="7"/>
    </row>
    <row r="24199" spans="10:10" ht="15">
      <c r="J24199" s="7"/>
    </row>
    <row r="24200" spans="10:10" ht="15">
      <c r="J24200" s="7"/>
    </row>
    <row r="24201" spans="10:10" ht="15">
      <c r="J24201" s="7"/>
    </row>
    <row r="24202" spans="10:10" ht="15">
      <c r="J24202" s="7"/>
    </row>
    <row r="24203" spans="10:10" ht="15">
      <c r="J24203" s="7"/>
    </row>
    <row r="24204" spans="10:10" ht="15">
      <c r="J24204" s="7"/>
    </row>
    <row r="24205" spans="10:10" ht="15">
      <c r="J24205" s="7"/>
    </row>
    <row r="24206" spans="10:10" ht="15">
      <c r="J24206" s="7"/>
    </row>
    <row r="24207" spans="10:10" ht="15">
      <c r="J24207" s="7"/>
    </row>
    <row r="24208" spans="10:10" ht="15">
      <c r="J24208" s="7"/>
    </row>
    <row r="24209" spans="10:10" ht="15">
      <c r="J24209" s="7"/>
    </row>
    <row r="24210" spans="10:10" ht="15">
      <c r="J24210" s="7"/>
    </row>
    <row r="24211" spans="10:10" ht="15">
      <c r="J24211" s="7"/>
    </row>
    <row r="24212" spans="10:10" ht="15">
      <c r="J24212" s="7"/>
    </row>
    <row r="24213" spans="10:10" ht="15">
      <c r="J24213" s="7"/>
    </row>
    <row r="24214" spans="10:10" ht="15">
      <c r="J24214" s="7"/>
    </row>
    <row r="24215" spans="10:10" ht="15">
      <c r="J24215" s="7"/>
    </row>
    <row r="24216" spans="10:10" ht="15">
      <c r="J24216" s="7"/>
    </row>
    <row r="24217" spans="10:10" ht="15">
      <c r="J24217" s="7"/>
    </row>
    <row r="24218" spans="10:10" ht="15">
      <c r="J24218" s="7"/>
    </row>
    <row r="24219" spans="10:10" ht="15">
      <c r="J24219" s="7"/>
    </row>
    <row r="24220" spans="10:10" ht="15">
      <c r="J24220" s="7"/>
    </row>
    <row r="24221" spans="10:10" ht="15">
      <c r="J24221" s="7"/>
    </row>
    <row r="24222" spans="10:10" ht="15">
      <c r="J24222" s="7"/>
    </row>
    <row r="24223" spans="10:10" ht="15">
      <c r="J24223" s="7"/>
    </row>
    <row r="24224" spans="10:10" ht="15">
      <c r="J24224" s="7"/>
    </row>
    <row r="24225" spans="10:10" ht="15">
      <c r="J24225" s="7"/>
    </row>
    <row r="24226" spans="10:10" ht="15">
      <c r="J24226" s="7"/>
    </row>
    <row r="24227" spans="10:10" ht="15">
      <c r="J24227" s="7"/>
    </row>
    <row r="24228" spans="10:10" ht="15">
      <c r="J24228" s="7"/>
    </row>
    <row r="24229" spans="10:10" ht="15">
      <c r="J24229" s="7"/>
    </row>
    <row r="24230" spans="10:10" ht="15">
      <c r="J24230" s="7"/>
    </row>
    <row r="24231" spans="10:10" ht="15">
      <c r="J24231" s="7"/>
    </row>
    <row r="24232" spans="10:10" ht="15">
      <c r="J24232" s="7"/>
    </row>
    <row r="24233" spans="10:10" ht="15">
      <c r="J24233" s="7"/>
    </row>
    <row r="24234" spans="10:10" ht="15">
      <c r="J24234" s="7"/>
    </row>
    <row r="24235" spans="10:10" ht="15">
      <c r="J24235" s="7"/>
    </row>
    <row r="24236" spans="10:10" ht="15">
      <c r="J24236" s="7"/>
    </row>
    <row r="24237" spans="10:10" ht="15">
      <c r="J24237" s="7"/>
    </row>
    <row r="24238" spans="10:10" ht="15">
      <c r="J24238" s="7"/>
    </row>
    <row r="24239" spans="10:10" ht="15">
      <c r="J24239" s="7"/>
    </row>
    <row r="24240" spans="10:10" ht="15">
      <c r="J24240" s="7"/>
    </row>
    <row r="24241" spans="10:10" ht="15">
      <c r="J24241" s="7"/>
    </row>
    <row r="24242" spans="10:10" ht="15">
      <c r="J24242" s="7"/>
    </row>
    <row r="24243" spans="10:10" ht="15">
      <c r="J24243" s="7"/>
    </row>
    <row r="24244" spans="10:10" ht="15">
      <c r="J24244" s="7"/>
    </row>
    <row r="24245" spans="10:10" ht="15">
      <c r="J24245" s="7"/>
    </row>
    <row r="24246" spans="10:10" ht="15">
      <c r="J24246" s="7"/>
    </row>
    <row r="24247" spans="10:10" ht="15">
      <c r="J24247" s="7"/>
    </row>
    <row r="24248" spans="10:10" ht="15">
      <c r="J24248" s="7"/>
    </row>
    <row r="24249" spans="10:10" ht="15">
      <c r="J24249" s="7"/>
    </row>
    <row r="24250" spans="10:10" ht="15">
      <c r="J24250" s="7"/>
    </row>
    <row r="24251" spans="10:10" ht="15">
      <c r="J24251" s="7"/>
    </row>
    <row r="24252" spans="10:10" ht="15">
      <c r="J24252" s="7"/>
    </row>
    <row r="24253" spans="10:10" ht="15">
      <c r="J24253" s="7"/>
    </row>
    <row r="24254" spans="10:10" ht="15">
      <c r="J24254" s="7"/>
    </row>
    <row r="24255" spans="10:10" ht="15">
      <c r="J24255" s="7"/>
    </row>
    <row r="24256" spans="10:10" ht="15">
      <c r="J24256" s="7"/>
    </row>
    <row r="24257" spans="10:10" ht="15">
      <c r="J24257" s="7"/>
    </row>
    <row r="24258" spans="10:10" ht="15">
      <c r="J24258" s="7"/>
    </row>
    <row r="24259" spans="10:10" ht="15">
      <c r="J24259" s="7"/>
    </row>
    <row r="24260" spans="10:10" ht="15">
      <c r="J24260" s="7"/>
    </row>
    <row r="24261" spans="10:10" ht="15">
      <c r="J24261" s="7"/>
    </row>
    <row r="24262" spans="10:10" ht="15">
      <c r="J24262" s="7"/>
    </row>
    <row r="24263" spans="10:10" ht="15">
      <c r="J24263" s="7"/>
    </row>
    <row r="24264" spans="10:10" ht="15">
      <c r="J24264" s="7"/>
    </row>
    <row r="24265" spans="10:10" ht="15">
      <c r="J24265" s="7"/>
    </row>
    <row r="24266" spans="10:10" ht="15">
      <c r="J24266" s="7"/>
    </row>
    <row r="24267" spans="10:10" ht="15">
      <c r="J24267" s="7"/>
    </row>
    <row r="24268" spans="10:10" ht="15">
      <c r="J24268" s="7"/>
    </row>
    <row r="24269" spans="10:10" ht="15">
      <c r="J24269" s="7"/>
    </row>
    <row r="24270" spans="10:10" ht="15">
      <c r="J24270" s="7"/>
    </row>
    <row r="24271" spans="10:10" ht="15">
      <c r="J24271" s="7"/>
    </row>
    <row r="24272" spans="10:10" ht="15">
      <c r="J24272" s="7"/>
    </row>
    <row r="24273" spans="10:10" ht="15">
      <c r="J24273" s="7"/>
    </row>
    <row r="24274" spans="10:10" ht="15">
      <c r="J24274" s="7"/>
    </row>
    <row r="24275" spans="10:10" ht="15">
      <c r="J24275" s="7"/>
    </row>
    <row r="24276" spans="10:10" ht="15">
      <c r="J24276" s="7"/>
    </row>
    <row r="24277" spans="10:10" ht="15">
      <c r="J24277" s="7"/>
    </row>
    <row r="24278" spans="10:10" ht="15">
      <c r="J24278" s="7"/>
    </row>
    <row r="24279" spans="10:10" ht="15">
      <c r="J24279" s="7"/>
    </row>
    <row r="24280" spans="10:10" ht="15">
      <c r="J24280" s="7"/>
    </row>
    <row r="24281" spans="10:10" ht="15">
      <c r="J24281" s="7"/>
    </row>
    <row r="24282" spans="10:10" ht="15">
      <c r="J24282" s="7"/>
    </row>
    <row r="24283" spans="10:10" ht="15">
      <c r="J24283" s="7"/>
    </row>
    <row r="24284" spans="10:10" ht="15">
      <c r="J24284" s="7"/>
    </row>
    <row r="24285" spans="10:10" ht="15">
      <c r="J24285" s="7"/>
    </row>
    <row r="24286" spans="10:10" ht="15">
      <c r="J24286" s="7"/>
    </row>
    <row r="24287" spans="10:10" ht="15">
      <c r="J24287" s="7"/>
    </row>
    <row r="24288" spans="10:10" ht="15">
      <c r="J24288" s="7"/>
    </row>
    <row r="24289" spans="10:10" ht="15">
      <c r="J24289" s="7"/>
    </row>
    <row r="24290" spans="10:10" ht="15">
      <c r="J24290" s="7"/>
    </row>
    <row r="24291" spans="10:10" ht="15">
      <c r="J24291" s="7"/>
    </row>
    <row r="24292" spans="10:10" ht="15">
      <c r="J24292" s="7"/>
    </row>
    <row r="24293" spans="10:10" ht="15">
      <c r="J24293" s="7"/>
    </row>
    <row r="24294" spans="10:10" ht="15">
      <c r="J24294" s="7"/>
    </row>
    <row r="24295" spans="10:10" ht="15">
      <c r="J24295" s="7"/>
    </row>
    <row r="24296" spans="10:10" ht="15">
      <c r="J24296" s="7"/>
    </row>
    <row r="24297" spans="10:10" ht="15">
      <c r="J24297" s="7"/>
    </row>
    <row r="24298" spans="10:10" ht="15">
      <c r="J24298" s="7"/>
    </row>
    <row r="24299" spans="10:10" ht="15">
      <c r="J24299" s="7"/>
    </row>
    <row r="24300" spans="10:10" ht="15">
      <c r="J24300" s="7"/>
    </row>
    <row r="24301" spans="10:10" ht="15">
      <c r="J24301" s="7"/>
    </row>
    <row r="24302" spans="10:10" ht="15">
      <c r="J24302" s="7"/>
    </row>
    <row r="24303" spans="10:10" ht="15">
      <c r="J24303" s="7"/>
    </row>
    <row r="24304" spans="10:10" ht="15">
      <c r="J24304" s="7"/>
    </row>
    <row r="24305" spans="10:10" ht="15">
      <c r="J24305" s="7"/>
    </row>
    <row r="24306" spans="10:10" ht="15">
      <c r="J24306" s="7"/>
    </row>
    <row r="24307" spans="10:10" ht="15">
      <c r="J24307" s="7"/>
    </row>
    <row r="24308" spans="10:10" ht="15">
      <c r="J24308" s="7"/>
    </row>
    <row r="24309" spans="10:10" ht="15">
      <c r="J24309" s="7"/>
    </row>
    <row r="24310" spans="10:10" ht="15">
      <c r="J24310" s="7"/>
    </row>
    <row r="24311" spans="10:10" ht="15">
      <c r="J24311" s="7"/>
    </row>
    <row r="24312" spans="10:10" ht="15">
      <c r="J24312" s="7"/>
    </row>
    <row r="24313" spans="10:10" ht="15">
      <c r="J24313" s="7"/>
    </row>
    <row r="24314" spans="10:10" ht="15">
      <c r="J24314" s="7"/>
    </row>
    <row r="24315" spans="10:10" ht="15">
      <c r="J24315" s="7"/>
    </row>
    <row r="24316" spans="10:10" ht="15">
      <c r="J24316" s="7"/>
    </row>
    <row r="24317" spans="10:10" ht="15">
      <c r="J24317" s="7"/>
    </row>
    <row r="24318" spans="10:10" ht="15">
      <c r="J24318" s="7"/>
    </row>
    <row r="24319" spans="10:10" ht="15">
      <c r="J24319" s="7"/>
    </row>
    <row r="24320" spans="10:10" ht="15">
      <c r="J24320" s="7"/>
    </row>
    <row r="24321" spans="10:10" ht="15">
      <c r="J24321" s="7"/>
    </row>
    <row r="24322" spans="10:10" ht="15">
      <c r="J24322" s="7"/>
    </row>
    <row r="24323" spans="10:10" ht="15">
      <c r="J24323" s="7"/>
    </row>
    <row r="24324" spans="10:10" ht="15">
      <c r="J24324" s="7"/>
    </row>
    <row r="24325" spans="10:10" ht="15">
      <c r="J24325" s="7"/>
    </row>
    <row r="24326" spans="10:10" ht="15">
      <c r="J24326" s="7"/>
    </row>
    <row r="24327" spans="10:10" ht="15">
      <c r="J24327" s="7"/>
    </row>
    <row r="24328" spans="10:10" ht="15">
      <c r="J24328" s="7"/>
    </row>
    <row r="24329" spans="10:10" ht="15">
      <c r="J24329" s="7"/>
    </row>
    <row r="24330" spans="10:10" ht="15">
      <c r="J24330" s="7"/>
    </row>
    <row r="24331" spans="10:10" ht="15">
      <c r="J24331" s="7"/>
    </row>
    <row r="24332" spans="10:10" ht="15">
      <c r="J24332" s="7"/>
    </row>
    <row r="24333" spans="10:10" ht="15">
      <c r="J24333" s="7"/>
    </row>
    <row r="24334" spans="10:10" ht="15">
      <c r="J24334" s="7"/>
    </row>
    <row r="24335" spans="10:10" ht="15">
      <c r="J24335" s="7"/>
    </row>
    <row r="24336" spans="10:10" ht="15">
      <c r="J24336" s="7"/>
    </row>
    <row r="24337" spans="10:10" ht="15">
      <c r="J24337" s="7"/>
    </row>
    <row r="24338" spans="10:10" ht="15">
      <c r="J24338" s="7"/>
    </row>
    <row r="24339" spans="10:10" ht="15">
      <c r="J24339" s="7"/>
    </row>
    <row r="24340" spans="10:10" ht="15">
      <c r="J24340" s="7"/>
    </row>
    <row r="24341" spans="10:10" ht="15">
      <c r="J24341" s="7"/>
    </row>
    <row r="24342" spans="10:10" ht="15">
      <c r="J24342" s="7"/>
    </row>
    <row r="24343" spans="10:10" ht="15">
      <c r="J24343" s="7"/>
    </row>
    <row r="24344" spans="10:10" ht="15">
      <c r="J24344" s="7"/>
    </row>
    <row r="24345" spans="10:10" ht="15">
      <c r="J24345" s="7"/>
    </row>
    <row r="24346" spans="10:10" ht="15">
      <c r="J24346" s="7"/>
    </row>
    <row r="24347" spans="10:10" ht="15">
      <c r="J24347" s="7"/>
    </row>
    <row r="24348" spans="10:10" ht="15">
      <c r="J24348" s="7"/>
    </row>
    <row r="24349" spans="10:10" ht="15">
      <c r="J24349" s="7"/>
    </row>
    <row r="24350" spans="10:10" ht="15">
      <c r="J24350" s="7"/>
    </row>
    <row r="24351" spans="10:10" ht="15">
      <c r="J24351" s="7"/>
    </row>
    <row r="24352" spans="10:10" ht="15">
      <c r="J24352" s="7"/>
    </row>
    <row r="24353" spans="10:10" ht="15">
      <c r="J24353" s="7"/>
    </row>
    <row r="24354" spans="10:10" ht="15">
      <c r="J24354" s="7"/>
    </row>
    <row r="24355" spans="10:10" ht="15">
      <c r="J24355" s="7"/>
    </row>
    <row r="24356" spans="10:10" ht="15">
      <c r="J24356" s="7"/>
    </row>
    <row r="24357" spans="10:10" ht="15">
      <c r="J24357" s="7"/>
    </row>
    <row r="24358" spans="10:10" ht="15">
      <c r="J24358" s="7"/>
    </row>
    <row r="24359" spans="10:10" ht="15">
      <c r="J24359" s="7"/>
    </row>
    <row r="24360" spans="10:10" ht="15">
      <c r="J24360" s="7"/>
    </row>
    <row r="24361" spans="10:10" ht="15">
      <c r="J24361" s="7"/>
    </row>
    <row r="24362" spans="10:10" ht="15">
      <c r="J24362" s="7"/>
    </row>
    <row r="24363" spans="10:10" ht="15">
      <c r="J24363" s="7"/>
    </row>
    <row r="24364" spans="10:10" ht="15">
      <c r="J24364" s="7"/>
    </row>
    <row r="24365" spans="10:10" ht="15">
      <c r="J24365" s="7"/>
    </row>
    <row r="24366" spans="10:10" ht="15">
      <c r="J24366" s="7"/>
    </row>
    <row r="24367" spans="10:10" ht="15">
      <c r="J24367" s="7"/>
    </row>
    <row r="24368" spans="10:10" ht="15">
      <c r="J24368" s="7"/>
    </row>
    <row r="24369" spans="10:10" ht="15">
      <c r="J24369" s="7"/>
    </row>
    <row r="24370" spans="10:10" ht="15">
      <c r="J24370" s="7"/>
    </row>
    <row r="24371" spans="10:10" ht="15">
      <c r="J24371" s="7"/>
    </row>
    <row r="24372" spans="10:10" ht="15">
      <c r="J24372" s="7"/>
    </row>
    <row r="24373" spans="10:10" ht="15">
      <c r="J24373" s="7"/>
    </row>
    <row r="24374" spans="10:10" ht="15">
      <c r="J24374" s="7"/>
    </row>
    <row r="24375" spans="10:10" ht="15">
      <c r="J24375" s="7"/>
    </row>
    <row r="24376" spans="10:10" ht="15">
      <c r="J24376" s="7"/>
    </row>
    <row r="24377" spans="10:10" ht="15">
      <c r="J24377" s="7"/>
    </row>
    <row r="24378" spans="10:10" ht="15">
      <c r="J24378" s="7"/>
    </row>
    <row r="24379" spans="10:10" ht="15">
      <c r="J24379" s="7"/>
    </row>
    <row r="24380" spans="10:10" ht="15">
      <c r="J24380" s="7"/>
    </row>
    <row r="24381" spans="10:10" ht="15">
      <c r="J24381" s="7"/>
    </row>
    <row r="24382" spans="10:10" ht="15">
      <c r="J24382" s="7"/>
    </row>
    <row r="24383" spans="10:10" ht="15">
      <c r="J24383" s="7"/>
    </row>
    <row r="24384" spans="10:10" ht="15">
      <c r="J24384" s="7"/>
    </row>
    <row r="24385" spans="10:10" ht="15">
      <c r="J24385" s="7"/>
    </row>
    <row r="24386" spans="10:10" ht="15">
      <c r="J24386" s="7"/>
    </row>
    <row r="24387" spans="10:10" ht="15">
      <c r="J24387" s="7"/>
    </row>
    <row r="24388" spans="10:10" ht="15">
      <c r="J24388" s="7"/>
    </row>
    <row r="24389" spans="10:10" ht="15">
      <c r="J24389" s="7"/>
    </row>
    <row r="24390" spans="10:10" ht="15">
      <c r="J24390" s="7"/>
    </row>
    <row r="24391" spans="10:10" ht="15">
      <c r="J24391" s="7"/>
    </row>
    <row r="24392" spans="10:10" ht="15">
      <c r="J24392" s="7"/>
    </row>
    <row r="24393" spans="10:10" ht="15">
      <c r="J24393" s="7"/>
    </row>
    <row r="24394" spans="10:10" ht="15">
      <c r="J24394" s="7"/>
    </row>
    <row r="24395" spans="10:10" ht="15">
      <c r="J24395" s="7"/>
    </row>
    <row r="24396" spans="10:10" ht="15">
      <c r="J24396" s="7"/>
    </row>
    <row r="24397" spans="10:10" ht="15">
      <c r="J24397" s="7"/>
    </row>
    <row r="24398" spans="10:10" ht="15">
      <c r="J24398" s="7"/>
    </row>
    <row r="24399" spans="10:10" ht="15">
      <c r="J24399" s="7"/>
    </row>
    <row r="24400" spans="10:10" ht="15">
      <c r="J24400" s="7"/>
    </row>
    <row r="24401" spans="10:10" ht="15">
      <c r="J24401" s="7"/>
    </row>
    <row r="24402" spans="10:10" ht="15">
      <c r="J24402" s="7"/>
    </row>
    <row r="24403" spans="10:10" ht="15">
      <c r="J24403" s="7"/>
    </row>
    <row r="24404" spans="10:10" ht="15">
      <c r="J24404" s="7"/>
    </row>
    <row r="24405" spans="10:10" ht="15">
      <c r="J24405" s="7"/>
    </row>
    <row r="24406" spans="10:10" ht="15">
      <c r="J24406" s="7"/>
    </row>
    <row r="24407" spans="10:10" ht="15">
      <c r="J24407" s="7"/>
    </row>
    <row r="24408" spans="10:10" ht="15">
      <c r="J24408" s="7"/>
    </row>
    <row r="24409" spans="10:10" ht="15">
      <c r="J24409" s="7"/>
    </row>
    <row r="24410" spans="10:10" ht="15">
      <c r="J24410" s="7"/>
    </row>
    <row r="24411" spans="10:10" ht="15">
      <c r="J24411" s="7"/>
    </row>
    <row r="24412" spans="10:10" ht="15">
      <c r="J24412" s="7"/>
    </row>
    <row r="24413" spans="10:10" ht="15">
      <c r="J24413" s="7"/>
    </row>
    <row r="24414" spans="10:10" ht="15">
      <c r="J24414" s="7"/>
    </row>
    <row r="24415" spans="10:10" ht="15">
      <c r="J24415" s="7"/>
    </row>
    <row r="24416" spans="10:10" ht="15">
      <c r="J24416" s="7"/>
    </row>
    <row r="24417" spans="10:10" ht="15">
      <c r="J24417" s="7"/>
    </row>
    <row r="24418" spans="10:10" ht="15">
      <c r="J24418" s="7"/>
    </row>
    <row r="24419" spans="10:10" ht="15">
      <c r="J24419" s="7"/>
    </row>
    <row r="24420" spans="10:10" ht="15">
      <c r="J24420" s="7"/>
    </row>
    <row r="24421" spans="10:10" ht="15">
      <c r="J24421" s="7"/>
    </row>
    <row r="24422" spans="10:10" ht="15">
      <c r="J24422" s="7"/>
    </row>
    <row r="24423" spans="10:10" ht="15">
      <c r="J24423" s="7"/>
    </row>
    <row r="24424" spans="10:10" ht="15">
      <c r="J24424" s="7"/>
    </row>
    <row r="24425" spans="10:10" ht="15">
      <c r="J24425" s="7"/>
    </row>
    <row r="24426" spans="10:10" ht="15">
      <c r="J24426" s="7"/>
    </row>
    <row r="24427" spans="10:10" ht="15">
      <c r="J24427" s="7"/>
    </row>
    <row r="24428" spans="10:10" ht="15">
      <c r="J24428" s="7"/>
    </row>
    <row r="24429" spans="10:10" ht="15">
      <c r="J24429" s="7"/>
    </row>
    <row r="24430" spans="10:10" ht="15">
      <c r="J24430" s="7"/>
    </row>
    <row r="24431" spans="10:10" ht="15">
      <c r="J24431" s="7"/>
    </row>
    <row r="24432" spans="10:10" ht="15">
      <c r="J24432" s="7"/>
    </row>
    <row r="24433" spans="10:10" ht="15">
      <c r="J24433" s="7"/>
    </row>
    <row r="24434" spans="10:10" ht="15">
      <c r="J24434" s="7"/>
    </row>
    <row r="24435" spans="10:10" ht="15">
      <c r="J24435" s="7"/>
    </row>
    <row r="24436" spans="10:10" ht="15">
      <c r="J24436" s="7"/>
    </row>
    <row r="24437" spans="10:10" ht="15">
      <c r="J24437" s="7"/>
    </row>
    <row r="24438" spans="10:10" ht="15">
      <c r="J24438" s="7"/>
    </row>
    <row r="24439" spans="10:10" ht="15">
      <c r="J24439" s="7"/>
    </row>
    <row r="24440" spans="10:10" ht="15">
      <c r="J24440" s="7"/>
    </row>
    <row r="24441" spans="10:10" ht="15">
      <c r="J24441" s="7"/>
    </row>
    <row r="24442" spans="10:10" ht="15">
      <c r="J24442" s="7"/>
    </row>
    <row r="24443" spans="10:10" ht="15">
      <c r="J24443" s="7"/>
    </row>
    <row r="24444" spans="10:10" ht="15">
      <c r="J24444" s="7"/>
    </row>
    <row r="24445" spans="10:10" ht="15">
      <c r="J24445" s="7"/>
    </row>
    <row r="24446" spans="10:10" ht="15">
      <c r="J24446" s="7"/>
    </row>
    <row r="24447" spans="10:10" ht="15">
      <c r="J24447" s="7"/>
    </row>
    <row r="24448" spans="10:10" ht="15">
      <c r="J24448" s="7"/>
    </row>
    <row r="24449" spans="10:10" ht="15">
      <c r="J24449" s="7"/>
    </row>
    <row r="24450" spans="10:10" ht="15">
      <c r="J24450" s="7"/>
    </row>
    <row r="24451" spans="10:10" ht="15">
      <c r="J24451" s="7"/>
    </row>
    <row r="24452" spans="10:10" ht="15">
      <c r="J24452" s="7"/>
    </row>
    <row r="24453" spans="10:10" ht="15">
      <c r="J24453" s="7"/>
    </row>
    <row r="24454" spans="10:10" ht="15">
      <c r="J24454" s="7"/>
    </row>
    <row r="24455" spans="10:10" ht="15">
      <c r="J24455" s="7"/>
    </row>
    <row r="24456" spans="10:10" ht="15">
      <c r="J24456" s="7"/>
    </row>
    <row r="24457" spans="10:10" ht="15">
      <c r="J24457" s="7"/>
    </row>
    <row r="24458" spans="10:10" ht="15">
      <c r="J24458" s="7"/>
    </row>
    <row r="24459" spans="10:10" ht="15">
      <c r="J24459" s="7"/>
    </row>
    <row r="24460" spans="10:10" ht="15">
      <c r="J24460" s="7"/>
    </row>
    <row r="24461" spans="10:10" ht="15">
      <c r="J24461" s="7"/>
    </row>
    <row r="24462" spans="10:10" ht="15">
      <c r="J24462" s="7"/>
    </row>
    <row r="24463" spans="10:10" ht="15">
      <c r="J24463" s="7"/>
    </row>
    <row r="24464" spans="10:10" ht="15">
      <c r="J24464" s="7"/>
    </row>
    <row r="24465" spans="10:10" ht="15">
      <c r="J24465" s="7"/>
    </row>
    <row r="24466" spans="10:10" ht="15">
      <c r="J24466" s="7"/>
    </row>
    <row r="24467" spans="10:10" ht="15">
      <c r="J24467" s="7"/>
    </row>
    <row r="24468" spans="10:10" ht="15">
      <c r="J24468" s="7"/>
    </row>
    <row r="24469" spans="10:10" ht="15">
      <c r="J24469" s="7"/>
    </row>
    <row r="24470" spans="10:10" ht="15">
      <c r="J24470" s="7"/>
    </row>
    <row r="24471" spans="10:10" ht="15">
      <c r="J24471" s="7"/>
    </row>
    <row r="24472" spans="10:10" ht="15">
      <c r="J24472" s="7"/>
    </row>
    <row r="24473" spans="10:10" ht="15">
      <c r="J24473" s="7"/>
    </row>
    <row r="24474" spans="10:10" ht="15">
      <c r="J24474" s="7"/>
    </row>
    <row r="24475" spans="10:10" ht="15">
      <c r="J24475" s="7"/>
    </row>
    <row r="24476" spans="10:10" ht="15">
      <c r="J24476" s="7"/>
    </row>
    <row r="24477" spans="10:10" ht="15">
      <c r="J24477" s="7"/>
    </row>
    <row r="24478" spans="10:10" ht="15">
      <c r="J24478" s="7"/>
    </row>
    <row r="24479" spans="10:10" ht="15">
      <c r="J24479" s="7"/>
    </row>
    <row r="24480" spans="10:10" ht="15">
      <c r="J24480" s="7"/>
    </row>
    <row r="24481" spans="10:10" ht="15">
      <c r="J24481" s="7"/>
    </row>
    <row r="24482" spans="10:10" ht="15">
      <c r="J24482" s="7"/>
    </row>
    <row r="24483" spans="10:10" ht="15">
      <c r="J24483" s="7"/>
    </row>
    <row r="24484" spans="10:10" ht="15">
      <c r="J24484" s="7"/>
    </row>
    <row r="24485" spans="10:10" ht="15">
      <c r="J24485" s="7"/>
    </row>
    <row r="24486" spans="10:10" ht="15">
      <c r="J24486" s="7"/>
    </row>
    <row r="24487" spans="10:10" ht="15">
      <c r="J24487" s="7"/>
    </row>
    <row r="24488" spans="10:10" ht="15">
      <c r="J24488" s="7"/>
    </row>
    <row r="24489" spans="10:10" ht="15">
      <c r="J24489" s="7"/>
    </row>
    <row r="24490" spans="10:10" ht="15">
      <c r="J24490" s="7"/>
    </row>
    <row r="24491" spans="10:10" ht="15">
      <c r="J24491" s="7"/>
    </row>
    <row r="24492" spans="10:10" ht="15">
      <c r="J24492" s="7"/>
    </row>
    <row r="24493" spans="10:10" ht="15">
      <c r="J24493" s="7"/>
    </row>
    <row r="24494" spans="10:10" ht="15">
      <c r="J24494" s="7"/>
    </row>
    <row r="24495" spans="10:10" ht="15">
      <c r="J24495" s="7"/>
    </row>
    <row r="24496" spans="10:10" ht="15">
      <c r="J24496" s="7"/>
    </row>
    <row r="24497" spans="10:10" ht="15">
      <c r="J24497" s="7"/>
    </row>
    <row r="24498" spans="10:10" ht="15">
      <c r="J24498" s="7"/>
    </row>
    <row r="24499" spans="10:10" ht="15">
      <c r="J24499" s="7"/>
    </row>
    <row r="24500" spans="10:10" ht="15">
      <c r="J24500" s="7"/>
    </row>
    <row r="24501" spans="10:10" ht="15">
      <c r="J24501" s="7"/>
    </row>
    <row r="24502" spans="10:10" ht="15">
      <c r="J24502" s="7"/>
    </row>
    <row r="24503" spans="10:10" ht="15">
      <c r="J24503" s="7"/>
    </row>
    <row r="24504" spans="10:10" ht="15">
      <c r="J24504" s="7"/>
    </row>
    <row r="24505" spans="10:10" ht="15">
      <c r="J24505" s="7"/>
    </row>
    <row r="24506" spans="10:10" ht="15">
      <c r="J24506" s="7"/>
    </row>
    <row r="24507" spans="10:10" ht="15">
      <c r="J24507" s="7"/>
    </row>
    <row r="24508" spans="10:10" ht="15">
      <c r="J24508" s="7"/>
    </row>
    <row r="24509" spans="10:10" ht="15">
      <c r="J24509" s="7"/>
    </row>
    <row r="24510" spans="10:10" ht="15">
      <c r="J24510" s="7"/>
    </row>
    <row r="24511" spans="10:10" ht="15">
      <c r="J24511" s="7"/>
    </row>
    <row r="24512" spans="10:10" ht="15">
      <c r="J24512" s="7"/>
    </row>
    <row r="24513" spans="10:10" ht="15">
      <c r="J24513" s="7"/>
    </row>
    <row r="24514" spans="10:10" ht="15">
      <c r="J24514" s="7"/>
    </row>
    <row r="24515" spans="10:10" ht="15">
      <c r="J24515" s="7"/>
    </row>
    <row r="24516" spans="10:10" ht="15">
      <c r="J24516" s="7"/>
    </row>
    <row r="24517" spans="10:10" ht="15">
      <c r="J24517" s="7"/>
    </row>
    <row r="24518" spans="10:10" ht="15">
      <c r="J24518" s="7"/>
    </row>
    <row r="24519" spans="10:10" ht="15">
      <c r="J24519" s="7"/>
    </row>
    <row r="24520" spans="10:10" ht="15">
      <c r="J24520" s="7"/>
    </row>
    <row r="24521" spans="10:10" ht="15">
      <c r="J24521" s="7"/>
    </row>
    <row r="24522" spans="10:10" ht="15">
      <c r="J24522" s="7"/>
    </row>
    <row r="24523" spans="10:10" ht="15">
      <c r="J24523" s="7"/>
    </row>
    <row r="24524" spans="10:10" ht="15">
      <c r="J24524" s="7"/>
    </row>
    <row r="24525" spans="10:10" ht="15">
      <c r="J24525" s="7"/>
    </row>
    <row r="24526" spans="10:10" ht="15">
      <c r="J24526" s="7"/>
    </row>
    <row r="24527" spans="10:10" ht="15">
      <c r="J24527" s="7"/>
    </row>
    <row r="24528" spans="10:10" ht="15">
      <c r="J24528" s="7"/>
    </row>
    <row r="24529" spans="10:10" ht="15">
      <c r="J24529" s="7"/>
    </row>
    <row r="24530" spans="10:10" ht="15">
      <c r="J24530" s="7"/>
    </row>
    <row r="24531" spans="10:10" ht="15">
      <c r="J24531" s="7"/>
    </row>
    <row r="24532" spans="10:10" ht="15">
      <c r="J24532" s="7"/>
    </row>
    <row r="24533" spans="10:10" ht="15">
      <c r="J24533" s="7"/>
    </row>
    <row r="24534" spans="10:10" ht="15">
      <c r="J24534" s="7"/>
    </row>
    <row r="24535" spans="10:10" ht="15">
      <c r="J24535" s="7"/>
    </row>
    <row r="24536" spans="10:10" ht="15">
      <c r="J24536" s="7"/>
    </row>
    <row r="24537" spans="10:10" ht="15">
      <c r="J24537" s="7"/>
    </row>
    <row r="24538" spans="10:10" ht="15">
      <c r="J24538" s="7"/>
    </row>
    <row r="24539" spans="10:10" ht="15">
      <c r="J24539" s="7"/>
    </row>
    <row r="24540" spans="10:10" ht="15">
      <c r="J24540" s="7"/>
    </row>
    <row r="24541" spans="10:10" ht="15">
      <c r="J24541" s="7"/>
    </row>
    <row r="24542" spans="10:10" ht="15">
      <c r="J24542" s="7"/>
    </row>
    <row r="24543" spans="10:10" ht="15">
      <c r="J24543" s="7"/>
    </row>
    <row r="24544" spans="10:10" ht="15">
      <c r="J24544" s="7"/>
    </row>
    <row r="24545" spans="10:10" ht="15">
      <c r="J24545" s="7"/>
    </row>
    <row r="24546" spans="10:10" ht="15">
      <c r="J24546" s="7"/>
    </row>
    <row r="24547" spans="10:10" ht="15">
      <c r="J24547" s="7"/>
    </row>
    <row r="24548" spans="10:10" ht="15">
      <c r="J24548" s="7"/>
    </row>
    <row r="24549" spans="10:10" ht="15">
      <c r="J24549" s="7"/>
    </row>
    <row r="24550" spans="10:10" ht="15">
      <c r="J24550" s="7"/>
    </row>
    <row r="24551" spans="10:10" ht="15">
      <c r="J24551" s="7"/>
    </row>
    <row r="24552" spans="10:10" ht="15">
      <c r="J24552" s="7"/>
    </row>
    <row r="24553" spans="10:10" ht="15">
      <c r="J24553" s="7"/>
    </row>
    <row r="24554" spans="10:10" ht="15">
      <c r="J24554" s="7"/>
    </row>
    <row r="24555" spans="10:10" ht="15">
      <c r="J24555" s="7"/>
    </row>
    <row r="24556" spans="10:10" ht="15">
      <c r="J24556" s="7"/>
    </row>
    <row r="24557" spans="10:10" ht="15">
      <c r="J24557" s="7"/>
    </row>
    <row r="24558" spans="10:10" ht="15">
      <c r="J24558" s="7"/>
    </row>
    <row r="24559" spans="10:10" ht="15">
      <c r="J24559" s="7"/>
    </row>
    <row r="24560" spans="10:10" ht="15">
      <c r="J24560" s="7"/>
    </row>
    <row r="24561" spans="10:10" ht="15">
      <c r="J24561" s="7"/>
    </row>
    <row r="24562" spans="10:10" ht="15">
      <c r="J24562" s="7"/>
    </row>
    <row r="24563" spans="10:10" ht="15">
      <c r="J24563" s="7"/>
    </row>
    <row r="24564" spans="10:10" ht="15">
      <c r="J24564" s="7"/>
    </row>
    <row r="24565" spans="10:10" ht="15">
      <c r="J24565" s="7"/>
    </row>
    <row r="24566" spans="10:10" ht="15">
      <c r="J24566" s="7"/>
    </row>
    <row r="24567" spans="10:10" ht="15">
      <c r="J24567" s="7"/>
    </row>
    <row r="24568" spans="10:10" ht="15">
      <c r="J24568" s="7"/>
    </row>
    <row r="24569" spans="10:10" ht="15">
      <c r="J24569" s="7"/>
    </row>
    <row r="24570" spans="10:10" ht="15">
      <c r="J24570" s="7"/>
    </row>
    <row r="24571" spans="10:10" ht="15">
      <c r="J24571" s="7"/>
    </row>
    <row r="24572" spans="10:10" ht="15">
      <c r="J24572" s="7"/>
    </row>
    <row r="24573" spans="10:10" ht="15">
      <c r="J24573" s="7"/>
    </row>
    <row r="24574" spans="10:10" ht="15">
      <c r="J24574" s="7"/>
    </row>
    <row r="24575" spans="10:10" ht="15">
      <c r="J24575" s="7"/>
    </row>
    <row r="24576" spans="10:10" ht="15">
      <c r="J24576" s="7"/>
    </row>
    <row r="24577" spans="10:10" ht="15">
      <c r="J24577" s="7"/>
    </row>
    <row r="24578" spans="10:10" ht="15">
      <c r="J24578" s="7"/>
    </row>
    <row r="24579" spans="10:10" ht="15">
      <c r="J24579" s="7"/>
    </row>
    <row r="24580" spans="10:10" ht="15">
      <c r="J24580" s="7"/>
    </row>
    <row r="24581" spans="10:10" ht="15">
      <c r="J24581" s="7"/>
    </row>
    <row r="24582" spans="10:10" ht="15">
      <c r="J24582" s="7"/>
    </row>
    <row r="24583" spans="10:10" ht="15">
      <c r="J24583" s="7"/>
    </row>
    <row r="24584" spans="10:10" ht="15">
      <c r="J24584" s="7"/>
    </row>
    <row r="24585" spans="10:10" ht="15">
      <c r="J24585" s="7"/>
    </row>
    <row r="24586" spans="10:10" ht="15">
      <c r="J24586" s="7"/>
    </row>
    <row r="24587" spans="10:10" ht="15">
      <c r="J24587" s="7"/>
    </row>
    <row r="24588" spans="10:10" ht="15">
      <c r="J24588" s="7"/>
    </row>
    <row r="24589" spans="10:10" ht="15">
      <c r="J24589" s="7"/>
    </row>
    <row r="24590" spans="10:10" ht="15">
      <c r="J24590" s="7"/>
    </row>
    <row r="24591" spans="10:10" ht="15">
      <c r="J24591" s="7"/>
    </row>
    <row r="24592" spans="10:10" ht="15">
      <c r="J24592" s="7"/>
    </row>
    <row r="24593" spans="10:10" ht="15">
      <c r="J24593" s="7"/>
    </row>
    <row r="24594" spans="10:10" ht="15">
      <c r="J24594" s="7"/>
    </row>
    <row r="24595" spans="10:10" ht="15">
      <c r="J24595" s="7"/>
    </row>
    <row r="24596" spans="10:10" ht="15">
      <c r="J24596" s="7"/>
    </row>
    <row r="24597" spans="10:10" ht="15">
      <c r="J24597" s="7"/>
    </row>
    <row r="24598" spans="10:10" ht="15">
      <c r="J24598" s="7"/>
    </row>
    <row r="24599" spans="10:10" ht="15">
      <c r="J24599" s="7"/>
    </row>
    <row r="24600" spans="10:10" ht="15">
      <c r="J24600" s="7"/>
    </row>
    <row r="24601" spans="10:10" ht="15">
      <c r="J24601" s="7"/>
    </row>
    <row r="24602" spans="10:10" ht="15">
      <c r="J24602" s="7"/>
    </row>
    <row r="24603" spans="10:10" ht="15">
      <c r="J24603" s="7"/>
    </row>
    <row r="24604" spans="10:10" ht="15">
      <c r="J24604" s="7"/>
    </row>
    <row r="24605" spans="10:10" ht="15">
      <c r="J24605" s="7"/>
    </row>
    <row r="24606" spans="10:10" ht="15">
      <c r="J24606" s="7"/>
    </row>
    <row r="24607" spans="10:10" ht="15">
      <c r="J24607" s="7"/>
    </row>
    <row r="24608" spans="10:10" ht="15">
      <c r="J24608" s="7"/>
    </row>
    <row r="24609" spans="10:10" ht="15">
      <c r="J24609" s="7"/>
    </row>
    <row r="24610" spans="10:10" ht="15">
      <c r="J24610" s="7"/>
    </row>
    <row r="24611" spans="10:10" ht="15">
      <c r="J24611" s="7"/>
    </row>
    <row r="24612" spans="10:10" ht="15">
      <c r="J24612" s="7"/>
    </row>
    <row r="24613" spans="10:10" ht="15">
      <c r="J24613" s="7"/>
    </row>
    <row r="24614" spans="10:10" ht="15">
      <c r="J24614" s="7"/>
    </row>
    <row r="24615" spans="10:10" ht="15">
      <c r="J24615" s="7"/>
    </row>
    <row r="24616" spans="10:10" ht="15">
      <c r="J24616" s="7"/>
    </row>
    <row r="24617" spans="10:10" ht="15">
      <c r="J24617" s="7"/>
    </row>
    <row r="24618" spans="10:10" ht="15">
      <c r="J24618" s="7"/>
    </row>
    <row r="24619" spans="10:10" ht="15">
      <c r="J24619" s="7"/>
    </row>
    <row r="24620" spans="10:10" ht="15">
      <c r="J24620" s="7"/>
    </row>
    <row r="24621" spans="10:10" ht="15">
      <c r="J24621" s="7"/>
    </row>
    <row r="24622" spans="10:10" ht="15">
      <c r="J24622" s="7"/>
    </row>
    <row r="24623" spans="10:10" ht="15">
      <c r="J24623" s="7"/>
    </row>
    <row r="24624" spans="10:10" ht="15">
      <c r="J24624" s="7"/>
    </row>
    <row r="24625" spans="10:10" ht="15">
      <c r="J24625" s="7"/>
    </row>
    <row r="24626" spans="10:10" ht="15">
      <c r="J24626" s="7"/>
    </row>
    <row r="24627" spans="10:10" ht="15">
      <c r="J24627" s="7"/>
    </row>
    <row r="24628" spans="10:10" ht="15">
      <c r="J24628" s="7"/>
    </row>
    <row r="24629" spans="10:10" ht="15">
      <c r="J24629" s="7"/>
    </row>
    <row r="24630" spans="10:10" ht="15">
      <c r="J24630" s="7"/>
    </row>
    <row r="24631" spans="10:10" ht="15">
      <c r="J24631" s="7"/>
    </row>
    <row r="24632" spans="10:10" ht="15">
      <c r="J24632" s="7"/>
    </row>
    <row r="24633" spans="10:10" ht="15">
      <c r="J24633" s="7"/>
    </row>
    <row r="24634" spans="10:10" ht="15">
      <c r="J24634" s="7"/>
    </row>
    <row r="24635" spans="10:10" ht="15">
      <c r="J24635" s="7"/>
    </row>
    <row r="24636" spans="10:10" ht="15">
      <c r="J24636" s="7"/>
    </row>
    <row r="24637" spans="10:10" ht="15">
      <c r="J24637" s="7"/>
    </row>
    <row r="24638" spans="10:10" ht="15">
      <c r="J24638" s="7"/>
    </row>
    <row r="24639" spans="10:10" ht="15">
      <c r="J24639" s="7"/>
    </row>
    <row r="24640" spans="10:10" ht="15">
      <c r="J24640" s="7"/>
    </row>
    <row r="24641" spans="10:10" ht="15">
      <c r="J24641" s="7"/>
    </row>
    <row r="24642" spans="10:10" ht="15">
      <c r="J24642" s="7"/>
    </row>
    <row r="24643" spans="10:10" ht="15">
      <c r="J24643" s="7"/>
    </row>
    <row r="24644" spans="10:10" ht="15">
      <c r="J24644" s="7"/>
    </row>
    <row r="24645" spans="10:10" ht="15">
      <c r="J24645" s="7"/>
    </row>
    <row r="24646" spans="10:10" ht="15">
      <c r="J24646" s="7"/>
    </row>
    <row r="24647" spans="10:10" ht="15">
      <c r="J24647" s="7"/>
    </row>
    <row r="24648" spans="10:10" ht="15">
      <c r="J24648" s="7"/>
    </row>
    <row r="24649" spans="10:10" ht="15">
      <c r="J24649" s="7"/>
    </row>
    <row r="24650" spans="10:10" ht="15">
      <c r="J24650" s="7"/>
    </row>
    <row r="24651" spans="10:10" ht="15">
      <c r="J24651" s="7"/>
    </row>
    <row r="24652" spans="10:10" ht="15">
      <c r="J24652" s="7"/>
    </row>
    <row r="24653" spans="10:10" ht="15">
      <c r="J24653" s="7"/>
    </row>
    <row r="24654" spans="10:10" ht="15">
      <c r="J24654" s="7"/>
    </row>
    <row r="24655" spans="10:10" ht="15">
      <c r="J24655" s="7"/>
    </row>
    <row r="24656" spans="10:10" ht="15">
      <c r="J24656" s="7"/>
    </row>
    <row r="24657" spans="10:10" ht="15">
      <c r="J24657" s="7"/>
    </row>
    <row r="24658" spans="10:10" ht="15">
      <c r="J24658" s="7"/>
    </row>
    <row r="24659" spans="10:10" ht="15">
      <c r="J24659" s="7"/>
    </row>
    <row r="24660" spans="10:10" ht="15">
      <c r="J24660" s="7"/>
    </row>
    <row r="24661" spans="10:10" ht="15">
      <c r="J24661" s="7"/>
    </row>
    <row r="24662" spans="10:10" ht="15">
      <c r="J24662" s="7"/>
    </row>
    <row r="24663" spans="10:10" ht="15">
      <c r="J24663" s="7"/>
    </row>
    <row r="24664" spans="10:10" ht="15">
      <c r="J24664" s="7"/>
    </row>
    <row r="24665" spans="10:10" ht="15">
      <c r="J24665" s="7"/>
    </row>
    <row r="24666" spans="10:10" ht="15">
      <c r="J24666" s="7"/>
    </row>
    <row r="24667" spans="10:10" ht="15">
      <c r="J24667" s="7"/>
    </row>
    <row r="24668" spans="10:10" ht="15">
      <c r="J24668" s="7"/>
    </row>
    <row r="24669" spans="10:10" ht="15">
      <c r="J24669" s="7"/>
    </row>
    <row r="24670" spans="10:10" ht="15">
      <c r="J24670" s="7"/>
    </row>
    <row r="24671" spans="10:10" ht="15">
      <c r="J24671" s="7"/>
    </row>
    <row r="24672" spans="10:10" ht="15">
      <c r="J24672" s="7"/>
    </row>
    <row r="24673" spans="10:10" ht="15">
      <c r="J24673" s="7"/>
    </row>
    <row r="24674" spans="10:10" ht="15">
      <c r="J24674" s="7"/>
    </row>
    <row r="24675" spans="10:10" ht="15">
      <c r="J24675" s="7"/>
    </row>
    <row r="24676" spans="10:10" ht="15">
      <c r="J24676" s="7"/>
    </row>
    <row r="24677" spans="10:10" ht="15">
      <c r="J24677" s="7"/>
    </row>
    <row r="24678" spans="10:10" ht="15">
      <c r="J24678" s="7"/>
    </row>
    <row r="24679" spans="10:10" ht="15">
      <c r="J24679" s="7"/>
    </row>
    <row r="24680" spans="10:10" ht="15">
      <c r="J24680" s="7"/>
    </row>
    <row r="24681" spans="10:10" ht="15">
      <c r="J24681" s="7"/>
    </row>
    <row r="24682" spans="10:10" ht="15">
      <c r="J24682" s="7"/>
    </row>
    <row r="24683" spans="10:10" ht="15">
      <c r="J24683" s="7"/>
    </row>
    <row r="24684" spans="10:10" ht="15">
      <c r="J24684" s="7"/>
    </row>
    <row r="24685" spans="10:10" ht="15">
      <c r="J24685" s="7"/>
    </row>
    <row r="24686" spans="10:10" ht="15">
      <c r="J24686" s="7"/>
    </row>
    <row r="24687" spans="10:10" ht="15">
      <c r="J24687" s="7"/>
    </row>
    <row r="24688" spans="10:10" ht="15">
      <c r="J24688" s="7"/>
    </row>
    <row r="24689" spans="10:10" ht="15">
      <c r="J24689" s="7"/>
    </row>
    <row r="24690" spans="10:10" ht="15">
      <c r="J24690" s="7"/>
    </row>
    <row r="24691" spans="10:10" ht="15">
      <c r="J24691" s="7"/>
    </row>
    <row r="24692" spans="10:10" ht="15">
      <c r="J24692" s="7"/>
    </row>
    <row r="24693" spans="10:10" ht="15">
      <c r="J24693" s="7"/>
    </row>
    <row r="24694" spans="10:10" ht="15">
      <c r="J24694" s="7"/>
    </row>
    <row r="24695" spans="10:10" ht="15">
      <c r="J24695" s="7"/>
    </row>
    <row r="24696" spans="10:10" ht="15">
      <c r="J24696" s="7"/>
    </row>
    <row r="24697" spans="10:10" ht="15">
      <c r="J24697" s="7"/>
    </row>
    <row r="24698" spans="10:10" ht="15">
      <c r="J24698" s="7"/>
    </row>
    <row r="24699" spans="10:10" ht="15">
      <c r="J24699" s="7"/>
    </row>
    <row r="24700" spans="10:10" ht="15">
      <c r="J24700" s="7"/>
    </row>
    <row r="24701" spans="10:10" ht="15">
      <c r="J24701" s="7"/>
    </row>
    <row r="24702" spans="10:10" ht="15">
      <c r="J24702" s="7"/>
    </row>
    <row r="24703" spans="10:10" ht="15">
      <c r="J24703" s="7"/>
    </row>
    <row r="24704" spans="10:10" ht="15">
      <c r="J24704" s="7"/>
    </row>
    <row r="24705" spans="10:10" ht="15">
      <c r="J24705" s="7"/>
    </row>
    <row r="24706" spans="10:10" ht="15">
      <c r="J24706" s="7"/>
    </row>
    <row r="24707" spans="10:10" ht="15">
      <c r="J24707" s="7"/>
    </row>
    <row r="24708" spans="10:10" ht="15">
      <c r="J24708" s="7"/>
    </row>
    <row r="24709" spans="10:10" ht="15">
      <c r="J24709" s="7"/>
    </row>
    <row r="24710" spans="10:10" ht="15">
      <c r="J24710" s="7"/>
    </row>
    <row r="24711" spans="10:10" ht="15">
      <c r="J24711" s="7"/>
    </row>
    <row r="24712" spans="10:10" ht="15">
      <c r="J24712" s="7"/>
    </row>
    <row r="24713" spans="10:10" ht="15">
      <c r="J24713" s="7"/>
    </row>
    <row r="24714" spans="10:10" ht="15">
      <c r="J24714" s="7"/>
    </row>
    <row r="24715" spans="10:10" ht="15">
      <c r="J24715" s="7"/>
    </row>
    <row r="24716" spans="10:10" ht="15">
      <c r="J24716" s="7"/>
    </row>
    <row r="24717" spans="10:10" ht="15">
      <c r="J24717" s="7"/>
    </row>
    <row r="24718" spans="10:10" ht="15">
      <c r="J24718" s="7"/>
    </row>
    <row r="24719" spans="10:10" ht="15">
      <c r="J24719" s="7"/>
    </row>
    <row r="24720" spans="10:10" ht="15">
      <c r="J24720" s="7"/>
    </row>
    <row r="24721" spans="10:10" ht="15">
      <c r="J24721" s="7"/>
    </row>
    <row r="24722" spans="10:10" ht="15">
      <c r="J24722" s="7"/>
    </row>
    <row r="24723" spans="10:10" ht="15">
      <c r="J24723" s="7"/>
    </row>
    <row r="24724" spans="10:10" ht="15">
      <c r="J24724" s="7"/>
    </row>
    <row r="24725" spans="10:10" ht="15">
      <c r="J24725" s="7"/>
    </row>
    <row r="24726" spans="10:10" ht="15">
      <c r="J24726" s="7"/>
    </row>
    <row r="24727" spans="10:10" ht="15">
      <c r="J24727" s="7"/>
    </row>
    <row r="24728" spans="10:10" ht="15">
      <c r="J24728" s="7"/>
    </row>
    <row r="24729" spans="10:10" ht="15">
      <c r="J24729" s="7"/>
    </row>
    <row r="24730" spans="10:10" ht="15">
      <c r="J24730" s="7"/>
    </row>
    <row r="24731" spans="10:10" ht="15">
      <c r="J24731" s="7"/>
    </row>
    <row r="24732" spans="10:10" ht="15">
      <c r="J24732" s="7"/>
    </row>
    <row r="24733" spans="10:10" ht="15">
      <c r="J24733" s="7"/>
    </row>
    <row r="24734" spans="10:10" ht="15">
      <c r="J24734" s="7"/>
    </row>
    <row r="24735" spans="10:10" ht="15">
      <c r="J24735" s="7"/>
    </row>
    <row r="24736" spans="10:10" ht="15">
      <c r="J24736" s="7"/>
    </row>
    <row r="24737" spans="10:10" ht="15">
      <c r="J24737" s="7"/>
    </row>
    <row r="24738" spans="10:10" ht="15">
      <c r="J24738" s="7"/>
    </row>
    <row r="24739" spans="10:10" ht="15">
      <c r="J24739" s="7"/>
    </row>
    <row r="24740" spans="10:10" ht="15">
      <c r="J24740" s="7"/>
    </row>
    <row r="24741" spans="10:10" ht="15">
      <c r="J24741" s="7"/>
    </row>
    <row r="24742" spans="10:10" ht="15">
      <c r="J24742" s="7"/>
    </row>
    <row r="24743" spans="10:10" ht="15">
      <c r="J24743" s="7"/>
    </row>
    <row r="24744" spans="10:10" ht="15">
      <c r="J24744" s="7"/>
    </row>
    <row r="24745" spans="10:10" ht="15">
      <c r="J24745" s="7"/>
    </row>
    <row r="24746" spans="10:10" ht="15">
      <c r="J24746" s="7"/>
    </row>
    <row r="24747" spans="10:10" ht="15">
      <c r="J24747" s="7"/>
    </row>
    <row r="24748" spans="10:10" ht="15">
      <c r="J24748" s="7"/>
    </row>
    <row r="24749" spans="10:10" ht="15">
      <c r="J24749" s="7"/>
    </row>
    <row r="24750" spans="10:10" ht="15">
      <c r="J24750" s="7"/>
    </row>
    <row r="24751" spans="10:10" ht="15">
      <c r="J24751" s="7"/>
    </row>
    <row r="24752" spans="10:10" ht="15">
      <c r="J24752" s="7"/>
    </row>
    <row r="24753" spans="10:10" ht="15">
      <c r="J24753" s="7"/>
    </row>
    <row r="24754" spans="10:10" ht="15">
      <c r="J24754" s="7"/>
    </row>
    <row r="24755" spans="10:10" ht="15">
      <c r="J24755" s="7"/>
    </row>
    <row r="24756" spans="10:10" ht="15">
      <c r="J24756" s="7"/>
    </row>
    <row r="24757" spans="10:10" ht="15">
      <c r="J24757" s="7"/>
    </row>
    <row r="24758" spans="10:10" ht="15">
      <c r="J24758" s="7"/>
    </row>
    <row r="24759" spans="10:10" ht="15">
      <c r="J24759" s="7"/>
    </row>
    <row r="24760" spans="10:10" ht="15">
      <c r="J24760" s="7"/>
    </row>
    <row r="24761" spans="10:10" ht="15">
      <c r="J24761" s="7"/>
    </row>
    <row r="24762" spans="10:10" ht="15">
      <c r="J24762" s="7"/>
    </row>
    <row r="24763" spans="10:10" ht="15">
      <c r="J24763" s="7"/>
    </row>
    <row r="24764" spans="10:10" ht="15">
      <c r="J24764" s="7"/>
    </row>
    <row r="24765" spans="10:10" ht="15">
      <c r="J24765" s="7"/>
    </row>
    <row r="24766" spans="10:10" ht="15">
      <c r="J24766" s="7"/>
    </row>
    <row r="24767" spans="10:10" ht="15">
      <c r="J24767" s="7"/>
    </row>
    <row r="24768" spans="10:10" ht="15">
      <c r="J24768" s="7"/>
    </row>
    <row r="24769" spans="10:10" ht="15">
      <c r="J24769" s="7"/>
    </row>
    <row r="24770" spans="10:10" ht="15">
      <c r="J24770" s="7"/>
    </row>
    <row r="24771" spans="10:10" ht="15">
      <c r="J24771" s="7"/>
    </row>
    <row r="24772" spans="10:10" ht="15">
      <c r="J24772" s="7"/>
    </row>
    <row r="24773" spans="10:10" ht="15">
      <c r="J24773" s="7"/>
    </row>
    <row r="24774" spans="10:10" ht="15">
      <c r="J24774" s="7"/>
    </row>
    <row r="24775" spans="10:10" ht="15">
      <c r="J24775" s="7"/>
    </row>
    <row r="24776" spans="10:10" ht="15">
      <c r="J24776" s="7"/>
    </row>
    <row r="24777" spans="10:10" ht="15">
      <c r="J24777" s="7"/>
    </row>
    <row r="24778" spans="10:10" ht="15">
      <c r="J24778" s="7"/>
    </row>
    <row r="24779" spans="10:10" ht="15">
      <c r="J24779" s="7"/>
    </row>
    <row r="24780" spans="10:10" ht="15">
      <c r="J24780" s="7"/>
    </row>
    <row r="24781" spans="10:10" ht="15">
      <c r="J24781" s="7"/>
    </row>
    <row r="24782" spans="10:10" ht="15">
      <c r="J24782" s="7"/>
    </row>
    <row r="24783" spans="10:10" ht="15">
      <c r="J24783" s="7"/>
    </row>
    <row r="24784" spans="10:10" ht="15">
      <c r="J24784" s="7"/>
    </row>
    <row r="24785" spans="10:10" ht="15">
      <c r="J24785" s="7"/>
    </row>
    <row r="24786" spans="10:10" ht="15">
      <c r="J24786" s="7"/>
    </row>
    <row r="24787" spans="10:10" ht="15">
      <c r="J24787" s="7"/>
    </row>
    <row r="24788" spans="10:10" ht="15">
      <c r="J24788" s="7"/>
    </row>
    <row r="24789" spans="10:10" ht="15">
      <c r="J24789" s="7"/>
    </row>
    <row r="24790" spans="10:10" ht="15">
      <c r="J24790" s="7"/>
    </row>
    <row r="24791" spans="10:10" ht="15">
      <c r="J24791" s="7"/>
    </row>
    <row r="24792" spans="10:10" ht="15">
      <c r="J24792" s="7"/>
    </row>
    <row r="24793" spans="10:10" ht="15">
      <c r="J24793" s="7"/>
    </row>
    <row r="24794" spans="10:10" ht="15">
      <c r="J24794" s="7"/>
    </row>
    <row r="24795" spans="10:10" ht="15">
      <c r="J24795" s="7"/>
    </row>
    <row r="24796" spans="10:10" ht="15">
      <c r="J24796" s="7"/>
    </row>
    <row r="24797" spans="10:10" ht="15">
      <c r="J24797" s="7"/>
    </row>
    <row r="24798" spans="10:10" ht="15">
      <c r="J24798" s="7"/>
    </row>
    <row r="24799" spans="10:10" ht="15">
      <c r="J24799" s="7"/>
    </row>
    <row r="24800" spans="10:10" ht="15">
      <c r="J24800" s="7"/>
    </row>
    <row r="24801" spans="10:10" ht="15">
      <c r="J24801" s="7"/>
    </row>
    <row r="24802" spans="10:10" ht="15">
      <c r="J24802" s="7"/>
    </row>
    <row r="24803" spans="10:10" ht="15">
      <c r="J24803" s="7"/>
    </row>
    <row r="24804" spans="10:10" ht="15">
      <c r="J24804" s="7"/>
    </row>
    <row r="24805" spans="10:10" ht="15">
      <c r="J24805" s="7"/>
    </row>
    <row r="24806" spans="10:10" ht="15">
      <c r="J24806" s="7"/>
    </row>
    <row r="24807" spans="10:10" ht="15">
      <c r="J24807" s="7"/>
    </row>
    <row r="24808" spans="10:10" ht="15">
      <c r="J24808" s="7"/>
    </row>
    <row r="24809" spans="10:10" ht="15">
      <c r="J24809" s="7"/>
    </row>
    <row r="24810" spans="10:10" ht="15">
      <c r="J24810" s="7"/>
    </row>
    <row r="24811" spans="10:10" ht="15">
      <c r="J24811" s="7"/>
    </row>
    <row r="24812" spans="10:10" ht="15">
      <c r="J24812" s="7"/>
    </row>
    <row r="24813" spans="10:10" ht="15">
      <c r="J24813" s="7"/>
    </row>
    <row r="24814" spans="10:10" ht="15">
      <c r="J24814" s="7"/>
    </row>
    <row r="24815" spans="10:10" ht="15">
      <c r="J24815" s="7"/>
    </row>
    <row r="24816" spans="10:10" ht="15">
      <c r="J24816" s="7"/>
    </row>
    <row r="24817" spans="10:10" ht="15">
      <c r="J24817" s="7"/>
    </row>
    <row r="24818" spans="10:10" ht="15">
      <c r="J24818" s="7"/>
    </row>
    <row r="24819" spans="10:10" ht="15">
      <c r="J24819" s="7"/>
    </row>
    <row r="24820" spans="10:10" ht="15">
      <c r="J24820" s="7"/>
    </row>
    <row r="24821" spans="10:10" ht="15">
      <c r="J24821" s="7"/>
    </row>
    <row r="24822" spans="10:10" ht="15">
      <c r="J24822" s="7"/>
    </row>
    <row r="24823" spans="10:10" ht="15">
      <c r="J24823" s="7"/>
    </row>
    <row r="24824" spans="10:10" ht="15">
      <c r="J24824" s="7"/>
    </row>
    <row r="24825" spans="10:10" ht="15">
      <c r="J24825" s="7"/>
    </row>
    <row r="24826" spans="10:10" ht="15">
      <c r="J24826" s="7"/>
    </row>
    <row r="24827" spans="10:10" ht="15">
      <c r="J24827" s="7"/>
    </row>
    <row r="24828" spans="10:10" ht="15">
      <c r="J24828" s="7"/>
    </row>
    <row r="24829" spans="10:10" ht="15">
      <c r="J24829" s="7"/>
    </row>
    <row r="24830" spans="10:10" ht="15">
      <c r="J24830" s="7"/>
    </row>
    <row r="24831" spans="10:10" ht="15">
      <c r="J24831" s="7"/>
    </row>
    <row r="24832" spans="10:10" ht="15">
      <c r="J24832" s="7"/>
    </row>
    <row r="24833" spans="10:10" ht="15">
      <c r="J24833" s="7"/>
    </row>
    <row r="24834" spans="10:10" ht="15">
      <c r="J24834" s="7"/>
    </row>
    <row r="24835" spans="10:10" ht="15">
      <c r="J24835" s="7"/>
    </row>
    <row r="24836" spans="10:10" ht="15">
      <c r="J24836" s="7"/>
    </row>
    <row r="24837" spans="10:10" ht="15">
      <c r="J24837" s="7"/>
    </row>
    <row r="24838" spans="10:10" ht="15">
      <c r="J24838" s="7"/>
    </row>
    <row r="24839" spans="10:10" ht="15">
      <c r="J24839" s="7"/>
    </row>
    <row r="24840" spans="10:10" ht="15">
      <c r="J24840" s="7"/>
    </row>
    <row r="24841" spans="10:10" ht="15">
      <c r="J24841" s="7"/>
    </row>
    <row r="24842" spans="10:10" ht="15">
      <c r="J24842" s="7"/>
    </row>
    <row r="24843" spans="10:10" ht="15">
      <c r="J24843" s="7"/>
    </row>
    <row r="24844" spans="10:10" ht="15">
      <c r="J24844" s="7"/>
    </row>
    <row r="24845" spans="10:10" ht="15">
      <c r="J24845" s="7"/>
    </row>
    <row r="24846" spans="10:10" ht="15">
      <c r="J24846" s="7"/>
    </row>
    <row r="24847" spans="10:10" ht="15">
      <c r="J24847" s="7"/>
    </row>
    <row r="24848" spans="10:10" ht="15">
      <c r="J24848" s="7"/>
    </row>
    <row r="24849" spans="10:10" ht="15">
      <c r="J24849" s="7"/>
    </row>
    <row r="24850" spans="10:10" ht="15">
      <c r="J24850" s="7"/>
    </row>
    <row r="24851" spans="10:10" ht="15">
      <c r="J24851" s="7"/>
    </row>
    <row r="24852" spans="10:10" ht="15">
      <c r="J24852" s="7"/>
    </row>
    <row r="24853" spans="10:10" ht="15">
      <c r="J24853" s="7"/>
    </row>
    <row r="24854" spans="10:10" ht="15">
      <c r="J24854" s="7"/>
    </row>
    <row r="24855" spans="10:10" ht="15">
      <c r="J24855" s="7"/>
    </row>
    <row r="24856" spans="10:10" ht="15">
      <c r="J24856" s="7"/>
    </row>
    <row r="24857" spans="10:10" ht="15">
      <c r="J24857" s="7"/>
    </row>
    <row r="24858" spans="10:10" ht="15">
      <c r="J24858" s="7"/>
    </row>
    <row r="24859" spans="10:10" ht="15">
      <c r="J24859" s="7"/>
    </row>
    <row r="24860" spans="10:10" ht="15">
      <c r="J24860" s="7"/>
    </row>
    <row r="24861" spans="10:10" ht="15">
      <c r="J24861" s="7"/>
    </row>
    <row r="24862" spans="10:10" ht="15">
      <c r="J24862" s="7"/>
    </row>
    <row r="24863" spans="10:10" ht="15">
      <c r="J24863" s="7"/>
    </row>
    <row r="24864" spans="10:10" ht="15">
      <c r="J24864" s="7"/>
    </row>
    <row r="24865" spans="10:10" ht="15">
      <c r="J24865" s="7"/>
    </row>
    <row r="24866" spans="10:10" ht="15">
      <c r="J24866" s="7"/>
    </row>
    <row r="24867" spans="10:10" ht="15">
      <c r="J24867" s="7"/>
    </row>
    <row r="24868" spans="10:10" ht="15">
      <c r="J24868" s="7"/>
    </row>
    <row r="24869" spans="10:10" ht="15">
      <c r="J24869" s="7"/>
    </row>
    <row r="24870" spans="10:10" ht="15">
      <c r="J24870" s="7"/>
    </row>
    <row r="24871" spans="10:10" ht="15">
      <c r="J24871" s="7"/>
    </row>
    <row r="24872" spans="10:10" ht="15">
      <c r="J24872" s="7"/>
    </row>
    <row r="24873" spans="10:10" ht="15">
      <c r="J24873" s="7"/>
    </row>
    <row r="24874" spans="10:10" ht="15">
      <c r="J24874" s="7"/>
    </row>
    <row r="24875" spans="10:10" ht="15">
      <c r="J24875" s="7"/>
    </row>
    <row r="24876" spans="10:10" ht="15">
      <c r="J24876" s="7"/>
    </row>
    <row r="24877" spans="10:10" ht="15">
      <c r="J24877" s="7"/>
    </row>
    <row r="24878" spans="10:10" ht="15">
      <c r="J24878" s="7"/>
    </row>
    <row r="24879" spans="10:10" ht="15">
      <c r="J24879" s="7"/>
    </row>
    <row r="24880" spans="10:10" ht="15">
      <c r="J24880" s="7"/>
    </row>
    <row r="24881" spans="10:10" ht="15">
      <c r="J24881" s="7"/>
    </row>
    <row r="24882" spans="10:10" ht="15">
      <c r="J24882" s="7"/>
    </row>
    <row r="24883" spans="10:10" ht="15">
      <c r="J24883" s="7"/>
    </row>
    <row r="24884" spans="10:10" ht="15">
      <c r="J24884" s="7"/>
    </row>
    <row r="24885" spans="10:10" ht="15">
      <c r="J24885" s="7"/>
    </row>
    <row r="24886" spans="10:10" ht="15">
      <c r="J24886" s="7"/>
    </row>
    <row r="24887" spans="10:10" ht="15">
      <c r="J24887" s="7"/>
    </row>
    <row r="24888" spans="10:10" ht="15">
      <c r="J24888" s="7"/>
    </row>
    <row r="24889" spans="10:10" ht="15">
      <c r="J24889" s="7"/>
    </row>
    <row r="24890" spans="10:10" ht="15">
      <c r="J24890" s="7"/>
    </row>
    <row r="24891" spans="10:10" ht="15">
      <c r="J24891" s="7"/>
    </row>
    <row r="24892" spans="10:10" ht="15">
      <c r="J24892" s="7"/>
    </row>
    <row r="24893" spans="10:10" ht="15">
      <c r="J24893" s="7"/>
    </row>
    <row r="24894" spans="10:10" ht="15">
      <c r="J24894" s="7"/>
    </row>
    <row r="24895" spans="10:10" ht="15">
      <c r="J24895" s="7"/>
    </row>
    <row r="24896" spans="10:10" ht="15">
      <c r="J24896" s="7"/>
    </row>
    <row r="24897" spans="10:10" ht="15">
      <c r="J24897" s="7"/>
    </row>
    <row r="24898" spans="10:10" ht="15">
      <c r="J24898" s="7"/>
    </row>
    <row r="24899" spans="10:10" ht="15">
      <c r="J24899" s="7"/>
    </row>
    <row r="24900" spans="10:10" ht="15">
      <c r="J24900" s="7"/>
    </row>
    <row r="24901" spans="10:10" ht="15">
      <c r="J24901" s="7"/>
    </row>
    <row r="24902" spans="10:10" ht="15">
      <c r="J24902" s="7"/>
    </row>
    <row r="24903" spans="10:10" ht="15">
      <c r="J24903" s="7"/>
    </row>
    <row r="24904" spans="10:10" ht="15">
      <c r="J24904" s="7"/>
    </row>
    <row r="24905" spans="10:10" ht="15">
      <c r="J24905" s="7"/>
    </row>
    <row r="24906" spans="10:10" ht="15">
      <c r="J24906" s="7"/>
    </row>
    <row r="24907" spans="10:10" ht="15">
      <c r="J24907" s="7"/>
    </row>
    <row r="24908" spans="10:10" ht="15">
      <c r="J24908" s="7"/>
    </row>
    <row r="24909" spans="10:10" ht="15">
      <c r="J24909" s="7"/>
    </row>
    <row r="24910" spans="10:10" ht="15">
      <c r="J24910" s="7"/>
    </row>
    <row r="24911" spans="10:10" ht="15">
      <c r="J24911" s="7"/>
    </row>
    <row r="24912" spans="10:10" ht="15">
      <c r="J24912" s="7"/>
    </row>
    <row r="24913" spans="10:10" ht="15">
      <c r="J24913" s="7"/>
    </row>
    <row r="24914" spans="10:10" ht="15">
      <c r="J24914" s="7"/>
    </row>
    <row r="24915" spans="10:10" ht="15">
      <c r="J24915" s="7"/>
    </row>
    <row r="24916" spans="10:10" ht="15">
      <c r="J24916" s="7"/>
    </row>
    <row r="24917" spans="10:10" ht="15">
      <c r="J24917" s="7"/>
    </row>
    <row r="24918" spans="10:10" ht="15">
      <c r="J24918" s="7"/>
    </row>
    <row r="24919" spans="10:10" ht="15">
      <c r="J24919" s="7"/>
    </row>
    <row r="24920" spans="10:10" ht="15">
      <c r="J24920" s="7"/>
    </row>
    <row r="24921" spans="10:10" ht="15">
      <c r="J24921" s="7"/>
    </row>
    <row r="24922" spans="10:10" ht="15">
      <c r="J24922" s="7"/>
    </row>
    <row r="24923" spans="10:10" ht="15">
      <c r="J24923" s="7"/>
    </row>
    <row r="24924" spans="10:10" ht="15">
      <c r="J24924" s="7"/>
    </row>
    <row r="24925" spans="10:10" ht="15">
      <c r="J24925" s="7"/>
    </row>
    <row r="24926" spans="10:10" ht="15">
      <c r="J24926" s="7"/>
    </row>
    <row r="24927" spans="10:10" ht="15">
      <c r="J24927" s="7"/>
    </row>
    <row r="24928" spans="10:10" ht="15">
      <c r="J24928" s="7"/>
    </row>
    <row r="24929" spans="10:10" ht="15">
      <c r="J24929" s="7"/>
    </row>
    <row r="24930" spans="10:10" ht="15">
      <c r="J24930" s="7"/>
    </row>
    <row r="24931" spans="10:10" ht="15">
      <c r="J24931" s="7"/>
    </row>
    <row r="24932" spans="10:10" ht="15">
      <c r="J24932" s="7"/>
    </row>
    <row r="24933" spans="10:10" ht="15">
      <c r="J24933" s="7"/>
    </row>
    <row r="24934" spans="10:10" ht="15">
      <c r="J24934" s="7"/>
    </row>
    <row r="24935" spans="10:10" ht="15">
      <c r="J24935" s="7"/>
    </row>
    <row r="24936" spans="10:10" ht="15">
      <c r="J24936" s="7"/>
    </row>
    <row r="24937" spans="10:10" ht="15">
      <c r="J24937" s="7"/>
    </row>
    <row r="24938" spans="10:10" ht="15">
      <c r="J24938" s="7"/>
    </row>
    <row r="24939" spans="10:10" ht="15">
      <c r="J24939" s="7"/>
    </row>
    <row r="24940" spans="10:10" ht="15">
      <c r="J24940" s="7"/>
    </row>
    <row r="24941" spans="10:10" ht="15">
      <c r="J24941" s="7"/>
    </row>
    <row r="24942" spans="10:10" ht="15">
      <c r="J24942" s="7"/>
    </row>
    <row r="24943" spans="10:10" ht="15">
      <c r="J24943" s="7"/>
    </row>
    <row r="24944" spans="10:10" ht="15">
      <c r="J24944" s="7"/>
    </row>
    <row r="24945" spans="10:10" ht="15">
      <c r="J24945" s="7"/>
    </row>
    <row r="24946" spans="10:10" ht="15">
      <c r="J24946" s="7"/>
    </row>
    <row r="24947" spans="10:10" ht="15">
      <c r="J24947" s="7"/>
    </row>
    <row r="24948" spans="10:10" ht="15">
      <c r="J24948" s="7"/>
    </row>
    <row r="24949" spans="10:10" ht="15">
      <c r="J24949" s="7"/>
    </row>
    <row r="24950" spans="10:10" ht="15">
      <c r="J24950" s="7"/>
    </row>
    <row r="24951" spans="10:10" ht="15">
      <c r="J24951" s="7"/>
    </row>
    <row r="24952" spans="10:10" ht="15">
      <c r="J24952" s="7"/>
    </row>
    <row r="24953" spans="10:10" ht="15">
      <c r="J24953" s="7"/>
    </row>
    <row r="24954" spans="10:10" ht="15">
      <c r="J24954" s="7"/>
    </row>
    <row r="24955" spans="10:10" ht="15">
      <c r="J24955" s="7"/>
    </row>
    <row r="24956" spans="10:10" ht="15">
      <c r="J24956" s="7"/>
    </row>
    <row r="24957" spans="10:10" ht="15">
      <c r="J24957" s="7"/>
    </row>
    <row r="24958" spans="10:10" ht="15">
      <c r="J24958" s="7"/>
    </row>
    <row r="24959" spans="10:10" ht="15">
      <c r="J24959" s="7"/>
    </row>
    <row r="24960" spans="10:10" ht="15">
      <c r="J24960" s="7"/>
    </row>
    <row r="24961" spans="10:10" ht="15">
      <c r="J24961" s="7"/>
    </row>
    <row r="24962" spans="10:10" ht="15">
      <c r="J24962" s="7"/>
    </row>
    <row r="24963" spans="10:10" ht="15">
      <c r="J24963" s="7"/>
    </row>
    <row r="24964" spans="10:10" ht="15">
      <c r="J24964" s="7"/>
    </row>
    <row r="24965" spans="10:10" ht="15">
      <c r="J24965" s="7"/>
    </row>
    <row r="24966" spans="10:10" ht="15">
      <c r="J24966" s="7"/>
    </row>
    <row r="24967" spans="10:10" ht="15">
      <c r="J24967" s="7"/>
    </row>
    <row r="24968" spans="10:10" ht="15">
      <c r="J24968" s="7"/>
    </row>
    <row r="24969" spans="10:10" ht="15">
      <c r="J24969" s="7"/>
    </row>
    <row r="24970" spans="10:10" ht="15">
      <c r="J24970" s="7"/>
    </row>
    <row r="24971" spans="10:10" ht="15">
      <c r="J24971" s="7"/>
    </row>
    <row r="24972" spans="10:10" ht="15">
      <c r="J24972" s="7"/>
    </row>
    <row r="24973" spans="10:10" ht="15">
      <c r="J24973" s="7"/>
    </row>
    <row r="24974" spans="10:10" ht="15">
      <c r="J24974" s="7"/>
    </row>
    <row r="24975" spans="10:10" ht="15">
      <c r="J24975" s="7"/>
    </row>
    <row r="24976" spans="10:10" ht="15">
      <c r="J24976" s="7"/>
    </row>
    <row r="24977" spans="10:10" ht="15">
      <c r="J24977" s="7"/>
    </row>
    <row r="24978" spans="10:10" ht="15">
      <c r="J24978" s="7"/>
    </row>
    <row r="24979" spans="10:10" ht="15">
      <c r="J24979" s="7"/>
    </row>
    <row r="24980" spans="10:10" ht="15">
      <c r="J24980" s="7"/>
    </row>
    <row r="24981" spans="10:10" ht="15">
      <c r="J24981" s="7"/>
    </row>
    <row r="24982" spans="10:10" ht="15">
      <c r="J24982" s="7"/>
    </row>
    <row r="24983" spans="10:10" ht="15">
      <c r="J24983" s="7"/>
    </row>
    <row r="24984" spans="10:10" ht="15">
      <c r="J24984" s="7"/>
    </row>
    <row r="24985" spans="10:10" ht="15">
      <c r="J24985" s="7"/>
    </row>
    <row r="24986" spans="10:10" ht="15">
      <c r="J24986" s="7"/>
    </row>
    <row r="24987" spans="10:10" ht="15">
      <c r="J24987" s="7"/>
    </row>
    <row r="24988" spans="10:10" ht="15">
      <c r="J24988" s="7"/>
    </row>
    <row r="24989" spans="10:10" ht="15">
      <c r="J24989" s="7"/>
    </row>
    <row r="24990" spans="10:10" ht="15">
      <c r="J24990" s="7"/>
    </row>
    <row r="24991" spans="10:10" ht="15">
      <c r="J24991" s="7"/>
    </row>
    <row r="24992" spans="10:10" ht="15">
      <c r="J24992" s="7"/>
    </row>
    <row r="24993" spans="10:10" ht="15">
      <c r="J24993" s="7"/>
    </row>
    <row r="24994" spans="10:10" ht="15">
      <c r="J24994" s="7"/>
    </row>
    <row r="24995" spans="10:10" ht="15">
      <c r="J24995" s="7"/>
    </row>
    <row r="24996" spans="10:10" ht="15">
      <c r="J24996" s="7"/>
    </row>
    <row r="24997" spans="10:10" ht="15">
      <c r="J24997" s="7"/>
    </row>
    <row r="24998" spans="10:10" ht="15">
      <c r="J24998" s="7"/>
    </row>
    <row r="24999" spans="10:10" ht="15">
      <c r="J24999" s="7"/>
    </row>
    <row r="25000" spans="10:10" ht="15">
      <c r="J25000" s="7"/>
    </row>
    <row r="25001" spans="10:10" ht="15">
      <c r="J25001" s="7"/>
    </row>
    <row r="25002" spans="10:10" ht="15">
      <c r="J25002" s="7"/>
    </row>
    <row r="25003" spans="10:10" ht="15">
      <c r="J25003" s="7"/>
    </row>
    <row r="25004" spans="10:10" ht="15">
      <c r="J25004" s="7"/>
    </row>
    <row r="25005" spans="10:10" ht="15">
      <c r="J25005" s="7"/>
    </row>
    <row r="25006" spans="10:10" ht="15">
      <c r="J25006" s="7"/>
    </row>
    <row r="25007" spans="10:10" ht="15">
      <c r="J25007" s="7"/>
    </row>
    <row r="25008" spans="10:10" ht="15">
      <c r="J25008" s="7"/>
    </row>
    <row r="25009" spans="10:10" ht="15">
      <c r="J25009" s="7"/>
    </row>
    <row r="25010" spans="10:10" ht="15">
      <c r="J25010" s="7"/>
    </row>
    <row r="25011" spans="10:10" ht="15">
      <c r="J25011" s="7"/>
    </row>
    <row r="25012" spans="10:10" ht="15">
      <c r="J25012" s="7"/>
    </row>
    <row r="25013" spans="10:10" ht="15">
      <c r="J25013" s="7"/>
    </row>
    <row r="25014" spans="10:10" ht="15">
      <c r="J25014" s="7"/>
    </row>
    <row r="25015" spans="10:10" ht="15">
      <c r="J25015" s="7"/>
    </row>
    <row r="25016" spans="10:10" ht="15">
      <c r="J25016" s="7"/>
    </row>
    <row r="25017" spans="10:10" ht="15">
      <c r="J25017" s="7"/>
    </row>
    <row r="25018" spans="10:10" ht="15">
      <c r="J25018" s="7"/>
    </row>
    <row r="25019" spans="10:10" ht="15">
      <c r="J25019" s="7"/>
    </row>
    <row r="25020" spans="10:10" ht="15">
      <c r="J25020" s="7"/>
    </row>
    <row r="25021" spans="10:10" ht="15">
      <c r="J25021" s="7"/>
    </row>
    <row r="25022" spans="10:10" ht="15">
      <c r="J25022" s="7"/>
    </row>
    <row r="25023" spans="10:10" ht="15">
      <c r="J25023" s="7"/>
    </row>
    <row r="25024" spans="10:10" ht="15">
      <c r="J25024" s="7"/>
    </row>
    <row r="25025" spans="10:10" ht="15">
      <c r="J25025" s="7"/>
    </row>
    <row r="25026" spans="10:10" ht="15">
      <c r="J25026" s="7"/>
    </row>
    <row r="25027" spans="10:10" ht="15">
      <c r="J25027" s="7"/>
    </row>
    <row r="25028" spans="10:10" ht="15">
      <c r="J25028" s="7"/>
    </row>
    <row r="25029" spans="10:10" ht="15">
      <c r="J25029" s="7"/>
    </row>
    <row r="25030" spans="10:10" ht="15">
      <c r="J25030" s="7"/>
    </row>
    <row r="25031" spans="10:10" ht="15">
      <c r="J25031" s="7"/>
    </row>
    <row r="25032" spans="10:10" ht="15">
      <c r="J25032" s="7"/>
    </row>
    <row r="25033" spans="10:10" ht="15">
      <c r="J25033" s="7"/>
    </row>
    <row r="25034" spans="10:10" ht="15">
      <c r="J25034" s="7"/>
    </row>
    <row r="25035" spans="10:10" ht="15">
      <c r="J25035" s="7"/>
    </row>
    <row r="25036" spans="10:10" ht="15">
      <c r="J25036" s="7"/>
    </row>
    <row r="25037" spans="10:10" ht="15">
      <c r="J25037" s="7"/>
    </row>
    <row r="25038" spans="10:10" ht="15">
      <c r="J25038" s="7"/>
    </row>
    <row r="25039" spans="10:10" ht="15">
      <c r="J25039" s="7"/>
    </row>
    <row r="25040" spans="10:10" ht="15">
      <c r="J25040" s="7"/>
    </row>
    <row r="25041" spans="10:10" ht="15">
      <c r="J25041" s="7"/>
    </row>
    <row r="25042" spans="10:10" ht="15">
      <c r="J25042" s="7"/>
    </row>
    <row r="25043" spans="10:10" ht="15">
      <c r="J25043" s="7"/>
    </row>
    <row r="25044" spans="10:10" ht="15">
      <c r="J25044" s="7"/>
    </row>
    <row r="25045" spans="10:10" ht="15">
      <c r="J25045" s="7"/>
    </row>
    <row r="25046" spans="10:10" ht="15">
      <c r="J25046" s="7"/>
    </row>
    <row r="25047" spans="10:10" ht="15">
      <c r="J25047" s="7"/>
    </row>
    <row r="25048" spans="10:10" ht="15">
      <c r="J25048" s="7"/>
    </row>
    <row r="25049" spans="10:10" ht="15">
      <c r="J25049" s="7"/>
    </row>
    <row r="25050" spans="10:10" ht="15">
      <c r="J25050" s="7"/>
    </row>
    <row r="25051" spans="10:10" ht="15">
      <c r="J25051" s="7"/>
    </row>
    <row r="25052" spans="10:10" ht="15">
      <c r="J25052" s="7"/>
    </row>
    <row r="25053" spans="10:10" ht="15">
      <c r="J25053" s="7"/>
    </row>
    <row r="25054" spans="10:10" ht="15">
      <c r="J25054" s="7"/>
    </row>
    <row r="25055" spans="10:10" ht="15">
      <c r="J25055" s="7"/>
    </row>
    <row r="25056" spans="10:10" ht="15">
      <c r="J25056" s="7"/>
    </row>
    <row r="25057" spans="10:10" ht="15">
      <c r="J25057" s="7"/>
    </row>
    <row r="25058" spans="10:10" ht="15">
      <c r="J25058" s="7"/>
    </row>
    <row r="25059" spans="10:10" ht="15">
      <c r="J25059" s="7"/>
    </row>
    <row r="25060" spans="10:10" ht="15">
      <c r="J25060" s="7"/>
    </row>
    <row r="25061" spans="10:10" ht="15">
      <c r="J25061" s="7"/>
    </row>
    <row r="25062" spans="10:10" ht="15">
      <c r="J25062" s="7"/>
    </row>
    <row r="25063" spans="10:10" ht="15">
      <c r="J25063" s="7"/>
    </row>
    <row r="25064" spans="10:10" ht="15">
      <c r="J25064" s="7"/>
    </row>
    <row r="25065" spans="10:10" ht="15">
      <c r="J25065" s="7"/>
    </row>
    <row r="25066" spans="10:10" ht="15">
      <c r="J25066" s="7"/>
    </row>
    <row r="25067" spans="10:10" ht="15">
      <c r="J25067" s="7"/>
    </row>
    <row r="25068" spans="10:10" ht="15">
      <c r="J25068" s="7"/>
    </row>
    <row r="25069" spans="10:10" ht="15">
      <c r="J25069" s="7"/>
    </row>
    <row r="25070" spans="10:10" ht="15">
      <c r="J25070" s="7"/>
    </row>
    <row r="25071" spans="10:10" ht="15">
      <c r="J25071" s="7"/>
    </row>
    <row r="25072" spans="10:10" ht="15">
      <c r="J25072" s="7"/>
    </row>
    <row r="25073" spans="10:10" ht="15">
      <c r="J25073" s="7"/>
    </row>
    <row r="25074" spans="10:10" ht="15">
      <c r="J25074" s="7"/>
    </row>
    <row r="25075" spans="10:10" ht="15">
      <c r="J25075" s="7"/>
    </row>
    <row r="25076" spans="10:10" ht="15">
      <c r="J25076" s="7"/>
    </row>
    <row r="25077" spans="10:10" ht="15">
      <c r="J25077" s="7"/>
    </row>
    <row r="25078" spans="10:10" ht="15">
      <c r="J25078" s="7"/>
    </row>
    <row r="25079" spans="10:10" ht="15">
      <c r="J25079" s="7"/>
    </row>
    <row r="25080" spans="10:10" ht="15">
      <c r="J25080" s="7"/>
    </row>
    <row r="25081" spans="10:10" ht="15">
      <c r="J25081" s="7"/>
    </row>
    <row r="25082" spans="10:10" ht="15">
      <c r="J25082" s="7"/>
    </row>
    <row r="25083" spans="10:10" ht="15">
      <c r="J25083" s="7"/>
    </row>
    <row r="25084" spans="10:10" ht="15">
      <c r="J25084" s="7"/>
    </row>
    <row r="25085" spans="10:10" ht="15">
      <c r="J25085" s="7"/>
    </row>
    <row r="25086" spans="10:10" ht="15">
      <c r="J25086" s="7"/>
    </row>
    <row r="25087" spans="10:10" ht="15">
      <c r="J25087" s="7"/>
    </row>
    <row r="25088" spans="10:10" ht="15">
      <c r="J25088" s="7"/>
    </row>
    <row r="25089" spans="10:10" ht="15">
      <c r="J25089" s="7"/>
    </row>
    <row r="25090" spans="10:10" ht="15">
      <c r="J25090" s="7"/>
    </row>
    <row r="25091" spans="10:10" ht="15">
      <c r="J25091" s="7"/>
    </row>
    <row r="25092" spans="10:10" ht="15">
      <c r="J25092" s="7"/>
    </row>
    <row r="25093" spans="10:10" ht="15">
      <c r="J25093" s="7"/>
    </row>
    <row r="25094" spans="10:10" ht="15">
      <c r="J25094" s="7"/>
    </row>
    <row r="25095" spans="10:10" ht="15">
      <c r="J25095" s="7"/>
    </row>
    <row r="25096" spans="10:10" ht="15">
      <c r="J25096" s="7"/>
    </row>
    <row r="25097" spans="10:10" ht="15">
      <c r="J25097" s="7"/>
    </row>
    <row r="25098" spans="10:10" ht="15">
      <c r="J25098" s="7"/>
    </row>
    <row r="25099" spans="10:10" ht="15">
      <c r="J25099" s="7"/>
    </row>
    <row r="25100" spans="10:10" ht="15">
      <c r="J25100" s="7"/>
    </row>
    <row r="25101" spans="10:10" ht="15">
      <c r="J25101" s="7"/>
    </row>
    <row r="25102" spans="10:10" ht="15">
      <c r="J25102" s="7"/>
    </row>
    <row r="25103" spans="10:10" ht="15">
      <c r="J25103" s="7"/>
    </row>
    <row r="25104" spans="10:10" ht="15">
      <c r="J25104" s="7"/>
    </row>
    <row r="25105" spans="10:10" ht="15">
      <c r="J25105" s="7"/>
    </row>
    <row r="25106" spans="10:10" ht="15">
      <c r="J25106" s="7"/>
    </row>
    <row r="25107" spans="10:10" ht="15">
      <c r="J25107" s="7"/>
    </row>
    <row r="25108" spans="10:10" ht="15">
      <c r="J25108" s="7"/>
    </row>
    <row r="25109" spans="10:10" ht="15">
      <c r="J25109" s="7"/>
    </row>
    <row r="25110" spans="10:10" ht="15">
      <c r="J25110" s="7"/>
    </row>
    <row r="25111" spans="10:10" ht="15">
      <c r="J25111" s="7"/>
    </row>
    <row r="25112" spans="10:10" ht="15">
      <c r="J25112" s="7"/>
    </row>
    <row r="25113" spans="10:10" ht="15">
      <c r="J25113" s="7"/>
    </row>
    <row r="25114" spans="10:10" ht="15">
      <c r="J25114" s="7"/>
    </row>
    <row r="25115" spans="10:10" ht="15">
      <c r="J25115" s="7"/>
    </row>
    <row r="25116" spans="10:10" ht="15">
      <c r="J25116" s="7"/>
    </row>
    <row r="25117" spans="10:10" ht="15">
      <c r="J25117" s="7"/>
    </row>
    <row r="25118" spans="10:10" ht="15">
      <c r="J25118" s="7"/>
    </row>
    <row r="25119" spans="10:10" ht="15">
      <c r="J25119" s="7"/>
    </row>
    <row r="25120" spans="10:10" ht="15">
      <c r="J25120" s="7"/>
    </row>
    <row r="25121" spans="10:10" ht="15">
      <c r="J25121" s="7"/>
    </row>
    <row r="25122" spans="10:10" ht="15">
      <c r="J25122" s="7"/>
    </row>
    <row r="25123" spans="10:10" ht="15">
      <c r="J25123" s="7"/>
    </row>
    <row r="25124" spans="10:10" ht="15">
      <c r="J25124" s="7"/>
    </row>
    <row r="25125" spans="10:10" ht="15">
      <c r="J25125" s="7"/>
    </row>
    <row r="25126" spans="10:10" ht="15">
      <c r="J25126" s="7"/>
    </row>
    <row r="25127" spans="10:10" ht="15">
      <c r="J25127" s="7"/>
    </row>
    <row r="25128" spans="10:10" ht="15">
      <c r="J25128" s="7"/>
    </row>
    <row r="25129" spans="10:10" ht="15">
      <c r="J25129" s="7"/>
    </row>
    <row r="25130" spans="10:10" ht="15">
      <c r="J25130" s="7"/>
    </row>
    <row r="25131" spans="10:10" ht="15">
      <c r="J25131" s="7"/>
    </row>
    <row r="25132" spans="10:10" ht="15">
      <c r="J25132" s="7"/>
    </row>
    <row r="25133" spans="10:10" ht="15">
      <c r="J25133" s="7"/>
    </row>
    <row r="25134" spans="10:10" ht="15">
      <c r="J25134" s="7"/>
    </row>
    <row r="25135" spans="10:10" ht="15">
      <c r="J25135" s="7"/>
    </row>
    <row r="25136" spans="10:10" ht="15">
      <c r="J25136" s="7"/>
    </row>
    <row r="25137" spans="10:10" ht="15">
      <c r="J25137" s="7"/>
    </row>
    <row r="25138" spans="10:10" ht="15">
      <c r="J25138" s="7"/>
    </row>
    <row r="25139" spans="10:10" ht="15">
      <c r="J25139" s="7"/>
    </row>
    <row r="25140" spans="10:10" ht="15">
      <c r="J25140" s="7"/>
    </row>
    <row r="25141" spans="10:10" ht="15">
      <c r="J25141" s="7"/>
    </row>
    <row r="25142" spans="10:10" ht="15">
      <c r="J25142" s="7"/>
    </row>
    <row r="25143" spans="10:10" ht="15">
      <c r="J25143" s="7"/>
    </row>
    <row r="25144" spans="10:10" ht="15">
      <c r="J25144" s="7"/>
    </row>
    <row r="25145" spans="10:10" ht="15">
      <c r="J25145" s="7"/>
    </row>
    <row r="25146" spans="10:10" ht="15">
      <c r="J25146" s="7"/>
    </row>
    <row r="25147" spans="10:10" ht="15">
      <c r="J25147" s="7"/>
    </row>
    <row r="25148" spans="10:10" ht="15">
      <c r="J25148" s="7"/>
    </row>
    <row r="25149" spans="10:10" ht="15">
      <c r="J25149" s="7"/>
    </row>
    <row r="25150" spans="10:10" ht="15">
      <c r="J25150" s="7"/>
    </row>
    <row r="25151" spans="10:10" ht="15">
      <c r="J25151" s="7"/>
    </row>
    <row r="25152" spans="10:10" ht="15">
      <c r="J25152" s="7"/>
    </row>
    <row r="25153" spans="10:10" ht="15">
      <c r="J25153" s="7"/>
    </row>
    <row r="25154" spans="10:10" ht="15">
      <c r="J25154" s="7"/>
    </row>
    <row r="25155" spans="10:10" ht="15">
      <c r="J25155" s="7"/>
    </row>
    <row r="25156" spans="10:10" ht="15">
      <c r="J25156" s="7"/>
    </row>
    <row r="25157" spans="10:10" ht="15">
      <c r="J25157" s="7"/>
    </row>
    <row r="25158" spans="10:10" ht="15">
      <c r="J25158" s="7"/>
    </row>
    <row r="25159" spans="10:10" ht="15">
      <c r="J25159" s="7"/>
    </row>
    <row r="25160" spans="10:10" ht="15">
      <c r="J25160" s="7"/>
    </row>
    <row r="25161" spans="10:10" ht="15">
      <c r="J25161" s="7"/>
    </row>
    <row r="25162" spans="10:10" ht="15">
      <c r="J25162" s="7"/>
    </row>
    <row r="25163" spans="10:10" ht="15">
      <c r="J25163" s="7"/>
    </row>
    <row r="25164" spans="10:10" ht="15">
      <c r="J25164" s="7"/>
    </row>
    <row r="25165" spans="10:10" ht="15">
      <c r="J25165" s="7"/>
    </row>
    <row r="25166" spans="10:10" ht="15">
      <c r="J25166" s="7"/>
    </row>
    <row r="25167" spans="10:10" ht="15">
      <c r="J25167" s="7"/>
    </row>
    <row r="25168" spans="10:10" ht="15">
      <c r="J25168" s="7"/>
    </row>
    <row r="25169" spans="10:10" ht="15">
      <c r="J25169" s="7"/>
    </row>
    <row r="25170" spans="10:10" ht="15">
      <c r="J25170" s="7"/>
    </row>
    <row r="25171" spans="10:10" ht="15">
      <c r="J25171" s="7"/>
    </row>
    <row r="25172" spans="10:10" ht="15">
      <c r="J25172" s="7"/>
    </row>
    <row r="25173" spans="10:10" ht="15">
      <c r="J25173" s="7"/>
    </row>
    <row r="25174" spans="10:10" ht="15">
      <c r="J25174" s="7"/>
    </row>
    <row r="25175" spans="10:10" ht="15">
      <c r="J25175" s="7"/>
    </row>
    <row r="25176" spans="10:10" ht="15">
      <c r="J25176" s="7"/>
    </row>
    <row r="25177" spans="10:10" ht="15">
      <c r="J25177" s="7"/>
    </row>
    <row r="25178" spans="10:10" ht="15">
      <c r="J25178" s="7"/>
    </row>
    <row r="25179" spans="10:10" ht="15">
      <c r="J25179" s="7"/>
    </row>
    <row r="25180" spans="10:10" ht="15">
      <c r="J25180" s="7"/>
    </row>
    <row r="25181" spans="10:10" ht="15">
      <c r="J25181" s="7"/>
    </row>
    <row r="25182" spans="10:10" ht="15">
      <c r="J25182" s="7"/>
    </row>
    <row r="25183" spans="10:10" ht="15">
      <c r="J25183" s="7"/>
    </row>
    <row r="25184" spans="10:10" ht="15">
      <c r="J25184" s="7"/>
    </row>
    <row r="25185" spans="10:10" ht="15">
      <c r="J25185" s="7"/>
    </row>
    <row r="25186" spans="10:10" ht="15">
      <c r="J25186" s="7"/>
    </row>
    <row r="25187" spans="10:10" ht="15">
      <c r="J25187" s="7"/>
    </row>
    <row r="25188" spans="10:10" ht="15">
      <c r="J25188" s="7"/>
    </row>
    <row r="25189" spans="10:10" ht="15">
      <c r="J25189" s="7"/>
    </row>
    <row r="25190" spans="10:10" ht="15">
      <c r="J25190" s="7"/>
    </row>
    <row r="25191" spans="10:10" ht="15">
      <c r="J25191" s="7"/>
    </row>
    <row r="25192" spans="10:10" ht="15">
      <c r="J25192" s="7"/>
    </row>
    <row r="25193" spans="10:10" ht="15">
      <c r="J25193" s="7"/>
    </row>
    <row r="25194" spans="10:10" ht="15">
      <c r="J25194" s="7"/>
    </row>
    <row r="25195" spans="10:10" ht="15">
      <c r="J25195" s="7"/>
    </row>
    <row r="25196" spans="10:10" ht="15">
      <c r="J25196" s="7"/>
    </row>
    <row r="25197" spans="10:10" ht="15">
      <c r="J25197" s="7"/>
    </row>
    <row r="25198" spans="10:10" ht="15">
      <c r="J25198" s="7"/>
    </row>
    <row r="25199" spans="10:10" ht="15">
      <c r="J25199" s="7"/>
    </row>
    <row r="25200" spans="10:10" ht="15">
      <c r="J25200" s="7"/>
    </row>
    <row r="25201" spans="10:10" ht="15">
      <c r="J25201" s="7"/>
    </row>
    <row r="25202" spans="10:10" ht="15">
      <c r="J25202" s="7"/>
    </row>
    <row r="25203" spans="10:10" ht="15">
      <c r="J25203" s="7"/>
    </row>
    <row r="25204" spans="10:10" ht="15">
      <c r="J25204" s="7"/>
    </row>
    <row r="25205" spans="10:10" ht="15">
      <c r="J25205" s="7"/>
    </row>
    <row r="25206" spans="10:10" ht="15">
      <c r="J25206" s="7"/>
    </row>
    <row r="25207" spans="10:10" ht="15">
      <c r="J25207" s="7"/>
    </row>
    <row r="25208" spans="10:10" ht="15">
      <c r="J25208" s="7"/>
    </row>
    <row r="25209" spans="10:10" ht="15">
      <c r="J25209" s="7"/>
    </row>
    <row r="25210" spans="10:10" ht="15">
      <c r="J25210" s="7"/>
    </row>
    <row r="25211" spans="10:10" ht="15">
      <c r="J25211" s="7"/>
    </row>
    <row r="25212" spans="10:10" ht="15">
      <c r="J25212" s="7"/>
    </row>
    <row r="25213" spans="10:10" ht="15">
      <c r="J25213" s="7"/>
    </row>
    <row r="25214" spans="10:10" ht="15">
      <c r="J25214" s="7"/>
    </row>
    <row r="25215" spans="10:10" ht="15">
      <c r="J25215" s="7"/>
    </row>
    <row r="25216" spans="10:10" ht="15">
      <c r="J25216" s="7"/>
    </row>
    <row r="25217" spans="10:10" ht="15">
      <c r="J25217" s="7"/>
    </row>
    <row r="25218" spans="10:10" ht="15">
      <c r="J25218" s="7"/>
    </row>
    <row r="25219" spans="10:10" ht="15">
      <c r="J25219" s="7"/>
    </row>
    <row r="25220" spans="10:10" ht="15">
      <c r="J25220" s="7"/>
    </row>
    <row r="25221" spans="10:10" ht="15">
      <c r="J25221" s="7"/>
    </row>
    <row r="25222" spans="10:10" ht="15">
      <c r="J25222" s="7"/>
    </row>
    <row r="25223" spans="10:10" ht="15">
      <c r="J25223" s="7"/>
    </row>
    <row r="25224" spans="10:10" ht="15">
      <c r="J25224" s="7"/>
    </row>
    <row r="25225" spans="10:10" ht="15">
      <c r="J25225" s="7"/>
    </row>
    <row r="25226" spans="10:10" ht="15">
      <c r="J25226" s="7"/>
    </row>
    <row r="25227" spans="10:10" ht="15">
      <c r="J25227" s="7"/>
    </row>
    <row r="25228" spans="10:10" ht="15">
      <c r="J25228" s="7"/>
    </row>
    <row r="25229" spans="10:10" ht="15">
      <c r="J25229" s="7"/>
    </row>
    <row r="25230" spans="10:10" ht="15">
      <c r="J25230" s="7"/>
    </row>
    <row r="25231" spans="10:10" ht="15">
      <c r="J25231" s="7"/>
    </row>
    <row r="25232" spans="10:10" ht="15">
      <c r="J25232" s="7"/>
    </row>
    <row r="25233" spans="10:10" ht="15">
      <c r="J25233" s="7"/>
    </row>
    <row r="25234" spans="10:10" ht="15">
      <c r="J25234" s="7"/>
    </row>
    <row r="25235" spans="10:10" ht="15">
      <c r="J25235" s="7"/>
    </row>
    <row r="25236" spans="10:10" ht="15">
      <c r="J25236" s="7"/>
    </row>
    <row r="25237" spans="10:10" ht="15">
      <c r="J25237" s="7"/>
    </row>
    <row r="25238" spans="10:10" ht="15">
      <c r="J25238" s="7"/>
    </row>
    <row r="25239" spans="10:10" ht="15">
      <c r="J25239" s="7"/>
    </row>
    <row r="25240" spans="10:10" ht="15">
      <c r="J25240" s="7"/>
    </row>
    <row r="25241" spans="10:10" ht="15">
      <c r="J25241" s="7"/>
    </row>
    <row r="25242" spans="10:10" ht="15">
      <c r="J25242" s="7"/>
    </row>
    <row r="25243" spans="10:10" ht="15">
      <c r="J25243" s="7"/>
    </row>
    <row r="25244" spans="10:10" ht="15">
      <c r="J25244" s="7"/>
    </row>
    <row r="25245" spans="10:10" ht="15">
      <c r="J25245" s="7"/>
    </row>
    <row r="25246" spans="10:10" ht="15">
      <c r="J25246" s="7"/>
    </row>
    <row r="25247" spans="10:10" ht="15">
      <c r="J25247" s="7"/>
    </row>
    <row r="25248" spans="10:10" ht="15">
      <c r="J25248" s="7"/>
    </row>
    <row r="25249" spans="10:10" ht="15">
      <c r="J25249" s="7"/>
    </row>
    <row r="25250" spans="10:10" ht="15">
      <c r="J25250" s="7"/>
    </row>
    <row r="25251" spans="10:10" ht="15">
      <c r="J25251" s="7"/>
    </row>
    <row r="25252" spans="10:10" ht="15">
      <c r="J25252" s="7"/>
    </row>
    <row r="25253" spans="10:10" ht="15">
      <c r="J25253" s="7"/>
    </row>
    <row r="25254" spans="10:10" ht="15">
      <c r="J25254" s="7"/>
    </row>
    <row r="25255" spans="10:10" ht="15">
      <c r="J25255" s="7"/>
    </row>
    <row r="25256" spans="10:10" ht="15">
      <c r="J25256" s="7"/>
    </row>
    <row r="25257" spans="10:10" ht="15">
      <c r="J25257" s="7"/>
    </row>
    <row r="25258" spans="10:10" ht="15">
      <c r="J25258" s="7"/>
    </row>
    <row r="25259" spans="10:10" ht="15">
      <c r="J25259" s="7"/>
    </row>
    <row r="25260" spans="10:10" ht="15">
      <c r="J25260" s="7"/>
    </row>
    <row r="25261" spans="10:10" ht="15">
      <c r="J25261" s="7"/>
    </row>
    <row r="25262" spans="10:10" ht="15">
      <c r="J25262" s="7"/>
    </row>
    <row r="25263" spans="10:10" ht="15">
      <c r="J25263" s="7"/>
    </row>
    <row r="25264" spans="10:10" ht="15">
      <c r="J25264" s="7"/>
    </row>
    <row r="25265" spans="10:10" ht="15">
      <c r="J25265" s="7"/>
    </row>
    <row r="25266" spans="10:10" ht="15">
      <c r="J25266" s="7"/>
    </row>
    <row r="25267" spans="10:10" ht="15">
      <c r="J25267" s="7"/>
    </row>
    <row r="25268" spans="10:10" ht="15">
      <c r="J25268" s="7"/>
    </row>
    <row r="25269" spans="10:10" ht="15">
      <c r="J25269" s="7"/>
    </row>
    <row r="25270" spans="10:10" ht="15">
      <c r="J25270" s="7"/>
    </row>
    <row r="25271" spans="10:10" ht="15">
      <c r="J25271" s="7"/>
    </row>
    <row r="25272" spans="10:10" ht="15">
      <c r="J25272" s="7"/>
    </row>
    <row r="25273" spans="10:10" ht="15">
      <c r="J25273" s="7"/>
    </row>
    <row r="25274" spans="10:10" ht="15">
      <c r="J25274" s="7"/>
    </row>
    <row r="25275" spans="10:10" ht="15">
      <c r="J25275" s="7"/>
    </row>
    <row r="25276" spans="10:10" ht="15">
      <c r="J25276" s="7"/>
    </row>
    <row r="25277" spans="10:10" ht="15">
      <c r="J25277" s="7"/>
    </row>
    <row r="25278" spans="10:10" ht="15">
      <c r="J25278" s="7"/>
    </row>
    <row r="25279" spans="10:10" ht="15">
      <c r="J25279" s="7"/>
    </row>
    <row r="25280" spans="10:10" ht="15">
      <c r="J25280" s="7"/>
    </row>
    <row r="25281" spans="10:10" ht="15">
      <c r="J25281" s="7"/>
    </row>
    <row r="25282" spans="10:10" ht="15">
      <c r="J25282" s="7"/>
    </row>
    <row r="25283" spans="10:10" ht="15">
      <c r="J25283" s="7"/>
    </row>
    <row r="25284" spans="10:10" ht="15">
      <c r="J25284" s="7"/>
    </row>
    <row r="25285" spans="10:10" ht="15">
      <c r="J25285" s="7"/>
    </row>
    <row r="25286" spans="10:10" ht="15">
      <c r="J25286" s="7"/>
    </row>
    <row r="25287" spans="10:10" ht="15">
      <c r="J25287" s="7"/>
    </row>
    <row r="25288" spans="10:10" ht="15">
      <c r="J25288" s="7"/>
    </row>
    <row r="25289" spans="10:10" ht="15">
      <c r="J25289" s="7"/>
    </row>
    <row r="25290" spans="10:10" ht="15">
      <c r="J25290" s="7"/>
    </row>
    <row r="25291" spans="10:10" ht="15">
      <c r="J25291" s="7"/>
    </row>
    <row r="25292" spans="10:10" ht="15">
      <c r="J25292" s="7"/>
    </row>
    <row r="25293" spans="10:10" ht="15">
      <c r="J25293" s="7"/>
    </row>
    <row r="25294" spans="10:10" ht="15">
      <c r="J25294" s="7"/>
    </row>
    <row r="25295" spans="10:10" ht="15">
      <c r="J25295" s="7"/>
    </row>
    <row r="25296" spans="10:10" ht="15">
      <c r="J25296" s="7"/>
    </row>
    <row r="25297" spans="10:10" ht="15">
      <c r="J25297" s="7"/>
    </row>
    <row r="25298" spans="10:10" ht="15">
      <c r="J25298" s="7"/>
    </row>
    <row r="25299" spans="10:10" ht="15">
      <c r="J25299" s="7"/>
    </row>
    <row r="25300" spans="10:10" ht="15">
      <c r="J25300" s="7"/>
    </row>
    <row r="25301" spans="10:10" ht="15">
      <c r="J25301" s="7"/>
    </row>
    <row r="25302" spans="10:10" ht="15">
      <c r="J25302" s="7"/>
    </row>
    <row r="25303" spans="10:10" ht="15">
      <c r="J25303" s="7"/>
    </row>
    <row r="25304" spans="10:10" ht="15">
      <c r="J25304" s="7"/>
    </row>
    <row r="25305" spans="10:10" ht="15">
      <c r="J25305" s="7"/>
    </row>
    <row r="25306" spans="10:10" ht="15">
      <c r="J25306" s="7"/>
    </row>
    <row r="25307" spans="10:10" ht="15">
      <c r="J25307" s="7"/>
    </row>
    <row r="25308" spans="10:10" ht="15">
      <c r="J25308" s="7"/>
    </row>
    <row r="25309" spans="10:10" ht="15">
      <c r="J25309" s="7"/>
    </row>
    <row r="25310" spans="10:10" ht="15">
      <c r="J25310" s="7"/>
    </row>
    <row r="25311" spans="10:10" ht="15">
      <c r="J25311" s="7"/>
    </row>
    <row r="25312" spans="10:10" ht="15">
      <c r="J25312" s="7"/>
    </row>
    <row r="25313" spans="10:10" ht="15">
      <c r="J25313" s="7"/>
    </row>
    <row r="25314" spans="10:10" ht="15">
      <c r="J25314" s="7"/>
    </row>
    <row r="25315" spans="10:10" ht="15">
      <c r="J25315" s="7"/>
    </row>
    <row r="25316" spans="10:10" ht="15">
      <c r="J25316" s="7"/>
    </row>
    <row r="25317" spans="10:10" ht="15">
      <c r="J25317" s="7"/>
    </row>
    <row r="25318" spans="10:10" ht="15">
      <c r="J25318" s="7"/>
    </row>
    <row r="25319" spans="10:10" ht="15">
      <c r="J25319" s="7"/>
    </row>
    <row r="25320" spans="10:10" ht="15">
      <c r="J25320" s="7"/>
    </row>
    <row r="25321" spans="10:10" ht="15">
      <c r="J25321" s="7"/>
    </row>
    <row r="25322" spans="10:10" ht="15">
      <c r="J25322" s="7"/>
    </row>
    <row r="25323" spans="10:10" ht="15">
      <c r="J25323" s="7"/>
    </row>
    <row r="25324" spans="10:10" ht="15">
      <c r="J25324" s="7"/>
    </row>
    <row r="25325" spans="10:10" ht="15">
      <c r="J25325" s="7"/>
    </row>
    <row r="25326" spans="10:10" ht="15">
      <c r="J25326" s="7"/>
    </row>
    <row r="25327" spans="10:10" ht="15">
      <c r="J25327" s="7"/>
    </row>
    <row r="25328" spans="10:10" ht="15">
      <c r="J25328" s="7"/>
    </row>
    <row r="25329" spans="10:10" ht="15">
      <c r="J25329" s="7"/>
    </row>
    <row r="25330" spans="10:10" ht="15">
      <c r="J25330" s="7"/>
    </row>
    <row r="25331" spans="10:10" ht="15">
      <c r="J25331" s="7"/>
    </row>
    <row r="25332" spans="10:10" ht="15">
      <c r="J25332" s="7"/>
    </row>
    <row r="25333" spans="10:10" ht="15">
      <c r="J25333" s="7"/>
    </row>
    <row r="25334" spans="10:10" ht="15">
      <c r="J25334" s="7"/>
    </row>
    <row r="25335" spans="10:10" ht="15">
      <c r="J25335" s="7"/>
    </row>
    <row r="25336" spans="10:10" ht="15">
      <c r="J25336" s="7"/>
    </row>
    <row r="25337" spans="10:10" ht="15">
      <c r="J25337" s="7"/>
    </row>
    <row r="25338" spans="10:10" ht="15">
      <c r="J25338" s="7"/>
    </row>
    <row r="25339" spans="10:10" ht="15">
      <c r="J25339" s="7"/>
    </row>
    <row r="25340" spans="10:10" ht="15">
      <c r="J25340" s="7"/>
    </row>
    <row r="25341" spans="10:10" ht="15">
      <c r="J25341" s="7"/>
    </row>
    <row r="25342" spans="10:10" ht="15">
      <c r="J25342" s="7"/>
    </row>
    <row r="25343" spans="10:10" ht="15">
      <c r="J25343" s="7"/>
    </row>
    <row r="25344" spans="10:10" ht="15">
      <c r="J25344" s="7"/>
    </row>
    <row r="25345" spans="10:10" ht="15">
      <c r="J25345" s="7"/>
    </row>
    <row r="25346" spans="10:10" ht="15">
      <c r="J25346" s="7"/>
    </row>
    <row r="25347" spans="10:10" ht="15">
      <c r="J25347" s="7"/>
    </row>
    <row r="25348" spans="10:10" ht="15">
      <c r="J25348" s="7"/>
    </row>
    <row r="25349" spans="10:10" ht="15">
      <c r="J25349" s="7"/>
    </row>
    <row r="25350" spans="10:10" ht="15">
      <c r="J25350" s="7"/>
    </row>
    <row r="25351" spans="10:10" ht="15">
      <c r="J25351" s="7"/>
    </row>
    <row r="25352" spans="10:10" ht="15">
      <c r="J25352" s="7"/>
    </row>
    <row r="25353" spans="10:10" ht="15">
      <c r="J25353" s="7"/>
    </row>
    <row r="25354" spans="10:10" ht="15">
      <c r="J25354" s="7"/>
    </row>
    <row r="25355" spans="10:10" ht="15">
      <c r="J25355" s="7"/>
    </row>
    <row r="25356" spans="10:10" ht="15">
      <c r="J25356" s="7"/>
    </row>
    <row r="25357" spans="10:10" ht="15">
      <c r="J25357" s="7"/>
    </row>
    <row r="25358" spans="10:10" ht="15">
      <c r="J25358" s="7"/>
    </row>
    <row r="25359" spans="10:10" ht="15">
      <c r="J25359" s="7"/>
    </row>
    <row r="25360" spans="10:10" ht="15">
      <c r="J25360" s="7"/>
    </row>
    <row r="25361" spans="10:10" ht="15">
      <c r="J25361" s="7"/>
    </row>
    <row r="25362" spans="10:10" ht="15">
      <c r="J25362" s="7"/>
    </row>
    <row r="25363" spans="10:10" ht="15">
      <c r="J25363" s="7"/>
    </row>
    <row r="25364" spans="10:10" ht="15">
      <c r="J25364" s="7"/>
    </row>
    <row r="25365" spans="10:10" ht="15">
      <c r="J25365" s="7"/>
    </row>
    <row r="25366" spans="10:10" ht="15">
      <c r="J25366" s="7"/>
    </row>
    <row r="25367" spans="10:10" ht="15">
      <c r="J25367" s="7"/>
    </row>
    <row r="25368" spans="10:10" ht="15">
      <c r="J25368" s="7"/>
    </row>
    <row r="25369" spans="10:10" ht="15">
      <c r="J25369" s="7"/>
    </row>
    <row r="25370" spans="10:10" ht="15">
      <c r="J25370" s="7"/>
    </row>
    <row r="25371" spans="10:10" ht="15">
      <c r="J25371" s="7"/>
    </row>
    <row r="25372" spans="10:10" ht="15">
      <c r="J25372" s="7"/>
    </row>
    <row r="25373" spans="10:10" ht="15">
      <c r="J25373" s="7"/>
    </row>
    <row r="25374" spans="10:10" ht="15">
      <c r="J25374" s="7"/>
    </row>
    <row r="25375" spans="10:10" ht="15">
      <c r="J25375" s="7"/>
    </row>
    <row r="25376" spans="10:10" ht="15">
      <c r="J25376" s="7"/>
    </row>
    <row r="25377" spans="10:10" ht="15">
      <c r="J25377" s="7"/>
    </row>
    <row r="25378" spans="10:10" ht="15">
      <c r="J25378" s="7"/>
    </row>
    <row r="25379" spans="10:10" ht="15">
      <c r="J25379" s="7"/>
    </row>
    <row r="25380" spans="10:10" ht="15">
      <c r="J25380" s="7"/>
    </row>
    <row r="25381" spans="10:10" ht="15">
      <c r="J25381" s="7"/>
    </row>
    <row r="25382" spans="10:10" ht="15">
      <c r="J25382" s="7"/>
    </row>
    <row r="25383" spans="10:10" ht="15">
      <c r="J25383" s="7"/>
    </row>
    <row r="25384" spans="10:10" ht="15">
      <c r="J25384" s="7"/>
    </row>
    <row r="25385" spans="10:10" ht="15">
      <c r="J25385" s="7"/>
    </row>
    <row r="25386" spans="10:10" ht="15">
      <c r="J25386" s="7"/>
    </row>
    <row r="25387" spans="10:10" ht="15">
      <c r="J25387" s="7"/>
    </row>
    <row r="25388" spans="10:10" ht="15">
      <c r="J25388" s="7"/>
    </row>
    <row r="25389" spans="10:10" ht="15">
      <c r="J25389" s="7"/>
    </row>
    <row r="25390" spans="10:10" ht="15">
      <c r="J25390" s="7"/>
    </row>
    <row r="25391" spans="10:10" ht="15">
      <c r="J25391" s="7"/>
    </row>
    <row r="25392" spans="10:10" ht="15">
      <c r="J25392" s="7"/>
    </row>
    <row r="25393" spans="10:10" ht="15">
      <c r="J25393" s="7"/>
    </row>
    <row r="25394" spans="10:10" ht="15">
      <c r="J25394" s="7"/>
    </row>
    <row r="25395" spans="10:10" ht="15">
      <c r="J25395" s="7"/>
    </row>
    <row r="25396" spans="10:10" ht="15">
      <c r="J25396" s="7"/>
    </row>
    <row r="25397" spans="10:10" ht="15">
      <c r="J25397" s="7"/>
    </row>
    <row r="25398" spans="10:10" ht="15">
      <c r="J25398" s="7"/>
    </row>
    <row r="25399" spans="10:10" ht="15">
      <c r="J25399" s="7"/>
    </row>
    <row r="25400" spans="10:10" ht="15">
      <c r="J25400" s="7"/>
    </row>
    <row r="25401" spans="10:10" ht="15">
      <c r="J25401" s="7"/>
    </row>
    <row r="25402" spans="10:10" ht="15">
      <c r="J25402" s="7"/>
    </row>
    <row r="25403" spans="10:10" ht="15">
      <c r="J25403" s="7"/>
    </row>
    <row r="25404" spans="10:10" ht="15">
      <c r="J25404" s="7"/>
    </row>
    <row r="25405" spans="10:10" ht="15">
      <c r="J25405" s="7"/>
    </row>
    <row r="25406" spans="10:10" ht="15">
      <c r="J25406" s="7"/>
    </row>
    <row r="25407" spans="10:10" ht="15">
      <c r="J25407" s="7"/>
    </row>
    <row r="25408" spans="10:10" ht="15">
      <c r="J25408" s="7"/>
    </row>
    <row r="25409" spans="10:10" ht="15">
      <c r="J25409" s="7"/>
    </row>
    <row r="25410" spans="10:10" ht="15">
      <c r="J25410" s="7"/>
    </row>
    <row r="25411" spans="10:10" ht="15">
      <c r="J25411" s="7"/>
    </row>
    <row r="25412" spans="10:10" ht="15">
      <c r="J25412" s="7"/>
    </row>
    <row r="25413" spans="10:10" ht="15">
      <c r="J25413" s="7"/>
    </row>
    <row r="25414" spans="10:10" ht="15">
      <c r="J25414" s="7"/>
    </row>
    <row r="25415" spans="10:10" ht="15">
      <c r="J25415" s="7"/>
    </row>
    <row r="25416" spans="10:10" ht="15">
      <c r="J25416" s="7"/>
    </row>
    <row r="25417" spans="10:10" ht="15">
      <c r="J25417" s="7"/>
    </row>
    <row r="25418" spans="10:10" ht="15">
      <c r="J25418" s="7"/>
    </row>
    <row r="25419" spans="10:10" ht="15">
      <c r="J25419" s="7"/>
    </row>
    <row r="25420" spans="10:10" ht="15">
      <c r="J25420" s="7"/>
    </row>
    <row r="25421" spans="10:10" ht="15">
      <c r="J25421" s="7"/>
    </row>
    <row r="25422" spans="10:10" ht="15">
      <c r="J25422" s="7"/>
    </row>
    <row r="25423" spans="10:10" ht="15">
      <c r="J25423" s="7"/>
    </row>
    <row r="25424" spans="10:10" ht="15">
      <c r="J25424" s="7"/>
    </row>
    <row r="25425" spans="10:10" ht="15">
      <c r="J25425" s="7"/>
    </row>
    <row r="25426" spans="10:10" ht="15">
      <c r="J25426" s="7"/>
    </row>
    <row r="25427" spans="10:10" ht="15">
      <c r="J25427" s="7"/>
    </row>
    <row r="25428" spans="10:10" ht="15">
      <c r="J25428" s="7"/>
    </row>
    <row r="25429" spans="10:10" ht="15">
      <c r="J25429" s="7"/>
    </row>
    <row r="25430" spans="10:10" ht="15">
      <c r="J25430" s="7"/>
    </row>
    <row r="25431" spans="10:10" ht="15">
      <c r="J25431" s="7"/>
    </row>
    <row r="25432" spans="10:10" ht="15">
      <c r="J25432" s="7"/>
    </row>
    <row r="25433" spans="10:10" ht="15">
      <c r="J25433" s="7"/>
    </row>
    <row r="25434" spans="10:10" ht="15">
      <c r="J25434" s="7"/>
    </row>
    <row r="25435" spans="10:10" ht="15">
      <c r="J25435" s="7"/>
    </row>
    <row r="25436" spans="10:10" ht="15">
      <c r="J25436" s="7"/>
    </row>
    <row r="25437" spans="10:10" ht="15">
      <c r="J25437" s="7"/>
    </row>
    <row r="25438" spans="10:10" ht="15">
      <c r="J25438" s="7"/>
    </row>
    <row r="25439" spans="10:10" ht="15">
      <c r="J25439" s="7"/>
    </row>
    <row r="25440" spans="10:10" ht="15">
      <c r="J25440" s="7"/>
    </row>
    <row r="25441" spans="10:10" ht="15">
      <c r="J25441" s="7"/>
    </row>
    <row r="25442" spans="10:10" ht="15">
      <c r="J25442" s="7"/>
    </row>
    <row r="25443" spans="10:10" ht="15">
      <c r="J25443" s="7"/>
    </row>
    <row r="25444" spans="10:10" ht="15">
      <c r="J25444" s="7"/>
    </row>
    <row r="25445" spans="10:10" ht="15">
      <c r="J25445" s="7"/>
    </row>
    <row r="25446" spans="10:10" ht="15">
      <c r="J25446" s="7"/>
    </row>
    <row r="25447" spans="10:10" ht="15">
      <c r="J25447" s="7"/>
    </row>
    <row r="25448" spans="10:10" ht="15">
      <c r="J25448" s="7"/>
    </row>
    <row r="25449" spans="10:10" ht="15">
      <c r="J25449" s="7"/>
    </row>
    <row r="25450" spans="10:10" ht="15">
      <c r="J25450" s="7"/>
    </row>
    <row r="25451" spans="10:10" ht="15">
      <c r="J25451" s="7"/>
    </row>
    <row r="25452" spans="10:10" ht="15">
      <c r="J25452" s="7"/>
    </row>
    <row r="25453" spans="10:10" ht="15">
      <c r="J25453" s="7"/>
    </row>
    <row r="25454" spans="10:10" ht="15">
      <c r="J25454" s="7"/>
    </row>
    <row r="25455" spans="10:10" ht="15">
      <c r="J25455" s="7"/>
    </row>
    <row r="25456" spans="10:10" ht="15">
      <c r="J25456" s="7"/>
    </row>
    <row r="25457" spans="10:10" ht="15">
      <c r="J25457" s="7"/>
    </row>
    <row r="25458" spans="10:10" ht="15">
      <c r="J25458" s="7"/>
    </row>
    <row r="25459" spans="10:10" ht="15">
      <c r="J25459" s="7"/>
    </row>
    <row r="25460" spans="10:10" ht="15">
      <c r="J25460" s="7"/>
    </row>
    <row r="25461" spans="10:10" ht="15">
      <c r="J25461" s="7"/>
    </row>
    <row r="25462" spans="10:10" ht="15">
      <c r="J25462" s="7"/>
    </row>
    <row r="25463" spans="10:10" ht="15">
      <c r="J25463" s="7"/>
    </row>
    <row r="25464" spans="10:10" ht="15">
      <c r="J25464" s="7"/>
    </row>
    <row r="25465" spans="10:10" ht="15">
      <c r="J25465" s="7"/>
    </row>
    <row r="25466" spans="10:10" ht="15">
      <c r="J25466" s="7"/>
    </row>
    <row r="25467" spans="10:10" ht="15">
      <c r="J25467" s="7"/>
    </row>
    <row r="25468" spans="10:10" ht="15">
      <c r="J25468" s="7"/>
    </row>
    <row r="25469" spans="10:10" ht="15">
      <c r="J25469" s="7"/>
    </row>
    <row r="25470" spans="10:10" ht="15">
      <c r="J25470" s="7"/>
    </row>
    <row r="25471" spans="10:10" ht="15">
      <c r="J25471" s="7"/>
    </row>
    <row r="25472" spans="10:10" ht="15">
      <c r="J25472" s="7"/>
    </row>
    <row r="25473" spans="10:10" ht="15">
      <c r="J25473" s="7"/>
    </row>
    <row r="25474" spans="10:10" ht="15">
      <c r="J25474" s="7"/>
    </row>
    <row r="25475" spans="10:10" ht="15">
      <c r="J25475" s="7"/>
    </row>
    <row r="25476" spans="10:10" ht="15">
      <c r="J25476" s="7"/>
    </row>
    <row r="25477" spans="10:10" ht="15">
      <c r="J25477" s="7"/>
    </row>
    <row r="25478" spans="10:10" ht="15">
      <c r="J25478" s="7"/>
    </row>
    <row r="25479" spans="10:10" ht="15">
      <c r="J25479" s="7"/>
    </row>
    <row r="25480" spans="10:10" ht="15">
      <c r="J25480" s="7"/>
    </row>
    <row r="25481" spans="10:10" ht="15">
      <c r="J25481" s="7"/>
    </row>
    <row r="25482" spans="10:10" ht="15">
      <c r="J25482" s="7"/>
    </row>
    <row r="25483" spans="10:10" ht="15">
      <c r="J25483" s="7"/>
    </row>
    <row r="25484" spans="10:10" ht="15">
      <c r="J25484" s="7"/>
    </row>
    <row r="25485" spans="10:10" ht="15">
      <c r="J25485" s="7"/>
    </row>
    <row r="25486" spans="10:10" ht="15">
      <c r="J25486" s="7"/>
    </row>
    <row r="25487" spans="10:10" ht="15">
      <c r="J25487" s="7"/>
    </row>
    <row r="25488" spans="10:10" ht="15">
      <c r="J25488" s="7"/>
    </row>
    <row r="25489" spans="10:10" ht="15">
      <c r="J25489" s="7"/>
    </row>
    <row r="25490" spans="10:10" ht="15">
      <c r="J25490" s="7"/>
    </row>
    <row r="25491" spans="10:10" ht="15">
      <c r="J25491" s="7"/>
    </row>
    <row r="25492" spans="10:10" ht="15">
      <c r="J25492" s="7"/>
    </row>
    <row r="25493" spans="10:10" ht="15">
      <c r="J25493" s="7"/>
    </row>
    <row r="25494" spans="10:10" ht="15">
      <c r="J25494" s="7"/>
    </row>
    <row r="25495" spans="10:10" ht="15">
      <c r="J25495" s="7"/>
    </row>
    <row r="25496" spans="10:10" ht="15">
      <c r="J25496" s="7"/>
    </row>
    <row r="25497" spans="10:10" ht="15">
      <c r="J25497" s="7"/>
    </row>
    <row r="25498" spans="10:10" ht="15">
      <c r="J25498" s="7"/>
    </row>
    <row r="25499" spans="10:10" ht="15">
      <c r="J25499" s="7"/>
    </row>
    <row r="25500" spans="10:10" ht="15">
      <c r="J25500" s="7"/>
    </row>
    <row r="25501" spans="10:10" ht="15">
      <c r="J25501" s="7"/>
    </row>
    <row r="25502" spans="10:10" ht="15">
      <c r="J25502" s="7"/>
    </row>
    <row r="25503" spans="10:10" ht="15">
      <c r="J25503" s="7"/>
    </row>
    <row r="25504" spans="10:10" ht="15">
      <c r="J25504" s="7"/>
    </row>
    <row r="25505" spans="10:10" ht="15">
      <c r="J25505" s="7"/>
    </row>
    <row r="25506" spans="10:10" ht="15">
      <c r="J25506" s="7"/>
    </row>
    <row r="25507" spans="10:10" ht="15">
      <c r="J25507" s="7"/>
    </row>
    <row r="25508" spans="10:10" ht="15">
      <c r="J25508" s="7"/>
    </row>
    <row r="25509" spans="10:10" ht="15">
      <c r="J25509" s="7"/>
    </row>
    <row r="25510" spans="10:10" ht="15">
      <c r="J25510" s="7"/>
    </row>
    <row r="25511" spans="10:10" ht="15">
      <c r="J25511" s="7"/>
    </row>
    <row r="25512" spans="10:10" ht="15">
      <c r="J25512" s="7"/>
    </row>
    <row r="25513" spans="10:10" ht="15">
      <c r="J25513" s="7"/>
    </row>
    <row r="25514" spans="10:10" ht="15">
      <c r="J25514" s="7"/>
    </row>
    <row r="25515" spans="10:10" ht="15">
      <c r="J25515" s="7"/>
    </row>
    <row r="25516" spans="10:10" ht="15">
      <c r="J25516" s="7"/>
    </row>
    <row r="25517" spans="10:10" ht="15">
      <c r="J25517" s="7"/>
    </row>
    <row r="25518" spans="10:10" ht="15">
      <c r="J25518" s="7"/>
    </row>
    <row r="25519" spans="10:10" ht="15">
      <c r="J25519" s="7"/>
    </row>
    <row r="25520" spans="10:10" ht="15">
      <c r="J25520" s="7"/>
    </row>
    <row r="25521" spans="10:10" ht="15">
      <c r="J25521" s="7"/>
    </row>
    <row r="25522" spans="10:10" ht="15">
      <c r="J25522" s="7"/>
    </row>
    <row r="25523" spans="10:10" ht="15">
      <c r="J25523" s="7"/>
    </row>
    <row r="25524" spans="10:10" ht="15">
      <c r="J25524" s="7"/>
    </row>
    <row r="25525" spans="10:10" ht="15">
      <c r="J25525" s="7"/>
    </row>
    <row r="25526" spans="10:10" ht="15">
      <c r="J25526" s="7"/>
    </row>
    <row r="25527" spans="10:10" ht="15">
      <c r="J25527" s="7"/>
    </row>
    <row r="25528" spans="10:10" ht="15">
      <c r="J25528" s="7"/>
    </row>
    <row r="25529" spans="10:10" ht="15">
      <c r="J25529" s="7"/>
    </row>
    <row r="25530" spans="10:10" ht="15">
      <c r="J25530" s="7"/>
    </row>
    <row r="25531" spans="10:10" ht="15">
      <c r="J25531" s="7"/>
    </row>
    <row r="25532" spans="10:10" ht="15">
      <c r="J25532" s="7"/>
    </row>
    <row r="25533" spans="10:10" ht="15">
      <c r="J25533" s="7"/>
    </row>
    <row r="25534" spans="10:10" ht="15">
      <c r="J25534" s="7"/>
    </row>
    <row r="25535" spans="10:10" ht="15">
      <c r="J25535" s="7"/>
    </row>
    <row r="25536" spans="10:10" ht="15">
      <c r="J25536" s="7"/>
    </row>
    <row r="25537" spans="10:10" ht="15">
      <c r="J25537" s="7"/>
    </row>
    <row r="25538" spans="10:10" ht="15">
      <c r="J25538" s="7"/>
    </row>
    <row r="25539" spans="10:10" ht="15">
      <c r="J25539" s="7"/>
    </row>
    <row r="25540" spans="10:10" ht="15">
      <c r="J25540" s="7"/>
    </row>
    <row r="25541" spans="10:10" ht="15">
      <c r="J25541" s="7"/>
    </row>
    <row r="25542" spans="10:10" ht="15">
      <c r="J25542" s="7"/>
    </row>
    <row r="25543" spans="10:10" ht="15">
      <c r="J25543" s="7"/>
    </row>
    <row r="25544" spans="10:10" ht="15">
      <c r="J25544" s="7"/>
    </row>
    <row r="25545" spans="10:10" ht="15">
      <c r="J25545" s="7"/>
    </row>
    <row r="25546" spans="10:10" ht="15">
      <c r="J25546" s="7"/>
    </row>
    <row r="25547" spans="10:10" ht="15">
      <c r="J25547" s="7"/>
    </row>
    <row r="25548" spans="10:10" ht="15">
      <c r="J25548" s="7"/>
    </row>
    <row r="25549" spans="10:10" ht="15">
      <c r="J25549" s="7"/>
    </row>
    <row r="25550" spans="10:10" ht="15">
      <c r="J25550" s="7"/>
    </row>
    <row r="25551" spans="10:10" ht="15">
      <c r="J25551" s="7"/>
    </row>
    <row r="25552" spans="10:10" ht="15">
      <c r="J25552" s="7"/>
    </row>
    <row r="25553" spans="10:10" ht="15">
      <c r="J25553" s="7"/>
    </row>
    <row r="25554" spans="10:10" ht="15">
      <c r="J25554" s="7"/>
    </row>
    <row r="25555" spans="10:10" ht="15">
      <c r="J25555" s="7"/>
    </row>
    <row r="25556" spans="10:10" ht="15">
      <c r="J25556" s="7"/>
    </row>
    <row r="25557" spans="10:10" ht="15">
      <c r="J25557" s="7"/>
    </row>
    <row r="25558" spans="10:10" ht="15">
      <c r="J25558" s="7"/>
    </row>
    <row r="25559" spans="10:10" ht="15">
      <c r="J25559" s="7"/>
    </row>
    <row r="25560" spans="10:10" ht="15">
      <c r="J25560" s="7"/>
    </row>
    <row r="25561" spans="10:10" ht="15">
      <c r="J25561" s="7"/>
    </row>
    <row r="25562" spans="10:10" ht="15">
      <c r="J25562" s="7"/>
    </row>
    <row r="25563" spans="10:10" ht="15">
      <c r="J25563" s="7"/>
    </row>
    <row r="25564" spans="10:10" ht="15">
      <c r="J25564" s="7"/>
    </row>
    <row r="25565" spans="10:10" ht="15">
      <c r="J25565" s="7"/>
    </row>
    <row r="25566" spans="10:10" ht="15">
      <c r="J25566" s="7"/>
    </row>
    <row r="25567" spans="10:10" ht="15">
      <c r="J25567" s="7"/>
    </row>
    <row r="25568" spans="10:10" ht="15">
      <c r="J25568" s="7"/>
    </row>
    <row r="25569" spans="10:10" ht="15">
      <c r="J25569" s="7"/>
    </row>
    <row r="25570" spans="10:10" ht="15">
      <c r="J25570" s="7"/>
    </row>
    <row r="25571" spans="10:10" ht="15">
      <c r="J25571" s="7"/>
    </row>
    <row r="25572" spans="10:10" ht="15">
      <c r="J25572" s="7"/>
    </row>
    <row r="25573" spans="10:10" ht="15">
      <c r="J25573" s="7"/>
    </row>
    <row r="25574" spans="10:10" ht="15">
      <c r="J25574" s="7"/>
    </row>
    <row r="25575" spans="10:10" ht="15">
      <c r="J25575" s="7"/>
    </row>
    <row r="25576" spans="10:10" ht="15">
      <c r="J25576" s="7"/>
    </row>
    <row r="25577" spans="10:10" ht="15">
      <c r="J25577" s="7"/>
    </row>
    <row r="25578" spans="10:10" ht="15">
      <c r="J25578" s="7"/>
    </row>
    <row r="25579" spans="10:10" ht="15">
      <c r="J25579" s="7"/>
    </row>
    <row r="25580" spans="10:10" ht="15">
      <c r="J25580" s="7"/>
    </row>
    <row r="25581" spans="10:10" ht="15">
      <c r="J25581" s="7"/>
    </row>
    <row r="25582" spans="10:10" ht="15">
      <c r="J25582" s="7"/>
    </row>
    <row r="25583" spans="10:10" ht="15">
      <c r="J25583" s="7"/>
    </row>
    <row r="25584" spans="10:10" ht="15">
      <c r="J25584" s="7"/>
    </row>
    <row r="25585" spans="10:10" ht="15">
      <c r="J25585" s="7"/>
    </row>
    <row r="25586" spans="10:10" ht="15">
      <c r="J25586" s="7"/>
    </row>
    <row r="25587" spans="10:10" ht="15">
      <c r="J25587" s="7"/>
    </row>
    <row r="25588" spans="10:10" ht="15">
      <c r="J25588" s="7"/>
    </row>
    <row r="25589" spans="10:10" ht="15">
      <c r="J25589" s="7"/>
    </row>
    <row r="25590" spans="10:10" ht="15">
      <c r="J25590" s="7"/>
    </row>
    <row r="25591" spans="10:10" ht="15">
      <c r="J25591" s="7"/>
    </row>
    <row r="25592" spans="10:10" ht="15">
      <c r="J25592" s="7"/>
    </row>
    <row r="25593" spans="10:10" ht="15">
      <c r="J25593" s="7"/>
    </row>
    <row r="25594" spans="10:10" ht="15">
      <c r="J25594" s="7"/>
    </row>
    <row r="25595" spans="10:10" ht="15">
      <c r="J25595" s="7"/>
    </row>
    <row r="25596" spans="10:10" ht="15">
      <c r="J25596" s="7"/>
    </row>
    <row r="25597" spans="10:10" ht="15">
      <c r="J25597" s="7"/>
    </row>
    <row r="25598" spans="10:10" ht="15">
      <c r="J25598" s="7"/>
    </row>
    <row r="25599" spans="10:10" ht="15">
      <c r="J25599" s="7"/>
    </row>
    <row r="25600" spans="10:10" ht="15">
      <c r="J25600" s="7"/>
    </row>
    <row r="25601" spans="10:10" ht="15">
      <c r="J25601" s="7"/>
    </row>
    <row r="25602" spans="10:10" ht="15">
      <c r="J25602" s="7"/>
    </row>
    <row r="25603" spans="10:10" ht="15">
      <c r="J25603" s="7"/>
    </row>
    <row r="25604" spans="10:10" ht="15">
      <c r="J25604" s="7"/>
    </row>
    <row r="25605" spans="10:10" ht="15">
      <c r="J25605" s="7"/>
    </row>
    <row r="25606" spans="10:10" ht="15">
      <c r="J25606" s="7"/>
    </row>
    <row r="25607" spans="10:10" ht="15">
      <c r="J25607" s="7"/>
    </row>
    <row r="25608" spans="10:10" ht="15">
      <c r="J25608" s="7"/>
    </row>
    <row r="25609" spans="10:10" ht="15">
      <c r="J25609" s="7"/>
    </row>
    <row r="25610" spans="10:10" ht="15">
      <c r="J25610" s="7"/>
    </row>
    <row r="25611" spans="10:10" ht="15">
      <c r="J25611" s="7"/>
    </row>
    <row r="25612" spans="10:10" ht="15">
      <c r="J25612" s="7"/>
    </row>
    <row r="25613" spans="10:10" ht="15">
      <c r="J25613" s="7"/>
    </row>
    <row r="25614" spans="10:10" ht="15">
      <c r="J25614" s="7"/>
    </row>
    <row r="25615" spans="10:10" ht="15">
      <c r="J25615" s="7"/>
    </row>
    <row r="25616" spans="10:10" ht="15">
      <c r="J25616" s="7"/>
    </row>
    <row r="25617" spans="10:10" ht="15">
      <c r="J25617" s="7"/>
    </row>
    <row r="25618" spans="10:10" ht="15">
      <c r="J25618" s="7"/>
    </row>
    <row r="25619" spans="10:10" ht="15">
      <c r="J25619" s="7"/>
    </row>
    <row r="25620" spans="10:10" ht="15">
      <c r="J25620" s="7"/>
    </row>
    <row r="25621" spans="10:10" ht="15">
      <c r="J25621" s="7"/>
    </row>
    <row r="25622" spans="10:10" ht="15">
      <c r="J25622" s="7"/>
    </row>
    <row r="25623" spans="10:10" ht="15">
      <c r="J25623" s="7"/>
    </row>
    <row r="25624" spans="10:10" ht="15">
      <c r="J25624" s="7"/>
    </row>
    <row r="25625" spans="10:10" ht="15">
      <c r="J25625" s="7"/>
    </row>
    <row r="25626" spans="10:10" ht="15">
      <c r="J25626" s="7"/>
    </row>
    <row r="25627" spans="10:10" ht="15">
      <c r="J25627" s="7"/>
    </row>
    <row r="25628" spans="10:10" ht="15">
      <c r="J25628" s="7"/>
    </row>
    <row r="25629" spans="10:10" ht="15">
      <c r="J25629" s="7"/>
    </row>
    <row r="25630" spans="10:10" ht="15">
      <c r="J25630" s="7"/>
    </row>
    <row r="25631" spans="10:10" ht="15">
      <c r="J25631" s="7"/>
    </row>
    <row r="25632" spans="10:10" ht="15">
      <c r="J25632" s="7"/>
    </row>
    <row r="25633" spans="10:10" ht="15">
      <c r="J25633" s="7"/>
    </row>
    <row r="25634" spans="10:10" ht="15">
      <c r="J25634" s="7"/>
    </row>
    <row r="25635" spans="10:10" ht="15">
      <c r="J25635" s="7"/>
    </row>
    <row r="25636" spans="10:10" ht="15">
      <c r="J25636" s="7"/>
    </row>
    <row r="25637" spans="10:10" ht="15">
      <c r="J25637" s="7"/>
    </row>
    <row r="25638" spans="10:10" ht="15">
      <c r="J25638" s="7"/>
    </row>
    <row r="25639" spans="10:10" ht="15">
      <c r="J25639" s="7"/>
    </row>
    <row r="25640" spans="10:10" ht="15">
      <c r="J25640" s="7"/>
    </row>
    <row r="25641" spans="10:10" ht="15">
      <c r="J25641" s="7"/>
    </row>
    <row r="25642" spans="10:10" ht="15">
      <c r="J25642" s="7"/>
    </row>
    <row r="25643" spans="10:10" ht="15">
      <c r="J25643" s="7"/>
    </row>
    <row r="25644" spans="10:10" ht="15">
      <c r="J25644" s="7"/>
    </row>
    <row r="25645" spans="10:10" ht="15">
      <c r="J25645" s="7"/>
    </row>
    <row r="25646" spans="10:10" ht="15">
      <c r="J25646" s="7"/>
    </row>
    <row r="25647" spans="10:10" ht="15">
      <c r="J25647" s="7"/>
    </row>
    <row r="25648" spans="10:10" ht="15">
      <c r="J25648" s="7"/>
    </row>
    <row r="25649" spans="10:10" ht="15">
      <c r="J25649" s="7"/>
    </row>
    <row r="25650" spans="10:10" ht="15">
      <c r="J25650" s="7"/>
    </row>
    <row r="25651" spans="10:10" ht="15">
      <c r="J25651" s="7"/>
    </row>
    <row r="25652" spans="10:10" ht="15">
      <c r="J25652" s="7"/>
    </row>
    <row r="25653" spans="10:10" ht="15">
      <c r="J25653" s="7"/>
    </row>
    <row r="25654" spans="10:10" ht="15">
      <c r="J25654" s="7"/>
    </row>
    <row r="25655" spans="10:10" ht="15">
      <c r="J25655" s="7"/>
    </row>
    <row r="25656" spans="10:10" ht="15">
      <c r="J25656" s="7"/>
    </row>
    <row r="25657" spans="10:10" ht="15">
      <c r="J25657" s="7"/>
    </row>
    <row r="25658" spans="10:10" ht="15">
      <c r="J25658" s="7"/>
    </row>
    <row r="25659" spans="10:10" ht="15">
      <c r="J25659" s="7"/>
    </row>
    <row r="25660" spans="10:10" ht="15">
      <c r="J25660" s="7"/>
    </row>
    <row r="25661" spans="10:10" ht="15">
      <c r="J25661" s="7"/>
    </row>
    <row r="25662" spans="10:10" ht="15">
      <c r="J25662" s="7"/>
    </row>
    <row r="25663" spans="10:10" ht="15">
      <c r="J25663" s="7"/>
    </row>
    <row r="25664" spans="10:10" ht="15">
      <c r="J25664" s="7"/>
    </row>
    <row r="25665" spans="10:10" ht="15">
      <c r="J25665" s="7"/>
    </row>
    <row r="25666" spans="10:10" ht="15">
      <c r="J25666" s="7"/>
    </row>
    <row r="25667" spans="10:10" ht="15">
      <c r="J25667" s="7"/>
    </row>
    <row r="25668" spans="10:10" ht="15">
      <c r="J25668" s="7"/>
    </row>
    <row r="25669" spans="10:10" ht="15">
      <c r="J25669" s="7"/>
    </row>
    <row r="25670" spans="10:10" ht="15">
      <c r="J25670" s="7"/>
    </row>
    <row r="25671" spans="10:10" ht="15">
      <c r="J25671" s="7"/>
    </row>
    <row r="25672" spans="10:10" ht="15">
      <c r="J25672" s="7"/>
    </row>
    <row r="25673" spans="10:10" ht="15">
      <c r="J25673" s="7"/>
    </row>
    <row r="25674" spans="10:10" ht="15">
      <c r="J25674" s="7"/>
    </row>
    <row r="25675" spans="10:10" ht="15">
      <c r="J25675" s="7"/>
    </row>
    <row r="25676" spans="10:10" ht="15">
      <c r="J25676" s="7"/>
    </row>
    <row r="25677" spans="10:10" ht="15">
      <c r="J25677" s="7"/>
    </row>
    <row r="25678" spans="10:10" ht="15">
      <c r="J25678" s="7"/>
    </row>
    <row r="25679" spans="10:10" ht="15">
      <c r="J25679" s="7"/>
    </row>
    <row r="25680" spans="10:10" ht="15">
      <c r="J25680" s="7"/>
    </row>
    <row r="25681" spans="10:10" ht="15">
      <c r="J25681" s="7"/>
    </row>
    <row r="25682" spans="10:10" ht="15">
      <c r="J25682" s="7"/>
    </row>
    <row r="25683" spans="10:10" ht="15">
      <c r="J25683" s="7"/>
    </row>
    <row r="25684" spans="10:10" ht="15">
      <c r="J25684" s="7"/>
    </row>
    <row r="25685" spans="10:10" ht="15">
      <c r="J25685" s="7"/>
    </row>
    <row r="25686" spans="10:10" ht="15">
      <c r="J25686" s="7"/>
    </row>
    <row r="25687" spans="10:10" ht="15">
      <c r="J25687" s="7"/>
    </row>
    <row r="25688" spans="10:10" ht="15">
      <c r="J25688" s="7"/>
    </row>
    <row r="25689" spans="10:10" ht="15">
      <c r="J25689" s="7"/>
    </row>
    <row r="25690" spans="10:10" ht="15">
      <c r="J25690" s="7"/>
    </row>
    <row r="25691" spans="10:10" ht="15">
      <c r="J25691" s="7"/>
    </row>
    <row r="25692" spans="10:10" ht="15">
      <c r="J25692" s="7"/>
    </row>
    <row r="25693" spans="10:10" ht="15">
      <c r="J25693" s="7"/>
    </row>
    <row r="25694" spans="10:10" ht="15">
      <c r="J25694" s="7"/>
    </row>
    <row r="25695" spans="10:10" ht="15">
      <c r="J25695" s="7"/>
    </row>
    <row r="25696" spans="10:10" ht="15">
      <c r="J25696" s="7"/>
    </row>
    <row r="25697" spans="10:10" ht="15">
      <c r="J25697" s="7"/>
    </row>
    <row r="25698" spans="10:10" ht="15">
      <c r="J25698" s="7"/>
    </row>
    <row r="25699" spans="10:10" ht="15">
      <c r="J25699" s="7"/>
    </row>
    <row r="25700" spans="10:10" ht="15">
      <c r="J25700" s="7"/>
    </row>
    <row r="25701" spans="10:10" ht="15">
      <c r="J25701" s="7"/>
    </row>
    <row r="25702" spans="10:10" ht="15">
      <c r="J25702" s="7"/>
    </row>
    <row r="25703" spans="10:10" ht="15">
      <c r="J25703" s="7"/>
    </row>
    <row r="25704" spans="10:10" ht="15">
      <c r="J25704" s="7"/>
    </row>
    <row r="25705" spans="10:10" ht="15">
      <c r="J25705" s="7"/>
    </row>
    <row r="25706" spans="10:10" ht="15">
      <c r="J25706" s="7"/>
    </row>
    <row r="25707" spans="10:10" ht="15">
      <c r="J25707" s="7"/>
    </row>
    <row r="25708" spans="10:10" ht="15">
      <c r="J25708" s="7"/>
    </row>
    <row r="25709" spans="10:10" ht="15">
      <c r="J25709" s="7"/>
    </row>
    <row r="25710" spans="10:10" ht="15">
      <c r="J25710" s="7"/>
    </row>
    <row r="25711" spans="10:10" ht="15">
      <c r="J25711" s="7"/>
    </row>
    <row r="25712" spans="10:10" ht="15">
      <c r="J25712" s="7"/>
    </row>
    <row r="25713" spans="10:10" ht="15">
      <c r="J25713" s="7"/>
    </row>
    <row r="25714" spans="10:10" ht="15">
      <c r="J25714" s="7"/>
    </row>
    <row r="25715" spans="10:10" ht="15">
      <c r="J25715" s="7"/>
    </row>
    <row r="25716" spans="10:10" ht="15">
      <c r="J25716" s="7"/>
    </row>
    <row r="25717" spans="10:10" ht="15">
      <c r="J25717" s="7"/>
    </row>
    <row r="25718" spans="10:10" ht="15">
      <c r="J25718" s="7"/>
    </row>
    <row r="25719" spans="10:10" ht="15">
      <c r="J25719" s="7"/>
    </row>
    <row r="25720" spans="10:10" ht="15">
      <c r="J25720" s="7"/>
    </row>
    <row r="25721" spans="10:10" ht="15">
      <c r="J25721" s="7"/>
    </row>
    <row r="25722" spans="10:10" ht="15">
      <c r="J25722" s="7"/>
    </row>
    <row r="25723" spans="10:10" ht="15">
      <c r="J25723" s="7"/>
    </row>
    <row r="25724" spans="10:10" ht="15">
      <c r="J25724" s="7"/>
    </row>
    <row r="25725" spans="10:10" ht="15">
      <c r="J25725" s="7"/>
    </row>
    <row r="25726" spans="10:10" ht="15">
      <c r="J25726" s="7"/>
    </row>
    <row r="25727" spans="10:10" ht="15">
      <c r="J25727" s="7"/>
    </row>
    <row r="25728" spans="10:10" ht="15">
      <c r="J25728" s="7"/>
    </row>
    <row r="25729" spans="10:10" ht="15">
      <c r="J25729" s="7"/>
    </row>
    <row r="25730" spans="10:10" ht="15">
      <c r="J25730" s="7"/>
    </row>
    <row r="25731" spans="10:10" ht="15">
      <c r="J25731" s="7"/>
    </row>
    <row r="25732" spans="10:10" ht="15">
      <c r="J25732" s="7"/>
    </row>
    <row r="25733" spans="10:10" ht="15">
      <c r="J25733" s="7"/>
    </row>
    <row r="25734" spans="10:10" ht="15">
      <c r="J25734" s="7"/>
    </row>
    <row r="25735" spans="10:10" ht="15">
      <c r="J25735" s="7"/>
    </row>
    <row r="25736" spans="10:10" ht="15">
      <c r="J25736" s="7"/>
    </row>
    <row r="25737" spans="10:10" ht="15">
      <c r="J25737" s="7"/>
    </row>
    <row r="25738" spans="10:10" ht="15">
      <c r="J25738" s="7"/>
    </row>
    <row r="25739" spans="10:10" ht="15">
      <c r="J25739" s="7"/>
    </row>
    <row r="25740" spans="10:10" ht="15">
      <c r="J25740" s="7"/>
    </row>
    <row r="25741" spans="10:10" ht="15">
      <c r="J25741" s="7"/>
    </row>
    <row r="25742" spans="10:10" ht="15">
      <c r="J25742" s="7"/>
    </row>
    <row r="25743" spans="10:10" ht="15">
      <c r="J25743" s="7"/>
    </row>
    <row r="25744" spans="10:10" ht="15">
      <c r="J25744" s="7"/>
    </row>
    <row r="25745" spans="10:10" ht="15">
      <c r="J25745" s="7"/>
    </row>
    <row r="25746" spans="10:10" ht="15">
      <c r="J25746" s="7"/>
    </row>
    <row r="25747" spans="10:10" ht="15">
      <c r="J25747" s="7"/>
    </row>
    <row r="25748" spans="10:10" ht="15">
      <c r="J25748" s="7"/>
    </row>
    <row r="25749" spans="10:10" ht="15">
      <c r="J25749" s="7"/>
    </row>
    <row r="25750" spans="10:10" ht="15">
      <c r="J25750" s="7"/>
    </row>
    <row r="25751" spans="10:10" ht="15">
      <c r="J25751" s="7"/>
    </row>
    <row r="25752" spans="10:10" ht="15">
      <c r="J25752" s="7"/>
    </row>
    <row r="25753" spans="10:10" ht="15">
      <c r="J25753" s="7"/>
    </row>
    <row r="25754" spans="10:10" ht="15">
      <c r="J25754" s="7"/>
    </row>
    <row r="25755" spans="10:10" ht="15">
      <c r="J25755" s="7"/>
    </row>
    <row r="25756" spans="10:10" ht="15">
      <c r="J25756" s="7"/>
    </row>
    <row r="25757" spans="10:10" ht="15">
      <c r="J25757" s="7"/>
    </row>
    <row r="25758" spans="10:10" ht="15">
      <c r="J25758" s="7"/>
    </row>
    <row r="25759" spans="10:10" ht="15">
      <c r="J25759" s="7"/>
    </row>
    <row r="25760" spans="10:10" ht="15">
      <c r="J25760" s="7"/>
    </row>
    <row r="25761" spans="10:10" ht="15">
      <c r="J25761" s="7"/>
    </row>
    <row r="25762" spans="10:10" ht="15">
      <c r="J25762" s="7"/>
    </row>
    <row r="25763" spans="10:10" ht="15">
      <c r="J25763" s="7"/>
    </row>
    <row r="25764" spans="10:10" ht="15">
      <c r="J25764" s="7"/>
    </row>
    <row r="25765" spans="10:10" ht="15">
      <c r="J25765" s="7"/>
    </row>
    <row r="25766" spans="10:10" ht="15">
      <c r="J25766" s="7"/>
    </row>
    <row r="25767" spans="10:10" ht="15">
      <c r="J25767" s="7"/>
    </row>
    <row r="25768" spans="10:10" ht="15">
      <c r="J25768" s="7"/>
    </row>
    <row r="25769" spans="10:10" ht="15">
      <c r="J25769" s="7"/>
    </row>
    <row r="25770" spans="10:10" ht="15">
      <c r="J25770" s="7"/>
    </row>
    <row r="25771" spans="10:10" ht="15">
      <c r="J25771" s="7"/>
    </row>
    <row r="25772" spans="10:10" ht="15">
      <c r="J25772" s="7"/>
    </row>
    <row r="25773" spans="10:10" ht="15">
      <c r="J25773" s="7"/>
    </row>
    <row r="25774" spans="10:10" ht="15">
      <c r="J25774" s="7"/>
    </row>
    <row r="25775" spans="10:10" ht="15">
      <c r="J25775" s="7"/>
    </row>
    <row r="25776" spans="10:10" ht="15">
      <c r="J25776" s="7"/>
    </row>
    <row r="25777" spans="10:10" ht="15">
      <c r="J25777" s="7"/>
    </row>
    <row r="25778" spans="10:10" ht="15">
      <c r="J25778" s="7"/>
    </row>
    <row r="25779" spans="10:10" ht="15">
      <c r="J25779" s="7"/>
    </row>
    <row r="25780" spans="10:10" ht="15">
      <c r="J25780" s="7"/>
    </row>
    <row r="25781" spans="10:10" ht="15">
      <c r="J25781" s="7"/>
    </row>
    <row r="25782" spans="10:10" ht="15">
      <c r="J25782" s="7"/>
    </row>
    <row r="25783" spans="10:10" ht="15">
      <c r="J25783" s="7"/>
    </row>
    <row r="25784" spans="10:10" ht="15">
      <c r="J25784" s="7"/>
    </row>
    <row r="25785" spans="10:10" ht="15">
      <c r="J25785" s="7"/>
    </row>
    <row r="25786" spans="10:10" ht="15">
      <c r="J25786" s="7"/>
    </row>
    <row r="25787" spans="10:10" ht="15">
      <c r="J25787" s="7"/>
    </row>
    <row r="25788" spans="10:10" ht="15">
      <c r="J25788" s="7"/>
    </row>
    <row r="25789" spans="10:10" ht="15">
      <c r="J25789" s="7"/>
    </row>
    <row r="25790" spans="10:10" ht="15">
      <c r="J25790" s="7"/>
    </row>
    <row r="25791" spans="10:10" ht="15">
      <c r="J25791" s="7"/>
    </row>
    <row r="25792" spans="10:10" ht="15">
      <c r="J25792" s="7"/>
    </row>
    <row r="25793" spans="10:10" ht="15">
      <c r="J25793" s="7"/>
    </row>
    <row r="25794" spans="10:10" ht="15">
      <c r="J25794" s="7"/>
    </row>
    <row r="25795" spans="10:10" ht="15">
      <c r="J25795" s="7"/>
    </row>
    <row r="25796" spans="10:10" ht="15">
      <c r="J25796" s="7"/>
    </row>
    <row r="25797" spans="10:10" ht="15">
      <c r="J25797" s="7"/>
    </row>
    <row r="25798" spans="10:10" ht="15">
      <c r="J25798" s="7"/>
    </row>
    <row r="25799" spans="10:10" ht="15">
      <c r="J25799" s="7"/>
    </row>
    <row r="25800" spans="10:10" ht="15">
      <c r="J25800" s="7"/>
    </row>
    <row r="25801" spans="10:10" ht="15">
      <c r="J25801" s="7"/>
    </row>
    <row r="25802" spans="10:10" ht="15">
      <c r="J25802" s="7"/>
    </row>
    <row r="25803" spans="10:10" ht="15">
      <c r="J25803" s="7"/>
    </row>
    <row r="25804" spans="10:10" ht="15">
      <c r="J25804" s="7"/>
    </row>
    <row r="25805" spans="10:10" ht="15">
      <c r="J25805" s="7"/>
    </row>
    <row r="25806" spans="10:10" ht="15">
      <c r="J25806" s="7"/>
    </row>
    <row r="25807" spans="10:10" ht="15">
      <c r="J25807" s="7"/>
    </row>
    <row r="25808" spans="10:10" ht="15">
      <c r="J25808" s="7"/>
    </row>
    <row r="25809" spans="10:10" ht="15">
      <c r="J25809" s="7"/>
    </row>
    <row r="25810" spans="10:10" ht="15">
      <c r="J25810" s="7"/>
    </row>
    <row r="25811" spans="10:10" ht="15">
      <c r="J25811" s="7"/>
    </row>
    <row r="25812" spans="10:10" ht="15">
      <c r="J25812" s="7"/>
    </row>
    <row r="25813" spans="10:10" ht="15">
      <c r="J25813" s="7"/>
    </row>
    <row r="25814" spans="10:10" ht="15">
      <c r="J25814" s="7"/>
    </row>
    <row r="25815" spans="10:10" ht="15">
      <c r="J25815" s="7"/>
    </row>
    <row r="25816" spans="10:10" ht="15">
      <c r="J25816" s="7"/>
    </row>
    <row r="25817" spans="10:10" ht="15">
      <c r="J25817" s="7"/>
    </row>
    <row r="25818" spans="10:10" ht="15">
      <c r="J25818" s="7"/>
    </row>
    <row r="25819" spans="10:10" ht="15">
      <c r="J25819" s="7"/>
    </row>
    <row r="25820" spans="10:10" ht="15">
      <c r="J25820" s="7"/>
    </row>
    <row r="25821" spans="10:10" ht="15">
      <c r="J25821" s="7"/>
    </row>
    <row r="25822" spans="10:10" ht="15">
      <c r="J25822" s="7"/>
    </row>
    <row r="25823" spans="10:10" ht="15">
      <c r="J25823" s="7"/>
    </row>
    <row r="25824" spans="10:10" ht="15">
      <c r="J25824" s="7"/>
    </row>
    <row r="25825" spans="10:10" ht="15">
      <c r="J25825" s="7"/>
    </row>
    <row r="25826" spans="10:10" ht="15">
      <c r="J25826" s="7"/>
    </row>
    <row r="25827" spans="10:10" ht="15">
      <c r="J25827" s="7"/>
    </row>
    <row r="25828" spans="10:10" ht="15">
      <c r="J25828" s="7"/>
    </row>
    <row r="25829" spans="10:10" ht="15">
      <c r="J25829" s="7"/>
    </row>
    <row r="25830" spans="10:10" ht="15">
      <c r="J25830" s="7"/>
    </row>
    <row r="25831" spans="10:10" ht="15">
      <c r="J25831" s="7"/>
    </row>
    <row r="25832" spans="10:10" ht="15">
      <c r="J25832" s="7"/>
    </row>
    <row r="25833" spans="10:10" ht="15">
      <c r="J25833" s="7"/>
    </row>
    <row r="25834" spans="10:10" ht="15">
      <c r="J25834" s="7"/>
    </row>
    <row r="25835" spans="10:10" ht="15">
      <c r="J25835" s="7"/>
    </row>
    <row r="25836" spans="10:10" ht="15">
      <c r="J25836" s="7"/>
    </row>
    <row r="25837" spans="10:10" ht="15">
      <c r="J25837" s="7"/>
    </row>
    <row r="25838" spans="10:10" ht="15">
      <c r="J25838" s="7"/>
    </row>
    <row r="25839" spans="10:10" ht="15">
      <c r="J25839" s="7"/>
    </row>
    <row r="25840" spans="10:10" ht="15">
      <c r="J25840" s="7"/>
    </row>
    <row r="25841" spans="10:10" ht="15">
      <c r="J25841" s="7"/>
    </row>
    <row r="25842" spans="10:10" ht="15">
      <c r="J25842" s="7"/>
    </row>
    <row r="25843" spans="10:10" ht="15">
      <c r="J25843" s="7"/>
    </row>
    <row r="25844" spans="10:10" ht="15">
      <c r="J25844" s="7"/>
    </row>
    <row r="25845" spans="10:10" ht="15">
      <c r="J25845" s="7"/>
    </row>
    <row r="25846" spans="10:10" ht="15">
      <c r="J25846" s="7"/>
    </row>
    <row r="25847" spans="10:10" ht="15">
      <c r="J25847" s="7"/>
    </row>
    <row r="25848" spans="10:10" ht="15">
      <c r="J25848" s="7"/>
    </row>
    <row r="25849" spans="10:10" ht="15">
      <c r="J25849" s="7"/>
    </row>
    <row r="25850" spans="10:10" ht="15">
      <c r="J25850" s="7"/>
    </row>
    <row r="25851" spans="10:10" ht="15">
      <c r="J25851" s="7"/>
    </row>
    <row r="25852" spans="10:10" ht="15">
      <c r="J25852" s="7"/>
    </row>
    <row r="25853" spans="10:10" ht="15">
      <c r="J25853" s="7"/>
    </row>
    <row r="25854" spans="10:10" ht="15">
      <c r="J25854" s="7"/>
    </row>
    <row r="25855" spans="10:10" ht="15">
      <c r="J25855" s="7"/>
    </row>
    <row r="25856" spans="10:10" ht="15">
      <c r="J25856" s="7"/>
    </row>
    <row r="25857" spans="10:10" ht="15">
      <c r="J25857" s="7"/>
    </row>
    <row r="25858" spans="10:10" ht="15">
      <c r="J25858" s="7"/>
    </row>
    <row r="25859" spans="10:10" ht="15">
      <c r="J25859" s="7"/>
    </row>
    <row r="25860" spans="10:10" ht="15">
      <c r="J25860" s="7"/>
    </row>
    <row r="25861" spans="10:10" ht="15">
      <c r="J25861" s="7"/>
    </row>
    <row r="25862" spans="10:10" ht="15">
      <c r="J25862" s="7"/>
    </row>
    <row r="25863" spans="10:10" ht="15">
      <c r="J25863" s="7"/>
    </row>
    <row r="25864" spans="10:10" ht="15">
      <c r="J25864" s="7"/>
    </row>
    <row r="25865" spans="10:10" ht="15">
      <c r="J25865" s="7"/>
    </row>
    <row r="25866" spans="10:10" ht="15">
      <c r="J25866" s="7"/>
    </row>
    <row r="25867" spans="10:10" ht="15">
      <c r="J25867" s="7"/>
    </row>
    <row r="25868" spans="10:10" ht="15">
      <c r="J25868" s="7"/>
    </row>
    <row r="25869" spans="10:10" ht="15">
      <c r="J25869" s="7"/>
    </row>
    <row r="25870" spans="10:10" ht="15">
      <c r="J25870" s="7"/>
    </row>
    <row r="25871" spans="10:10" ht="15">
      <c r="J25871" s="7"/>
    </row>
    <row r="25872" spans="10:10" ht="15">
      <c r="J25872" s="7"/>
    </row>
    <row r="25873" spans="10:10" ht="15">
      <c r="J25873" s="7"/>
    </row>
    <row r="25874" spans="10:10" ht="15">
      <c r="J25874" s="7"/>
    </row>
    <row r="25875" spans="10:10" ht="15">
      <c r="J25875" s="7"/>
    </row>
    <row r="25876" spans="10:10" ht="15">
      <c r="J25876" s="7"/>
    </row>
    <row r="25877" spans="10:10" ht="15">
      <c r="J25877" s="7"/>
    </row>
    <row r="25878" spans="10:10" ht="15">
      <c r="J25878" s="7"/>
    </row>
    <row r="25879" spans="10:10" ht="15">
      <c r="J25879" s="7"/>
    </row>
    <row r="25880" spans="10:10" ht="15">
      <c r="J25880" s="7"/>
    </row>
    <row r="25881" spans="10:10" ht="15">
      <c r="J25881" s="7"/>
    </row>
    <row r="25882" spans="10:10" ht="15">
      <c r="J25882" s="7"/>
    </row>
    <row r="25883" spans="10:10" ht="15">
      <c r="J25883" s="7"/>
    </row>
    <row r="25884" spans="10:10" ht="15">
      <c r="J25884" s="7"/>
    </row>
    <row r="25885" spans="10:10" ht="15">
      <c r="J25885" s="7"/>
    </row>
    <row r="25886" spans="10:10" ht="15">
      <c r="J25886" s="7"/>
    </row>
    <row r="25887" spans="10:10" ht="15">
      <c r="J25887" s="7"/>
    </row>
    <row r="25888" spans="10:10" ht="15">
      <c r="J25888" s="7"/>
    </row>
    <row r="25889" spans="10:10" ht="15">
      <c r="J25889" s="7"/>
    </row>
    <row r="25890" spans="10:10" ht="15">
      <c r="J25890" s="7"/>
    </row>
    <row r="25891" spans="10:10" ht="15">
      <c r="J25891" s="7"/>
    </row>
    <row r="25892" spans="10:10" ht="15">
      <c r="J25892" s="7"/>
    </row>
    <row r="25893" spans="10:10" ht="15">
      <c r="J25893" s="7"/>
    </row>
    <row r="25894" spans="10:10" ht="15">
      <c r="J25894" s="7"/>
    </row>
    <row r="25895" spans="10:10" ht="15">
      <c r="J25895" s="7"/>
    </row>
    <row r="25896" spans="10:10" ht="15">
      <c r="J25896" s="7"/>
    </row>
    <row r="25897" spans="10:10" ht="15">
      <c r="J25897" s="7"/>
    </row>
    <row r="25898" spans="10:10" ht="15">
      <c r="J25898" s="7"/>
    </row>
    <row r="25899" spans="10:10" ht="15">
      <c r="J25899" s="7"/>
    </row>
    <row r="25900" spans="10:10" ht="15">
      <c r="J25900" s="7"/>
    </row>
    <row r="25901" spans="10:10" ht="15">
      <c r="J25901" s="7"/>
    </row>
    <row r="25902" spans="10:10" ht="15">
      <c r="J25902" s="7"/>
    </row>
    <row r="25903" spans="10:10" ht="15">
      <c r="J25903" s="7"/>
    </row>
    <row r="25904" spans="10:10" ht="15">
      <c r="J25904" s="7"/>
    </row>
    <row r="25905" spans="10:10" ht="15">
      <c r="J25905" s="7"/>
    </row>
    <row r="25906" spans="10:10" ht="15">
      <c r="J25906" s="7"/>
    </row>
    <row r="25907" spans="10:10" ht="15">
      <c r="J25907" s="7"/>
    </row>
    <row r="25908" spans="10:10" ht="15">
      <c r="J25908" s="7"/>
    </row>
    <row r="25909" spans="10:10" ht="15">
      <c r="J25909" s="7"/>
    </row>
    <row r="25910" spans="10:10" ht="15">
      <c r="J25910" s="7"/>
    </row>
    <row r="25911" spans="10:10" ht="15">
      <c r="J25911" s="7"/>
    </row>
    <row r="25912" spans="10:10" ht="15">
      <c r="J25912" s="7"/>
    </row>
    <row r="25913" spans="10:10" ht="15">
      <c r="J25913" s="7"/>
    </row>
    <row r="25914" spans="10:10" ht="15">
      <c r="J25914" s="7"/>
    </row>
    <row r="25915" spans="10:10" ht="15">
      <c r="J25915" s="7"/>
    </row>
    <row r="25916" spans="10:10" ht="15">
      <c r="J25916" s="7"/>
    </row>
    <row r="25917" spans="10:10" ht="15">
      <c r="J25917" s="7"/>
    </row>
    <row r="25918" spans="10:10" ht="15">
      <c r="J25918" s="7"/>
    </row>
    <row r="25919" spans="10:10" ht="15">
      <c r="J25919" s="7"/>
    </row>
    <row r="25920" spans="10:10" ht="15">
      <c r="J25920" s="7"/>
    </row>
    <row r="25921" spans="10:10" ht="15">
      <c r="J25921" s="7"/>
    </row>
    <row r="25922" spans="10:10" ht="15">
      <c r="J25922" s="7"/>
    </row>
    <row r="25923" spans="10:10" ht="15">
      <c r="J25923" s="7"/>
    </row>
    <row r="25924" spans="10:10" ht="15">
      <c r="J25924" s="7"/>
    </row>
    <row r="25925" spans="10:10" ht="15">
      <c r="J25925" s="7"/>
    </row>
    <row r="25926" spans="10:10" ht="15">
      <c r="J25926" s="7"/>
    </row>
    <row r="25927" spans="10:10" ht="15">
      <c r="J25927" s="7"/>
    </row>
    <row r="25928" spans="10:10" ht="15">
      <c r="J25928" s="7"/>
    </row>
    <row r="25929" spans="10:10" ht="15">
      <c r="J25929" s="7"/>
    </row>
    <row r="25930" spans="10:10" ht="15">
      <c r="J25930" s="7"/>
    </row>
    <row r="25931" spans="10:10" ht="15">
      <c r="J25931" s="7"/>
    </row>
    <row r="25932" spans="10:10" ht="15">
      <c r="J25932" s="7"/>
    </row>
    <row r="25933" spans="10:10" ht="15">
      <c r="J25933" s="7"/>
    </row>
    <row r="25934" spans="10:10" ht="15">
      <c r="J25934" s="7"/>
    </row>
    <row r="25935" spans="10:10" ht="15">
      <c r="J25935" s="7"/>
    </row>
    <row r="25936" spans="10:10" ht="15">
      <c r="J25936" s="7"/>
    </row>
    <row r="25937" spans="10:10" ht="15">
      <c r="J25937" s="7"/>
    </row>
    <row r="25938" spans="10:10" ht="15">
      <c r="J25938" s="7"/>
    </row>
    <row r="25939" spans="10:10" ht="15">
      <c r="J25939" s="7"/>
    </row>
    <row r="25940" spans="10:10" ht="15">
      <c r="J25940" s="7"/>
    </row>
    <row r="25941" spans="10:10" ht="15">
      <c r="J25941" s="7"/>
    </row>
    <row r="25942" spans="10:10" ht="15">
      <c r="J25942" s="7"/>
    </row>
    <row r="25943" spans="10:10" ht="15">
      <c r="J25943" s="7"/>
    </row>
    <row r="25944" spans="10:10" ht="15">
      <c r="J25944" s="7"/>
    </row>
    <row r="25945" spans="10:10" ht="15">
      <c r="J25945" s="7"/>
    </row>
    <row r="25946" spans="10:10" ht="15">
      <c r="J25946" s="7"/>
    </row>
    <row r="25947" spans="10:10" ht="15">
      <c r="J25947" s="7"/>
    </row>
    <row r="25948" spans="10:10" ht="15">
      <c r="J25948" s="7"/>
    </row>
    <row r="25949" spans="10:10" ht="15">
      <c r="J25949" s="7"/>
    </row>
    <row r="25950" spans="10:10" ht="15">
      <c r="J25950" s="7"/>
    </row>
    <row r="25951" spans="10:10" ht="15">
      <c r="J25951" s="7"/>
    </row>
    <row r="25952" spans="10:10" ht="15">
      <c r="J25952" s="7"/>
    </row>
    <row r="25953" spans="10:10" ht="15">
      <c r="J25953" s="7"/>
    </row>
    <row r="25954" spans="10:10" ht="15">
      <c r="J25954" s="7"/>
    </row>
    <row r="25955" spans="10:10" ht="15">
      <c r="J25955" s="7"/>
    </row>
    <row r="25956" spans="10:10" ht="15">
      <c r="J25956" s="7"/>
    </row>
    <row r="25957" spans="10:10" ht="15">
      <c r="J25957" s="7"/>
    </row>
    <row r="25958" spans="10:10" ht="15">
      <c r="J25958" s="7"/>
    </row>
    <row r="25959" spans="10:10" ht="15">
      <c r="J25959" s="7"/>
    </row>
    <row r="25960" spans="10:10" ht="15">
      <c r="J25960" s="7"/>
    </row>
    <row r="25961" spans="10:10" ht="15">
      <c r="J25961" s="7"/>
    </row>
    <row r="25962" spans="10:10" ht="15">
      <c r="J25962" s="7"/>
    </row>
    <row r="25963" spans="10:10" ht="15">
      <c r="J25963" s="7"/>
    </row>
    <row r="25964" spans="10:10" ht="15">
      <c r="J25964" s="7"/>
    </row>
    <row r="25965" spans="10:10" ht="15">
      <c r="J25965" s="7"/>
    </row>
    <row r="25966" spans="10:10" ht="15">
      <c r="J25966" s="7"/>
    </row>
    <row r="25967" spans="10:10" ht="15">
      <c r="J25967" s="7"/>
    </row>
    <row r="25968" spans="10:10" ht="15">
      <c r="J25968" s="7"/>
    </row>
    <row r="25969" spans="10:10" ht="15">
      <c r="J25969" s="7"/>
    </row>
    <row r="25970" spans="10:10" ht="15">
      <c r="J25970" s="7"/>
    </row>
    <row r="25971" spans="10:10" ht="15">
      <c r="J25971" s="7"/>
    </row>
    <row r="25972" spans="10:10" ht="15">
      <c r="J25972" s="7"/>
    </row>
    <row r="25973" spans="10:10" ht="15">
      <c r="J25973" s="7"/>
    </row>
    <row r="25974" spans="10:10" ht="15">
      <c r="J25974" s="7"/>
    </row>
    <row r="25975" spans="10:10" ht="15">
      <c r="J25975" s="7"/>
    </row>
    <row r="25976" spans="10:10" ht="15">
      <c r="J25976" s="7"/>
    </row>
    <row r="25977" spans="10:10" ht="15">
      <c r="J25977" s="7"/>
    </row>
    <row r="25978" spans="10:10" ht="15">
      <c r="J25978" s="7"/>
    </row>
    <row r="25979" spans="10:10" ht="15">
      <c r="J25979" s="7"/>
    </row>
    <row r="25980" spans="10:10" ht="15">
      <c r="J25980" s="7"/>
    </row>
    <row r="25981" spans="10:10" ht="15">
      <c r="J25981" s="7"/>
    </row>
    <row r="25982" spans="10:10" ht="15">
      <c r="J25982" s="7"/>
    </row>
    <row r="25983" spans="10:10" ht="15">
      <c r="J25983" s="7"/>
    </row>
    <row r="25984" spans="10:10" ht="15">
      <c r="J25984" s="7"/>
    </row>
    <row r="25985" spans="10:10" ht="15">
      <c r="J25985" s="7"/>
    </row>
    <row r="25986" spans="10:10" ht="15">
      <c r="J25986" s="7"/>
    </row>
    <row r="25987" spans="10:10" ht="15">
      <c r="J25987" s="7"/>
    </row>
    <row r="25988" spans="10:10" ht="15">
      <c r="J25988" s="7"/>
    </row>
    <row r="25989" spans="10:10" ht="15">
      <c r="J25989" s="7"/>
    </row>
    <row r="25990" spans="10:10" ht="15">
      <c r="J25990" s="7"/>
    </row>
    <row r="25991" spans="10:10" ht="15">
      <c r="J25991" s="7"/>
    </row>
    <row r="25992" spans="10:10" ht="15">
      <c r="J25992" s="7"/>
    </row>
    <row r="25993" spans="10:10" ht="15">
      <c r="J25993" s="7"/>
    </row>
    <row r="25994" spans="10:10" ht="15">
      <c r="J25994" s="7"/>
    </row>
    <row r="25995" spans="10:10" ht="15">
      <c r="J25995" s="7"/>
    </row>
    <row r="25996" spans="10:10" ht="15">
      <c r="J25996" s="7"/>
    </row>
    <row r="25997" spans="10:10" ht="15">
      <c r="J25997" s="7"/>
    </row>
    <row r="25998" spans="10:10" ht="15">
      <c r="J25998" s="7"/>
    </row>
    <row r="25999" spans="10:10" ht="15">
      <c r="J25999" s="7"/>
    </row>
    <row r="26000" spans="10:10" ht="15">
      <c r="J26000" s="7"/>
    </row>
    <row r="26001" spans="10:10" ht="15">
      <c r="J26001" s="7"/>
    </row>
    <row r="26002" spans="10:10" ht="15">
      <c r="J26002" s="7"/>
    </row>
    <row r="26003" spans="10:10" ht="15">
      <c r="J26003" s="7"/>
    </row>
    <row r="26004" spans="10:10" ht="15">
      <c r="J26004" s="7"/>
    </row>
    <row r="26005" spans="10:10" ht="15">
      <c r="J26005" s="7"/>
    </row>
    <row r="26006" spans="10:10" ht="15">
      <c r="J26006" s="7"/>
    </row>
    <row r="26007" spans="10:10" ht="15">
      <c r="J26007" s="7"/>
    </row>
    <row r="26008" spans="10:10" ht="15">
      <c r="J26008" s="7"/>
    </row>
    <row r="26009" spans="10:10" ht="15">
      <c r="J26009" s="7"/>
    </row>
    <row r="26010" spans="10:10" ht="15">
      <c r="J26010" s="7"/>
    </row>
    <row r="26011" spans="10:10" ht="15">
      <c r="J26011" s="7"/>
    </row>
    <row r="26012" spans="10:10" ht="15">
      <c r="J26012" s="7"/>
    </row>
    <row r="26013" spans="10:10" ht="15">
      <c r="J26013" s="7"/>
    </row>
    <row r="26014" spans="10:10" ht="15">
      <c r="J26014" s="7"/>
    </row>
    <row r="26015" spans="10:10" ht="15">
      <c r="J26015" s="7"/>
    </row>
    <row r="26016" spans="10:10" ht="15">
      <c r="J26016" s="7"/>
    </row>
    <row r="26017" spans="10:10" ht="15">
      <c r="J26017" s="7"/>
    </row>
    <row r="26018" spans="10:10" ht="15">
      <c r="J26018" s="7"/>
    </row>
    <row r="26019" spans="10:10" ht="15">
      <c r="J26019" s="7"/>
    </row>
    <row r="26020" spans="10:10" ht="15">
      <c r="J26020" s="7"/>
    </row>
    <row r="26021" spans="10:10" ht="15">
      <c r="J26021" s="7"/>
    </row>
    <row r="26022" spans="10:10" ht="15">
      <c r="J26022" s="7"/>
    </row>
    <row r="26023" spans="10:10" ht="15">
      <c r="J26023" s="7"/>
    </row>
    <row r="26024" spans="10:10" ht="15">
      <c r="J26024" s="7"/>
    </row>
    <row r="26025" spans="10:10" ht="15">
      <c r="J26025" s="7"/>
    </row>
    <row r="26026" spans="10:10" ht="15">
      <c r="J26026" s="7"/>
    </row>
    <row r="26027" spans="10:10" ht="15">
      <c r="J26027" s="7"/>
    </row>
    <row r="26028" spans="10:10" ht="15">
      <c r="J26028" s="7"/>
    </row>
    <row r="26029" spans="10:10" ht="15">
      <c r="J26029" s="7"/>
    </row>
    <row r="26030" spans="10:10" ht="15">
      <c r="J26030" s="7"/>
    </row>
    <row r="26031" spans="10:10" ht="15">
      <c r="J26031" s="7"/>
    </row>
    <row r="26032" spans="10:10" ht="15">
      <c r="J26032" s="7"/>
    </row>
    <row r="26033" spans="10:10" ht="15">
      <c r="J26033" s="7"/>
    </row>
    <row r="26034" spans="10:10" ht="15">
      <c r="J26034" s="7"/>
    </row>
    <row r="26035" spans="10:10" ht="15">
      <c r="J26035" s="7"/>
    </row>
    <row r="26036" spans="10:10" ht="15">
      <c r="J26036" s="7"/>
    </row>
    <row r="26037" spans="10:10" ht="15">
      <c r="J26037" s="7"/>
    </row>
    <row r="26038" spans="10:10" ht="15">
      <c r="J26038" s="7"/>
    </row>
    <row r="26039" spans="10:10" ht="15">
      <c r="J26039" s="7"/>
    </row>
    <row r="26040" spans="10:10" ht="15">
      <c r="J26040" s="7"/>
    </row>
    <row r="26041" spans="10:10" ht="15">
      <c r="J26041" s="7"/>
    </row>
    <row r="26042" spans="10:10" ht="15">
      <c r="J26042" s="7"/>
    </row>
    <row r="26043" spans="10:10" ht="15">
      <c r="J26043" s="7"/>
    </row>
    <row r="26044" spans="10:10" ht="15">
      <c r="J26044" s="7"/>
    </row>
    <row r="26045" spans="10:10" ht="15">
      <c r="J26045" s="7"/>
    </row>
    <row r="26046" spans="10:10" ht="15">
      <c r="J26046" s="7"/>
    </row>
    <row r="26047" spans="10:10" ht="15">
      <c r="J26047" s="7"/>
    </row>
    <row r="26048" spans="10:10" ht="15">
      <c r="J26048" s="7"/>
    </row>
    <row r="26049" spans="10:10" ht="15">
      <c r="J26049" s="7"/>
    </row>
    <row r="26050" spans="10:10" ht="15">
      <c r="J26050" s="7"/>
    </row>
    <row r="26051" spans="10:10" ht="15">
      <c r="J26051" s="7"/>
    </row>
    <row r="26052" spans="10:10" ht="15">
      <c r="J26052" s="7"/>
    </row>
    <row r="26053" spans="10:10" ht="15">
      <c r="J26053" s="7"/>
    </row>
    <row r="26054" spans="10:10" ht="15">
      <c r="J26054" s="7"/>
    </row>
    <row r="26055" spans="10:10" ht="15">
      <c r="J26055" s="7"/>
    </row>
    <row r="26056" spans="10:10" ht="15">
      <c r="J26056" s="7"/>
    </row>
    <row r="26057" spans="10:10" ht="15">
      <c r="J26057" s="7"/>
    </row>
    <row r="26058" spans="10:10" ht="15">
      <c r="J26058" s="7"/>
    </row>
    <row r="26059" spans="10:10" ht="15">
      <c r="J26059" s="7"/>
    </row>
    <row r="26060" spans="10:10" ht="15">
      <c r="J26060" s="7"/>
    </row>
    <row r="26061" spans="10:10" ht="15">
      <c r="J26061" s="7"/>
    </row>
    <row r="26062" spans="10:10" ht="15">
      <c r="J26062" s="7"/>
    </row>
    <row r="26063" spans="10:10" ht="15">
      <c r="J26063" s="7"/>
    </row>
    <row r="26064" spans="10:10" ht="15">
      <c r="J26064" s="7"/>
    </row>
    <row r="26065" spans="10:10" ht="15">
      <c r="J26065" s="7"/>
    </row>
    <row r="26066" spans="10:10" ht="15">
      <c r="J26066" s="7"/>
    </row>
    <row r="26067" spans="10:10" ht="15">
      <c r="J26067" s="7"/>
    </row>
    <row r="26068" spans="10:10" ht="15">
      <c r="J26068" s="7"/>
    </row>
    <row r="26069" spans="10:10" ht="15">
      <c r="J26069" s="7"/>
    </row>
    <row r="26070" spans="10:10" ht="15">
      <c r="J26070" s="7"/>
    </row>
    <row r="26071" spans="10:10" ht="15">
      <c r="J26071" s="7"/>
    </row>
    <row r="26072" spans="10:10" ht="15">
      <c r="J26072" s="7"/>
    </row>
    <row r="26073" spans="10:10" ht="15">
      <c r="J26073" s="7"/>
    </row>
    <row r="26074" spans="10:10" ht="15">
      <c r="J26074" s="7"/>
    </row>
    <row r="26075" spans="10:10" ht="15">
      <c r="J26075" s="7"/>
    </row>
    <row r="26076" spans="10:10" ht="15">
      <c r="J26076" s="7"/>
    </row>
    <row r="26077" spans="10:10" ht="15">
      <c r="J26077" s="7"/>
    </row>
    <row r="26078" spans="10:10" ht="15">
      <c r="J26078" s="7"/>
    </row>
    <row r="26079" spans="10:10" ht="15">
      <c r="J26079" s="7"/>
    </row>
    <row r="26080" spans="10:10" ht="15">
      <c r="J26080" s="7"/>
    </row>
    <row r="26081" spans="10:10" ht="15">
      <c r="J26081" s="7"/>
    </row>
    <row r="26082" spans="10:10" ht="15">
      <c r="J26082" s="7"/>
    </row>
    <row r="26083" spans="10:10" ht="15">
      <c r="J26083" s="7"/>
    </row>
    <row r="26084" spans="10:10" ht="15">
      <c r="J26084" s="7"/>
    </row>
    <row r="26085" spans="10:10" ht="15">
      <c r="J26085" s="7"/>
    </row>
    <row r="26086" spans="10:10" ht="15">
      <c r="J26086" s="7"/>
    </row>
    <row r="26087" spans="10:10" ht="15">
      <c r="J26087" s="7"/>
    </row>
    <row r="26088" spans="10:10" ht="15">
      <c r="J26088" s="7"/>
    </row>
    <row r="26089" spans="10:10" ht="15">
      <c r="J26089" s="7"/>
    </row>
    <row r="26090" spans="10:10" ht="15">
      <c r="J26090" s="7"/>
    </row>
    <row r="26091" spans="10:10" ht="15">
      <c r="J26091" s="7"/>
    </row>
    <row r="26092" spans="10:10" ht="15">
      <c r="J26092" s="7"/>
    </row>
    <row r="26093" spans="10:10" ht="15">
      <c r="J26093" s="7"/>
    </row>
    <row r="26094" spans="10:10" ht="15">
      <c r="J26094" s="7"/>
    </row>
    <row r="26095" spans="10:10" ht="15">
      <c r="J26095" s="7"/>
    </row>
    <row r="26096" spans="10:10" ht="15">
      <c r="J26096" s="7"/>
    </row>
    <row r="26097" spans="10:10" ht="15">
      <c r="J26097" s="7"/>
    </row>
    <row r="26098" spans="10:10" ht="15">
      <c r="J26098" s="7"/>
    </row>
    <row r="26099" spans="10:10" ht="15">
      <c r="J26099" s="7"/>
    </row>
    <row r="26100" spans="10:10" ht="15">
      <c r="J26100" s="7"/>
    </row>
    <row r="26101" spans="10:10" ht="15">
      <c r="J26101" s="7"/>
    </row>
    <row r="26102" spans="10:10" ht="15">
      <c r="J26102" s="7"/>
    </row>
    <row r="26103" spans="10:10" ht="15">
      <c r="J26103" s="7"/>
    </row>
    <row r="26104" spans="10:10" ht="15">
      <c r="J26104" s="7"/>
    </row>
    <row r="26105" spans="10:10" ht="15">
      <c r="J26105" s="7"/>
    </row>
    <row r="26106" spans="10:10" ht="15">
      <c r="J26106" s="7"/>
    </row>
    <row r="26107" spans="10:10" ht="15">
      <c r="J26107" s="7"/>
    </row>
    <row r="26108" spans="10:10" ht="15">
      <c r="J26108" s="7"/>
    </row>
    <row r="26109" spans="10:10" ht="15">
      <c r="J26109" s="7"/>
    </row>
    <row r="26110" spans="10:10" ht="15">
      <c r="J26110" s="7"/>
    </row>
    <row r="26111" spans="10:10" ht="15">
      <c r="J26111" s="7"/>
    </row>
    <row r="26112" spans="10:10" ht="15">
      <c r="J26112" s="7"/>
    </row>
    <row r="26113" spans="10:10" ht="15">
      <c r="J26113" s="7"/>
    </row>
    <row r="26114" spans="10:10" ht="15">
      <c r="J26114" s="7"/>
    </row>
    <row r="26115" spans="10:10" ht="15">
      <c r="J26115" s="7"/>
    </row>
    <row r="26116" spans="10:10" ht="15">
      <c r="J26116" s="7"/>
    </row>
    <row r="26117" spans="10:10" ht="15">
      <c r="J26117" s="7"/>
    </row>
    <row r="26118" spans="10:10" ht="15">
      <c r="J26118" s="7"/>
    </row>
    <row r="26119" spans="10:10" ht="15">
      <c r="J26119" s="7"/>
    </row>
    <row r="26120" spans="10:10" ht="15">
      <c r="J26120" s="7"/>
    </row>
    <row r="26121" spans="10:10" ht="15">
      <c r="J26121" s="7"/>
    </row>
    <row r="26122" spans="10:10" ht="15">
      <c r="J26122" s="7"/>
    </row>
    <row r="26123" spans="10:10" ht="15">
      <c r="J26123" s="7"/>
    </row>
    <row r="26124" spans="10:10" ht="15">
      <c r="J26124" s="7"/>
    </row>
    <row r="26125" spans="10:10" ht="15">
      <c r="J26125" s="7"/>
    </row>
    <row r="26126" spans="10:10" ht="15">
      <c r="J26126" s="7"/>
    </row>
    <row r="26127" spans="10:10" ht="15">
      <c r="J26127" s="7"/>
    </row>
    <row r="26128" spans="10:10" ht="15">
      <c r="J26128" s="7"/>
    </row>
    <row r="26129" spans="10:10" ht="15">
      <c r="J26129" s="7"/>
    </row>
    <row r="26130" spans="10:10" ht="15">
      <c r="J26130" s="7"/>
    </row>
    <row r="26131" spans="10:10" ht="15">
      <c r="J26131" s="7"/>
    </row>
    <row r="26132" spans="10:10" ht="15">
      <c r="J26132" s="7"/>
    </row>
    <row r="26133" spans="10:10" ht="15">
      <c r="J26133" s="7"/>
    </row>
    <row r="26134" spans="10:10" ht="15">
      <c r="J26134" s="7"/>
    </row>
    <row r="26135" spans="10:10" ht="15">
      <c r="J26135" s="7"/>
    </row>
    <row r="26136" spans="10:10" ht="15">
      <c r="J26136" s="7"/>
    </row>
    <row r="26137" spans="10:10" ht="15">
      <c r="J26137" s="7"/>
    </row>
    <row r="26138" spans="10:10" ht="15">
      <c r="J26138" s="7"/>
    </row>
    <row r="26139" spans="10:10" ht="15">
      <c r="J26139" s="7"/>
    </row>
    <row r="26140" spans="10:10" ht="15">
      <c r="J26140" s="7"/>
    </row>
    <row r="26141" spans="10:10" ht="15">
      <c r="J26141" s="7"/>
    </row>
    <row r="26142" spans="10:10" ht="15">
      <c r="J26142" s="7"/>
    </row>
    <row r="26143" spans="10:10" ht="15">
      <c r="J26143" s="7"/>
    </row>
    <row r="26144" spans="10:10" ht="15">
      <c r="J26144" s="7"/>
    </row>
    <row r="26145" spans="10:10" ht="15">
      <c r="J26145" s="7"/>
    </row>
    <row r="26146" spans="10:10" ht="15">
      <c r="J26146" s="7"/>
    </row>
    <row r="26147" spans="10:10" ht="15">
      <c r="J26147" s="7"/>
    </row>
    <row r="26148" spans="10:10" ht="15">
      <c r="J26148" s="7"/>
    </row>
    <row r="26149" spans="10:10" ht="15">
      <c r="J26149" s="7"/>
    </row>
    <row r="26150" spans="10:10" ht="15">
      <c r="J26150" s="7"/>
    </row>
    <row r="26151" spans="10:10" ht="15">
      <c r="J26151" s="7"/>
    </row>
    <row r="26152" spans="10:10" ht="15">
      <c r="J26152" s="7"/>
    </row>
    <row r="26153" spans="10:10" ht="15">
      <c r="J26153" s="7"/>
    </row>
    <row r="26154" spans="10:10" ht="15">
      <c r="J26154" s="7"/>
    </row>
    <row r="26155" spans="10:10" ht="15">
      <c r="J26155" s="7"/>
    </row>
    <row r="26156" spans="10:10" ht="15">
      <c r="J26156" s="7"/>
    </row>
    <row r="26157" spans="10:10" ht="15">
      <c r="J26157" s="7"/>
    </row>
    <row r="26158" spans="10:10" ht="15">
      <c r="J26158" s="7"/>
    </row>
    <row r="26159" spans="10:10" ht="15">
      <c r="J26159" s="7"/>
    </row>
    <row r="26160" spans="10:10" ht="15">
      <c r="J26160" s="7"/>
    </row>
    <row r="26161" spans="10:10" ht="15">
      <c r="J26161" s="7"/>
    </row>
    <row r="26162" spans="10:10" ht="15">
      <c r="J26162" s="7"/>
    </row>
    <row r="26163" spans="10:10" ht="15">
      <c r="J26163" s="7"/>
    </row>
    <row r="26164" spans="10:10" ht="15">
      <c r="J26164" s="7"/>
    </row>
    <row r="26165" spans="10:10" ht="15">
      <c r="J26165" s="7"/>
    </row>
    <row r="26166" spans="10:10" ht="15">
      <c r="J26166" s="7"/>
    </row>
    <row r="26167" spans="10:10" ht="15">
      <c r="J26167" s="7"/>
    </row>
    <row r="26168" spans="10:10" ht="15">
      <c r="J26168" s="7"/>
    </row>
    <row r="26169" spans="10:10" ht="15">
      <c r="J26169" s="7"/>
    </row>
    <row r="26170" spans="10:10" ht="15">
      <c r="J26170" s="7"/>
    </row>
    <row r="26171" spans="10:10" ht="15">
      <c r="J26171" s="7"/>
    </row>
    <row r="26172" spans="10:10" ht="15">
      <c r="J26172" s="7"/>
    </row>
    <row r="26173" spans="10:10" ht="15">
      <c r="J26173" s="7"/>
    </row>
    <row r="26174" spans="10:10" ht="15">
      <c r="J26174" s="7"/>
    </row>
    <row r="26175" spans="10:10" ht="15">
      <c r="J26175" s="7"/>
    </row>
    <row r="26176" spans="10:10" ht="15">
      <c r="J26176" s="7"/>
    </row>
    <row r="26177" spans="10:10" ht="15">
      <c r="J26177" s="7"/>
    </row>
    <row r="26178" spans="10:10" ht="15">
      <c r="J26178" s="7"/>
    </row>
    <row r="26179" spans="10:10" ht="15">
      <c r="J26179" s="7"/>
    </row>
    <row r="26180" spans="10:10" ht="15">
      <c r="J26180" s="7"/>
    </row>
    <row r="26181" spans="10:10" ht="15">
      <c r="J26181" s="7"/>
    </row>
    <row r="26182" spans="10:10" ht="15">
      <c r="J26182" s="7"/>
    </row>
    <row r="26183" spans="10:10" ht="15">
      <c r="J26183" s="7"/>
    </row>
    <row r="26184" spans="10:10" ht="15">
      <c r="J26184" s="7"/>
    </row>
    <row r="26185" spans="10:10" ht="15">
      <c r="J26185" s="7"/>
    </row>
    <row r="26186" spans="10:10" ht="15">
      <c r="J26186" s="7"/>
    </row>
    <row r="26187" spans="10:10" ht="15">
      <c r="J26187" s="7"/>
    </row>
    <row r="26188" spans="10:10" ht="15">
      <c r="J26188" s="7"/>
    </row>
    <row r="26189" spans="10:10" ht="15">
      <c r="J26189" s="7"/>
    </row>
    <row r="26190" spans="10:10" ht="15">
      <c r="J26190" s="7"/>
    </row>
    <row r="26191" spans="10:10" ht="15">
      <c r="J26191" s="7"/>
    </row>
    <row r="26192" spans="10:10" ht="15">
      <c r="J26192" s="7"/>
    </row>
    <row r="26193" spans="10:10" ht="15">
      <c r="J26193" s="7"/>
    </row>
    <row r="26194" spans="10:10" ht="15">
      <c r="J26194" s="7"/>
    </row>
    <row r="26195" spans="10:10" ht="15">
      <c r="J26195" s="7"/>
    </row>
    <row r="26196" spans="10:10" ht="15">
      <c r="J26196" s="7"/>
    </row>
    <row r="26197" spans="10:10" ht="15">
      <c r="J26197" s="7"/>
    </row>
    <row r="26198" spans="10:10" ht="15">
      <c r="J26198" s="7"/>
    </row>
    <row r="26199" spans="10:10" ht="15">
      <c r="J26199" s="7"/>
    </row>
    <row r="26200" spans="10:10" ht="15">
      <c r="J26200" s="7"/>
    </row>
    <row r="26201" spans="10:10" ht="15">
      <c r="J26201" s="7"/>
    </row>
    <row r="26202" spans="10:10" ht="15">
      <c r="J26202" s="7"/>
    </row>
    <row r="26203" spans="10:10" ht="15">
      <c r="J26203" s="7"/>
    </row>
    <row r="26204" spans="10:10" ht="15">
      <c r="J26204" s="7"/>
    </row>
    <row r="26205" spans="10:10" ht="15">
      <c r="J26205" s="7"/>
    </row>
    <row r="26206" spans="10:10" ht="15">
      <c r="J26206" s="7"/>
    </row>
    <row r="26207" spans="10:10" ht="15">
      <c r="J26207" s="7"/>
    </row>
    <row r="26208" spans="10:10" ht="15">
      <c r="J26208" s="7"/>
    </row>
    <row r="26209" spans="10:10" ht="15">
      <c r="J26209" s="7"/>
    </row>
    <row r="26210" spans="10:10" ht="15">
      <c r="J26210" s="7"/>
    </row>
    <row r="26211" spans="10:10" ht="15">
      <c r="J26211" s="7"/>
    </row>
    <row r="26212" spans="10:10" ht="15">
      <c r="J26212" s="7"/>
    </row>
    <row r="26213" spans="10:10" ht="15">
      <c r="J26213" s="7"/>
    </row>
    <row r="26214" spans="10:10" ht="15">
      <c r="J26214" s="7"/>
    </row>
    <row r="26215" spans="10:10" ht="15">
      <c r="J26215" s="7"/>
    </row>
    <row r="26216" spans="10:10" ht="15">
      <c r="J26216" s="7"/>
    </row>
    <row r="26217" spans="10:10" ht="15">
      <c r="J26217" s="7"/>
    </row>
    <row r="26218" spans="10:10" ht="15">
      <c r="J26218" s="7"/>
    </row>
    <row r="26219" spans="10:10" ht="15">
      <c r="J26219" s="7"/>
    </row>
    <row r="26220" spans="10:10" ht="15">
      <c r="J26220" s="7"/>
    </row>
    <row r="26221" spans="10:10" ht="15">
      <c r="J26221" s="7"/>
    </row>
    <row r="26222" spans="10:10" ht="15">
      <c r="J26222" s="7"/>
    </row>
    <row r="26223" spans="10:10" ht="15">
      <c r="J26223" s="7"/>
    </row>
    <row r="26224" spans="10:10" ht="15">
      <c r="J26224" s="7"/>
    </row>
    <row r="26225" spans="10:10" ht="15">
      <c r="J26225" s="7"/>
    </row>
    <row r="26226" spans="10:10" ht="15">
      <c r="J26226" s="7"/>
    </row>
    <row r="26227" spans="10:10" ht="15">
      <c r="J26227" s="7"/>
    </row>
    <row r="26228" spans="10:10" ht="15">
      <c r="J26228" s="7"/>
    </row>
    <row r="26229" spans="10:10" ht="15">
      <c r="J26229" s="7"/>
    </row>
    <row r="26230" spans="10:10" ht="15">
      <c r="J26230" s="7"/>
    </row>
    <row r="26231" spans="10:10" ht="15">
      <c r="J26231" s="7"/>
    </row>
    <row r="26232" spans="10:10" ht="15">
      <c r="J26232" s="7"/>
    </row>
    <row r="26233" spans="10:10" ht="15">
      <c r="J26233" s="7"/>
    </row>
    <row r="26234" spans="10:10" ht="15">
      <c r="J26234" s="7"/>
    </row>
    <row r="26235" spans="10:10" ht="15">
      <c r="J26235" s="7"/>
    </row>
    <row r="26236" spans="10:10" ht="15">
      <c r="J26236" s="7"/>
    </row>
    <row r="26237" spans="10:10" ht="15">
      <c r="J26237" s="7"/>
    </row>
    <row r="26238" spans="10:10" ht="15">
      <c r="J26238" s="7"/>
    </row>
    <row r="26239" spans="10:10" ht="15">
      <c r="J26239" s="7"/>
    </row>
    <row r="26240" spans="10:10" ht="15">
      <c r="J26240" s="7"/>
    </row>
    <row r="26241" spans="10:10" ht="15">
      <c r="J26241" s="7"/>
    </row>
    <row r="26242" spans="10:10" ht="15">
      <c r="J26242" s="7"/>
    </row>
    <row r="26243" spans="10:10" ht="15">
      <c r="J26243" s="7"/>
    </row>
    <row r="26244" spans="10:10" ht="15">
      <c r="J26244" s="7"/>
    </row>
    <row r="26245" spans="10:10" ht="15">
      <c r="J26245" s="7"/>
    </row>
    <row r="26246" spans="10:10" ht="15">
      <c r="J26246" s="7"/>
    </row>
    <row r="26247" spans="10:10" ht="15">
      <c r="J26247" s="7"/>
    </row>
    <row r="26248" spans="10:10" ht="15">
      <c r="J26248" s="7"/>
    </row>
    <row r="26249" spans="10:10" ht="15">
      <c r="J26249" s="7"/>
    </row>
    <row r="26250" spans="10:10" ht="15">
      <c r="J26250" s="7"/>
    </row>
    <row r="26251" spans="10:10" ht="15">
      <c r="J26251" s="7"/>
    </row>
    <row r="26252" spans="10:10" ht="15">
      <c r="J26252" s="7"/>
    </row>
    <row r="26253" spans="10:10" ht="15">
      <c r="J26253" s="7"/>
    </row>
    <row r="26254" spans="10:10" ht="15">
      <c r="J26254" s="7"/>
    </row>
    <row r="26255" spans="10:10" ht="15">
      <c r="J26255" s="7"/>
    </row>
    <row r="26256" spans="10:10" ht="15">
      <c r="J26256" s="7"/>
    </row>
    <row r="26257" spans="10:10" ht="15">
      <c r="J26257" s="7"/>
    </row>
    <row r="26258" spans="10:10" ht="15">
      <c r="J26258" s="7"/>
    </row>
    <row r="26259" spans="10:10" ht="15">
      <c r="J26259" s="7"/>
    </row>
    <row r="26260" spans="10:10" ht="15">
      <c r="J26260" s="7"/>
    </row>
    <row r="26261" spans="10:10" ht="15">
      <c r="J26261" s="7"/>
    </row>
    <row r="26262" spans="10:10" ht="15">
      <c r="J26262" s="7"/>
    </row>
    <row r="26263" spans="10:10" ht="15">
      <c r="J26263" s="7"/>
    </row>
    <row r="26264" spans="10:10" ht="15">
      <c r="J26264" s="7"/>
    </row>
    <row r="26265" spans="10:10" ht="15">
      <c r="J26265" s="7"/>
    </row>
    <row r="26266" spans="10:10" ht="15">
      <c r="J26266" s="7"/>
    </row>
    <row r="26267" spans="10:10" ht="15">
      <c r="J26267" s="7"/>
    </row>
    <row r="26268" spans="10:10" ht="15">
      <c r="J26268" s="7"/>
    </row>
    <row r="26269" spans="10:10" ht="15">
      <c r="J26269" s="7"/>
    </row>
    <row r="26270" spans="10:10" ht="15">
      <c r="J26270" s="7"/>
    </row>
    <row r="26271" spans="10:10" ht="15">
      <c r="J26271" s="7"/>
    </row>
    <row r="26272" spans="10:10" ht="15">
      <c r="J26272" s="7"/>
    </row>
    <row r="26273" spans="10:10" ht="15">
      <c r="J26273" s="7"/>
    </row>
    <row r="26274" spans="10:10" ht="15">
      <c r="J26274" s="7"/>
    </row>
    <row r="26275" spans="10:10" ht="15">
      <c r="J26275" s="7"/>
    </row>
    <row r="26276" spans="10:10" ht="15">
      <c r="J26276" s="7"/>
    </row>
    <row r="26277" spans="10:10" ht="15">
      <c r="J26277" s="7"/>
    </row>
    <row r="26278" spans="10:10" ht="15">
      <c r="J26278" s="7"/>
    </row>
    <row r="26279" spans="10:10" ht="15">
      <c r="J26279" s="7"/>
    </row>
    <row r="26280" spans="10:10" ht="15">
      <c r="J26280" s="7"/>
    </row>
    <row r="26281" spans="10:10" ht="15">
      <c r="J26281" s="7"/>
    </row>
    <row r="26282" spans="10:10" ht="15">
      <c r="J26282" s="7"/>
    </row>
    <row r="26283" spans="10:10" ht="15">
      <c r="J26283" s="7"/>
    </row>
    <row r="26284" spans="10:10" ht="15">
      <c r="J26284" s="7"/>
    </row>
    <row r="26285" spans="10:10" ht="15">
      <c r="J26285" s="7"/>
    </row>
    <row r="26286" spans="10:10" ht="15">
      <c r="J26286" s="7"/>
    </row>
    <row r="26287" spans="10:10" ht="15">
      <c r="J26287" s="7"/>
    </row>
    <row r="26288" spans="10:10" ht="15">
      <c r="J26288" s="7"/>
    </row>
    <row r="26289" spans="10:10" ht="15">
      <c r="J26289" s="7"/>
    </row>
    <row r="26290" spans="10:10" ht="15">
      <c r="J26290" s="7"/>
    </row>
    <row r="26291" spans="10:10" ht="15">
      <c r="J26291" s="7"/>
    </row>
    <row r="26292" spans="10:10" ht="15">
      <c r="J26292" s="7"/>
    </row>
    <row r="26293" spans="10:10" ht="15">
      <c r="J26293" s="7"/>
    </row>
    <row r="26294" spans="10:10" ht="15">
      <c r="J26294" s="7"/>
    </row>
    <row r="26295" spans="10:10" ht="15">
      <c r="J26295" s="7"/>
    </row>
    <row r="26296" spans="10:10" ht="15">
      <c r="J26296" s="7"/>
    </row>
    <row r="26297" spans="10:10" ht="15">
      <c r="J26297" s="7"/>
    </row>
    <row r="26298" spans="10:10" ht="15">
      <c r="J26298" s="7"/>
    </row>
    <row r="26299" spans="10:10" ht="15">
      <c r="J26299" s="7"/>
    </row>
    <row r="26300" spans="10:10" ht="15">
      <c r="J26300" s="7"/>
    </row>
    <row r="26301" spans="10:10" ht="15">
      <c r="J26301" s="7"/>
    </row>
    <row r="26302" spans="10:10" ht="15">
      <c r="J26302" s="7"/>
    </row>
    <row r="26303" spans="10:10" ht="15">
      <c r="J26303" s="7"/>
    </row>
    <row r="26304" spans="10:10" ht="15">
      <c r="J26304" s="7"/>
    </row>
    <row r="26305" spans="10:10" ht="15">
      <c r="J26305" s="7"/>
    </row>
    <row r="26306" spans="10:10" ht="15">
      <c r="J26306" s="7"/>
    </row>
    <row r="26307" spans="10:10" ht="15">
      <c r="J26307" s="7"/>
    </row>
    <row r="26308" spans="10:10" ht="15">
      <c r="J26308" s="7"/>
    </row>
    <row r="26309" spans="10:10" ht="15">
      <c r="J26309" s="7"/>
    </row>
    <row r="26310" spans="10:10" ht="15">
      <c r="J26310" s="7"/>
    </row>
    <row r="26311" spans="10:10" ht="15">
      <c r="J26311" s="7"/>
    </row>
    <row r="26312" spans="10:10" ht="15">
      <c r="J26312" s="7"/>
    </row>
    <row r="26313" spans="10:10" ht="15">
      <c r="J26313" s="7"/>
    </row>
    <row r="26314" spans="10:10" ht="15">
      <c r="J26314" s="7"/>
    </row>
    <row r="26315" spans="10:10" ht="15">
      <c r="J26315" s="7"/>
    </row>
    <row r="26316" spans="10:10" ht="15">
      <c r="J26316" s="7"/>
    </row>
    <row r="26317" spans="10:10" ht="15">
      <c r="J26317" s="7"/>
    </row>
    <row r="26318" spans="10:10" ht="15">
      <c r="J26318" s="7"/>
    </row>
    <row r="26319" spans="10:10" ht="15">
      <c r="J26319" s="7"/>
    </row>
    <row r="26320" spans="10:10" ht="15">
      <c r="J26320" s="7"/>
    </row>
    <row r="26321" spans="10:10" ht="15">
      <c r="J26321" s="7"/>
    </row>
    <row r="26322" spans="10:10" ht="15">
      <c r="J26322" s="7"/>
    </row>
    <row r="26323" spans="10:10" ht="15">
      <c r="J26323" s="7"/>
    </row>
    <row r="26324" spans="10:10" ht="15">
      <c r="J26324" s="7"/>
    </row>
    <row r="26325" spans="10:10" ht="15">
      <c r="J26325" s="7"/>
    </row>
    <row r="26326" spans="10:10" ht="15">
      <c r="J26326" s="7"/>
    </row>
    <row r="26327" spans="10:10" ht="15">
      <c r="J26327" s="7"/>
    </row>
    <row r="26328" spans="10:10" ht="15">
      <c r="J26328" s="7"/>
    </row>
    <row r="26329" spans="10:10" ht="15">
      <c r="J26329" s="7"/>
    </row>
    <row r="26330" spans="10:10" ht="15">
      <c r="J26330" s="7"/>
    </row>
    <row r="26331" spans="10:10" ht="15">
      <c r="J26331" s="7"/>
    </row>
    <row r="26332" spans="10:10" ht="15">
      <c r="J26332" s="7"/>
    </row>
    <row r="26333" spans="10:10" ht="15">
      <c r="J26333" s="7"/>
    </row>
    <row r="26334" spans="10:10" ht="15">
      <c r="J26334" s="7"/>
    </row>
    <row r="26335" spans="10:10" ht="15">
      <c r="J26335" s="7"/>
    </row>
    <row r="26336" spans="10:10" ht="15">
      <c r="J26336" s="7"/>
    </row>
    <row r="26337" spans="10:10" ht="15">
      <c r="J26337" s="7"/>
    </row>
    <row r="26338" spans="10:10" ht="15">
      <c r="J26338" s="7"/>
    </row>
    <row r="26339" spans="10:10" ht="15">
      <c r="J26339" s="7"/>
    </row>
    <row r="26340" spans="10:10" ht="15">
      <c r="J26340" s="7"/>
    </row>
    <row r="26341" spans="10:10" ht="15">
      <c r="J26341" s="7"/>
    </row>
    <row r="26342" spans="10:10" ht="15">
      <c r="J26342" s="7"/>
    </row>
    <row r="26343" spans="10:10" ht="15">
      <c r="J26343" s="7"/>
    </row>
    <row r="26344" spans="10:10" ht="15">
      <c r="J26344" s="7"/>
    </row>
    <row r="26345" spans="10:10" ht="15">
      <c r="J26345" s="7"/>
    </row>
    <row r="26346" spans="10:10" ht="15">
      <c r="J26346" s="7"/>
    </row>
    <row r="26347" spans="10:10" ht="15">
      <c r="J26347" s="7"/>
    </row>
    <row r="26348" spans="10:10" ht="15">
      <c r="J26348" s="7"/>
    </row>
    <row r="26349" spans="10:10" ht="15">
      <c r="J26349" s="7"/>
    </row>
    <row r="26350" spans="10:10" ht="15">
      <c r="J26350" s="7"/>
    </row>
    <row r="26351" spans="10:10" ht="15">
      <c r="J26351" s="7"/>
    </row>
    <row r="26352" spans="10:10" ht="15">
      <c r="J26352" s="7"/>
    </row>
    <row r="26353" spans="10:10" ht="15">
      <c r="J26353" s="7"/>
    </row>
    <row r="26354" spans="10:10" ht="15">
      <c r="J26354" s="7"/>
    </row>
    <row r="26355" spans="10:10" ht="15">
      <c r="J26355" s="7"/>
    </row>
    <row r="26356" spans="10:10" ht="15">
      <c r="J26356" s="7"/>
    </row>
    <row r="26357" spans="10:10" ht="15">
      <c r="J26357" s="7"/>
    </row>
    <row r="26358" spans="10:10" ht="15">
      <c r="J26358" s="7"/>
    </row>
    <row r="26359" spans="10:10" ht="15">
      <c r="J26359" s="7"/>
    </row>
    <row r="26360" spans="10:10" ht="15">
      <c r="J26360" s="7"/>
    </row>
    <row r="26361" spans="10:10" ht="15">
      <c r="J26361" s="7"/>
    </row>
    <row r="26362" spans="10:10" ht="15">
      <c r="J26362" s="7"/>
    </row>
    <row r="26363" spans="10:10" ht="15">
      <c r="J26363" s="7"/>
    </row>
    <row r="26364" spans="10:10" ht="15">
      <c r="J26364" s="7"/>
    </row>
    <row r="26365" spans="10:10" ht="15">
      <c r="J26365" s="7"/>
    </row>
    <row r="26366" spans="10:10" ht="15">
      <c r="J26366" s="7"/>
    </row>
    <row r="26367" spans="10:10" ht="15">
      <c r="J26367" s="7"/>
    </row>
    <row r="26368" spans="10:10" ht="15">
      <c r="J26368" s="7"/>
    </row>
    <row r="26369" spans="10:10" ht="15">
      <c r="J26369" s="7"/>
    </row>
    <row r="26370" spans="10:10" ht="15">
      <c r="J26370" s="7"/>
    </row>
    <row r="26371" spans="10:10" ht="15">
      <c r="J26371" s="7"/>
    </row>
    <row r="26372" spans="10:10" ht="15">
      <c r="J26372" s="7"/>
    </row>
    <row r="26373" spans="10:10" ht="15">
      <c r="J26373" s="7"/>
    </row>
    <row r="26374" spans="10:10" ht="15">
      <c r="J26374" s="7"/>
    </row>
    <row r="26375" spans="10:10" ht="15">
      <c r="J26375" s="7"/>
    </row>
    <row r="26376" spans="10:10" ht="15">
      <c r="J26376" s="7"/>
    </row>
    <row r="26377" spans="10:10" ht="15">
      <c r="J26377" s="7"/>
    </row>
    <row r="26378" spans="10:10" ht="15">
      <c r="J26378" s="7"/>
    </row>
    <row r="26379" spans="10:10" ht="15">
      <c r="J26379" s="7"/>
    </row>
    <row r="26380" spans="10:10" ht="15">
      <c r="J26380" s="7"/>
    </row>
    <row r="26381" spans="10:10" ht="15">
      <c r="J26381" s="7"/>
    </row>
    <row r="26382" spans="10:10" ht="15">
      <c r="J26382" s="7"/>
    </row>
    <row r="26383" spans="10:10" ht="15">
      <c r="J26383" s="7"/>
    </row>
    <row r="26384" spans="10:10" ht="15">
      <c r="J26384" s="7"/>
    </row>
    <row r="26385" spans="10:10" ht="15">
      <c r="J26385" s="7"/>
    </row>
    <row r="26386" spans="10:10" ht="15">
      <c r="J26386" s="7"/>
    </row>
    <row r="26387" spans="10:10" ht="15">
      <c r="J26387" s="7"/>
    </row>
    <row r="26388" spans="10:10" ht="15">
      <c r="J26388" s="7"/>
    </row>
    <row r="26389" spans="10:10" ht="15">
      <c r="J26389" s="7"/>
    </row>
    <row r="26390" spans="10:10" ht="15">
      <c r="J26390" s="7"/>
    </row>
    <row r="26391" spans="10:10" ht="15">
      <c r="J26391" s="7"/>
    </row>
    <row r="26392" spans="10:10" ht="15">
      <c r="J26392" s="7"/>
    </row>
    <row r="26393" spans="10:10" ht="15">
      <c r="J26393" s="7"/>
    </row>
    <row r="26394" spans="10:10" ht="15">
      <c r="J26394" s="7"/>
    </row>
    <row r="26395" spans="10:10" ht="15">
      <c r="J26395" s="7"/>
    </row>
    <row r="26396" spans="10:10" ht="15">
      <c r="J26396" s="7"/>
    </row>
    <row r="26397" spans="10:10" ht="15">
      <c r="J26397" s="7"/>
    </row>
    <row r="26398" spans="10:10" ht="15">
      <c r="J26398" s="7"/>
    </row>
    <row r="26399" spans="10:10" ht="15">
      <c r="J26399" s="7"/>
    </row>
    <row r="26400" spans="10:10" ht="15">
      <c r="J26400" s="7"/>
    </row>
    <row r="26401" spans="10:10" ht="15">
      <c r="J26401" s="7"/>
    </row>
    <row r="26402" spans="10:10" ht="15">
      <c r="J26402" s="7"/>
    </row>
    <row r="26403" spans="10:10" ht="15">
      <c r="J26403" s="7"/>
    </row>
    <row r="26404" spans="10:10" ht="15">
      <c r="J26404" s="7"/>
    </row>
    <row r="26405" spans="10:10" ht="15">
      <c r="J26405" s="7"/>
    </row>
    <row r="26406" spans="10:10" ht="15">
      <c r="J26406" s="7"/>
    </row>
    <row r="26407" spans="10:10" ht="15">
      <c r="J26407" s="7"/>
    </row>
    <row r="26408" spans="10:10" ht="15">
      <c r="J26408" s="7"/>
    </row>
    <row r="26409" spans="10:10" ht="15">
      <c r="J26409" s="7"/>
    </row>
    <row r="26410" spans="10:10" ht="15">
      <c r="J26410" s="7"/>
    </row>
    <row r="26411" spans="10:10" ht="15">
      <c r="J26411" s="7"/>
    </row>
    <row r="26412" spans="10:10" ht="15">
      <c r="J26412" s="7"/>
    </row>
    <row r="26413" spans="10:10" ht="15">
      <c r="J26413" s="7"/>
    </row>
    <row r="26414" spans="10:10" ht="15">
      <c r="J26414" s="7"/>
    </row>
    <row r="26415" spans="10:10" ht="15">
      <c r="J26415" s="7"/>
    </row>
    <row r="26416" spans="10:10" ht="15">
      <c r="J26416" s="7"/>
    </row>
    <row r="26417" spans="10:10" ht="15">
      <c r="J26417" s="7"/>
    </row>
    <row r="26418" spans="10:10" ht="15">
      <c r="J26418" s="7"/>
    </row>
    <row r="26419" spans="10:10" ht="15">
      <c r="J26419" s="7"/>
    </row>
    <row r="26420" spans="10:10" ht="15">
      <c r="J26420" s="7"/>
    </row>
    <row r="26421" spans="10:10" ht="15">
      <c r="J26421" s="7"/>
    </row>
    <row r="26422" spans="10:10" ht="15">
      <c r="J26422" s="7"/>
    </row>
    <row r="26423" spans="10:10" ht="15">
      <c r="J26423" s="7"/>
    </row>
    <row r="26424" spans="10:10" ht="15">
      <c r="J26424" s="7"/>
    </row>
    <row r="26425" spans="10:10" ht="15">
      <c r="J26425" s="7"/>
    </row>
    <row r="26426" spans="10:10" ht="15">
      <c r="J26426" s="7"/>
    </row>
    <row r="26427" spans="10:10" ht="15">
      <c r="J26427" s="7"/>
    </row>
    <row r="26428" spans="10:10" ht="15">
      <c r="J26428" s="7"/>
    </row>
    <row r="26429" spans="10:10" ht="15">
      <c r="J26429" s="7"/>
    </row>
    <row r="26430" spans="10:10" ht="15">
      <c r="J26430" s="7"/>
    </row>
    <row r="26431" spans="10:10" ht="15">
      <c r="J26431" s="7"/>
    </row>
    <row r="26432" spans="10:10" ht="15">
      <c r="J26432" s="7"/>
    </row>
    <row r="26433" spans="10:10" ht="15">
      <c r="J26433" s="7"/>
    </row>
    <row r="26434" spans="10:10" ht="15">
      <c r="J26434" s="7"/>
    </row>
    <row r="26435" spans="10:10" ht="15">
      <c r="J26435" s="7"/>
    </row>
    <row r="26436" spans="10:10" ht="15">
      <c r="J26436" s="7"/>
    </row>
    <row r="26437" spans="10:10" ht="15">
      <c r="J26437" s="7"/>
    </row>
    <row r="26438" spans="10:10" ht="15">
      <c r="J26438" s="7"/>
    </row>
    <row r="26439" spans="10:10" ht="15">
      <c r="J26439" s="7"/>
    </row>
    <row r="26440" spans="10:10" ht="15">
      <c r="J26440" s="7"/>
    </row>
    <row r="26441" spans="10:10" ht="15">
      <c r="J26441" s="7"/>
    </row>
    <row r="26442" spans="10:10" ht="15">
      <c r="J26442" s="7"/>
    </row>
    <row r="26443" spans="10:10" ht="15">
      <c r="J26443" s="7"/>
    </row>
    <row r="26444" spans="10:10" ht="15">
      <c r="J26444" s="7"/>
    </row>
    <row r="26445" spans="10:10" ht="15">
      <c r="J26445" s="7"/>
    </row>
    <row r="26446" spans="10:10" ht="15">
      <c r="J26446" s="7"/>
    </row>
    <row r="26447" spans="10:10" ht="15">
      <c r="J26447" s="7"/>
    </row>
    <row r="26448" spans="10:10" ht="15">
      <c r="J26448" s="7"/>
    </row>
    <row r="26449" spans="10:10" ht="15">
      <c r="J26449" s="7"/>
    </row>
    <row r="26450" spans="10:10" ht="15">
      <c r="J26450" s="7"/>
    </row>
    <row r="26451" spans="10:10" ht="15">
      <c r="J26451" s="7"/>
    </row>
    <row r="26452" spans="10:10" ht="15">
      <c r="J26452" s="7"/>
    </row>
    <row r="26453" spans="10:10" ht="15">
      <c r="J26453" s="7"/>
    </row>
    <row r="26454" spans="10:10" ht="15">
      <c r="J26454" s="7"/>
    </row>
    <row r="26455" spans="10:10" ht="15">
      <c r="J26455" s="7"/>
    </row>
    <row r="26456" spans="10:10" ht="15">
      <c r="J26456" s="7"/>
    </row>
    <row r="26457" spans="10:10" ht="15">
      <c r="J26457" s="7"/>
    </row>
    <row r="26458" spans="10:10" ht="15">
      <c r="J26458" s="7"/>
    </row>
    <row r="26459" spans="10:10" ht="15">
      <c r="J26459" s="7"/>
    </row>
    <row r="26460" spans="10:10" ht="15">
      <c r="J26460" s="7"/>
    </row>
    <row r="26461" spans="10:10" ht="15">
      <c r="J26461" s="7"/>
    </row>
    <row r="26462" spans="10:10" ht="15">
      <c r="J26462" s="7"/>
    </row>
    <row r="26463" spans="10:10" ht="15">
      <c r="J26463" s="7"/>
    </row>
    <row r="26464" spans="10:10" ht="15">
      <c r="J26464" s="7"/>
    </row>
    <row r="26465" spans="10:10" ht="15">
      <c r="J26465" s="7"/>
    </row>
    <row r="26466" spans="10:10" ht="15">
      <c r="J26466" s="7"/>
    </row>
    <row r="26467" spans="10:10" ht="15">
      <c r="J26467" s="7"/>
    </row>
    <row r="26468" spans="10:10" ht="15">
      <c r="J26468" s="7"/>
    </row>
    <row r="26469" spans="10:10" ht="15">
      <c r="J26469" s="7"/>
    </row>
    <row r="26470" spans="10:10" ht="15">
      <c r="J26470" s="7"/>
    </row>
    <row r="26471" spans="10:10" ht="15">
      <c r="J26471" s="7"/>
    </row>
    <row r="26472" spans="10:10" ht="15">
      <c r="J26472" s="7"/>
    </row>
    <row r="26473" spans="10:10" ht="15">
      <c r="J26473" s="7"/>
    </row>
    <row r="26474" spans="10:10" ht="15">
      <c r="J26474" s="7"/>
    </row>
    <row r="26475" spans="10:10" ht="15">
      <c r="J26475" s="7"/>
    </row>
    <row r="26476" spans="10:10" ht="15">
      <c r="J26476" s="7"/>
    </row>
    <row r="26477" spans="10:10" ht="15">
      <c r="J26477" s="7"/>
    </row>
    <row r="26478" spans="10:10" ht="15">
      <c r="J26478" s="7"/>
    </row>
    <row r="26479" spans="10:10" ht="15">
      <c r="J26479" s="7"/>
    </row>
    <row r="26480" spans="10:10" ht="15">
      <c r="J26480" s="7"/>
    </row>
    <row r="26481" spans="10:10" ht="15">
      <c r="J26481" s="7"/>
    </row>
    <row r="26482" spans="10:10" ht="15">
      <c r="J26482" s="7"/>
    </row>
    <row r="26483" spans="10:10" ht="15">
      <c r="J26483" s="7"/>
    </row>
    <row r="26484" spans="10:10" ht="15">
      <c r="J26484" s="7"/>
    </row>
    <row r="26485" spans="10:10" ht="15">
      <c r="J26485" s="7"/>
    </row>
    <row r="26486" spans="10:10" ht="15">
      <c r="J26486" s="7"/>
    </row>
    <row r="26487" spans="10:10" ht="15">
      <c r="J26487" s="7"/>
    </row>
    <row r="26488" spans="10:10" ht="15">
      <c r="J26488" s="7"/>
    </row>
    <row r="26489" spans="10:10" ht="15">
      <c r="J26489" s="7"/>
    </row>
    <row r="26490" spans="10:10" ht="15">
      <c r="J26490" s="7"/>
    </row>
    <row r="26491" spans="10:10" ht="15">
      <c r="J26491" s="7"/>
    </row>
    <row r="26492" spans="10:10" ht="15">
      <c r="J26492" s="7"/>
    </row>
    <row r="26493" spans="10:10" ht="15">
      <c r="J26493" s="7"/>
    </row>
    <row r="26494" spans="10:10" ht="15">
      <c r="J26494" s="7"/>
    </row>
    <row r="26495" spans="10:10" ht="15">
      <c r="J26495" s="7"/>
    </row>
    <row r="26496" spans="10:10" ht="15">
      <c r="J26496" s="7"/>
    </row>
    <row r="26497" spans="10:10" ht="15">
      <c r="J26497" s="7"/>
    </row>
    <row r="26498" spans="10:10" ht="15">
      <c r="J26498" s="7"/>
    </row>
    <row r="26499" spans="10:10" ht="15">
      <c r="J26499" s="7"/>
    </row>
    <row r="26500" spans="10:10" ht="15">
      <c r="J26500" s="7"/>
    </row>
    <row r="26501" spans="10:10" ht="15">
      <c r="J26501" s="7"/>
    </row>
    <row r="26502" spans="10:10" ht="15">
      <c r="J26502" s="7"/>
    </row>
    <row r="26503" spans="10:10" ht="15">
      <c r="J26503" s="7"/>
    </row>
    <row r="26504" spans="10:10" ht="15">
      <c r="J26504" s="7"/>
    </row>
    <row r="26505" spans="10:10" ht="15">
      <c r="J26505" s="7"/>
    </row>
    <row r="26506" spans="10:10" ht="15">
      <c r="J26506" s="7"/>
    </row>
    <row r="26507" spans="10:10" ht="15">
      <c r="J26507" s="7"/>
    </row>
    <row r="26508" spans="10:10" ht="15">
      <c r="J26508" s="7"/>
    </row>
    <row r="26509" spans="10:10" ht="15">
      <c r="J26509" s="7"/>
    </row>
    <row r="26510" spans="10:10" ht="15">
      <c r="J26510" s="7"/>
    </row>
    <row r="26511" spans="10:10" ht="15">
      <c r="J26511" s="7"/>
    </row>
    <row r="26512" spans="10:10" ht="15">
      <c r="J26512" s="7"/>
    </row>
    <row r="26513" spans="10:10" ht="15">
      <c r="J26513" s="7"/>
    </row>
    <row r="26514" spans="10:10" ht="15">
      <c r="J26514" s="7"/>
    </row>
    <row r="26515" spans="10:10" ht="15">
      <c r="J26515" s="7"/>
    </row>
    <row r="26516" spans="10:10" ht="15">
      <c r="J26516" s="7"/>
    </row>
    <row r="26517" spans="10:10" ht="15">
      <c r="J26517" s="7"/>
    </row>
    <row r="26518" spans="10:10" ht="15">
      <c r="J26518" s="7"/>
    </row>
    <row r="26519" spans="10:10" ht="15">
      <c r="J26519" s="7"/>
    </row>
    <row r="26520" spans="10:10" ht="15">
      <c r="J26520" s="7"/>
    </row>
    <row r="26521" spans="10:10" ht="15">
      <c r="J26521" s="7"/>
    </row>
    <row r="26522" spans="10:10" ht="15">
      <c r="J26522" s="7"/>
    </row>
    <row r="26523" spans="10:10" ht="15">
      <c r="J26523" s="7"/>
    </row>
    <row r="26524" spans="10:10" ht="15">
      <c r="J26524" s="7"/>
    </row>
    <row r="26525" spans="10:10" ht="15">
      <c r="J26525" s="7"/>
    </row>
    <row r="26526" spans="10:10" ht="15">
      <c r="J26526" s="7"/>
    </row>
    <row r="26527" spans="10:10" ht="15">
      <c r="J26527" s="7"/>
    </row>
    <row r="26528" spans="10:10" ht="15">
      <c r="J26528" s="7"/>
    </row>
    <row r="26529" spans="10:10" ht="15">
      <c r="J26529" s="7"/>
    </row>
    <row r="26530" spans="10:10" ht="15">
      <c r="J26530" s="7"/>
    </row>
    <row r="26531" spans="10:10" ht="15">
      <c r="J26531" s="7"/>
    </row>
    <row r="26532" spans="10:10" ht="15">
      <c r="J26532" s="7"/>
    </row>
    <row r="26533" spans="10:10" ht="15">
      <c r="J26533" s="7"/>
    </row>
    <row r="26534" spans="10:10" ht="15">
      <c r="J26534" s="7"/>
    </row>
    <row r="26535" spans="10:10" ht="15">
      <c r="J26535" s="7"/>
    </row>
    <row r="26536" spans="10:10" ht="15">
      <c r="J26536" s="7"/>
    </row>
    <row r="26537" spans="10:10" ht="15">
      <c r="J26537" s="7"/>
    </row>
    <row r="26538" spans="10:10" ht="15">
      <c r="J26538" s="7"/>
    </row>
    <row r="26539" spans="10:10" ht="15">
      <c r="J26539" s="7"/>
    </row>
    <row r="26540" spans="10:10" ht="15">
      <c r="J26540" s="7"/>
    </row>
    <row r="26541" spans="10:10" ht="15">
      <c r="J26541" s="7"/>
    </row>
    <row r="26542" spans="10:10" ht="15">
      <c r="J26542" s="7"/>
    </row>
    <row r="26543" spans="10:10" ht="15">
      <c r="J26543" s="7"/>
    </row>
    <row r="26544" spans="10:10" ht="15">
      <c r="J26544" s="7"/>
    </row>
    <row r="26545" spans="10:10" ht="15">
      <c r="J26545" s="7"/>
    </row>
    <row r="26546" spans="10:10" ht="15">
      <c r="J26546" s="7"/>
    </row>
    <row r="26547" spans="10:10" ht="15">
      <c r="J26547" s="7"/>
    </row>
    <row r="26548" spans="10:10" ht="15">
      <c r="J26548" s="7"/>
    </row>
    <row r="26549" spans="10:10" ht="15">
      <c r="J26549" s="7"/>
    </row>
    <row r="26550" spans="10:10" ht="15">
      <c r="J26550" s="7"/>
    </row>
    <row r="26551" spans="10:10" ht="15">
      <c r="J26551" s="7"/>
    </row>
    <row r="26552" spans="10:10" ht="15">
      <c r="J26552" s="7"/>
    </row>
    <row r="26553" spans="10:10" ht="15">
      <c r="J26553" s="7"/>
    </row>
    <row r="26554" spans="10:10" ht="15">
      <c r="J26554" s="7"/>
    </row>
    <row r="26555" spans="10:10" ht="15">
      <c r="J26555" s="7"/>
    </row>
    <row r="26556" spans="10:10" ht="15">
      <c r="J26556" s="7"/>
    </row>
    <row r="26557" spans="10:10" ht="15">
      <c r="J26557" s="7"/>
    </row>
    <row r="26558" spans="10:10" ht="15">
      <c r="J26558" s="7"/>
    </row>
    <row r="26559" spans="10:10" ht="15">
      <c r="J26559" s="7"/>
    </row>
    <row r="26560" spans="10:10" ht="15">
      <c r="J26560" s="7"/>
    </row>
    <row r="26561" spans="10:10" ht="15">
      <c r="J26561" s="7"/>
    </row>
    <row r="26562" spans="10:10" ht="15">
      <c r="J26562" s="7"/>
    </row>
    <row r="26563" spans="10:10" ht="15">
      <c r="J26563" s="7"/>
    </row>
    <row r="26564" spans="10:10" ht="15">
      <c r="J26564" s="7"/>
    </row>
    <row r="26565" spans="10:10" ht="15">
      <c r="J26565" s="7"/>
    </row>
    <row r="26566" spans="10:10" ht="15">
      <c r="J26566" s="7"/>
    </row>
    <row r="26567" spans="10:10" ht="15">
      <c r="J26567" s="7"/>
    </row>
    <row r="26568" spans="10:10" ht="15">
      <c r="J26568" s="7"/>
    </row>
    <row r="26569" spans="10:10" ht="15">
      <c r="J26569" s="7"/>
    </row>
    <row r="26570" spans="10:10" ht="15">
      <c r="J26570" s="7"/>
    </row>
    <row r="26571" spans="10:10" ht="15">
      <c r="J26571" s="7"/>
    </row>
    <row r="26572" spans="10:10" ht="15">
      <c r="J26572" s="7"/>
    </row>
    <row r="26573" spans="10:10" ht="15">
      <c r="J26573" s="7"/>
    </row>
    <row r="26574" spans="10:10" ht="15">
      <c r="J26574" s="7"/>
    </row>
    <row r="26575" spans="10:10" ht="15">
      <c r="J26575" s="7"/>
    </row>
    <row r="26576" spans="10:10" ht="15">
      <c r="J26576" s="7"/>
    </row>
    <row r="26577" spans="10:10" ht="15">
      <c r="J26577" s="7"/>
    </row>
    <row r="26578" spans="10:10" ht="15">
      <c r="J26578" s="7"/>
    </row>
    <row r="26579" spans="10:10" ht="15">
      <c r="J26579" s="7"/>
    </row>
    <row r="26580" spans="10:10" ht="15">
      <c r="J26580" s="7"/>
    </row>
    <row r="26581" spans="10:10" ht="15">
      <c r="J26581" s="7"/>
    </row>
    <row r="26582" spans="10:10" ht="15">
      <c r="J26582" s="7"/>
    </row>
    <row r="26583" spans="10:10" ht="15">
      <c r="J26583" s="7"/>
    </row>
    <row r="26584" spans="10:10" ht="15">
      <c r="J26584" s="7"/>
    </row>
    <row r="26585" spans="10:10" ht="15">
      <c r="J26585" s="7"/>
    </row>
    <row r="26586" spans="10:10" ht="15">
      <c r="J26586" s="7"/>
    </row>
    <row r="26587" spans="10:10" ht="15">
      <c r="J26587" s="7"/>
    </row>
    <row r="26588" spans="10:10" ht="15">
      <c r="J26588" s="7"/>
    </row>
    <row r="26589" spans="10:10" ht="15">
      <c r="J26589" s="7"/>
    </row>
    <row r="26590" spans="10:10" ht="15">
      <c r="J26590" s="7"/>
    </row>
    <row r="26591" spans="10:10" ht="15">
      <c r="J26591" s="7"/>
    </row>
    <row r="26592" spans="10:10" ht="15">
      <c r="J26592" s="7"/>
    </row>
    <row r="26593" spans="10:10" ht="15">
      <c r="J26593" s="7"/>
    </row>
    <row r="26594" spans="10:10" ht="15">
      <c r="J26594" s="7"/>
    </row>
    <row r="26595" spans="10:10" ht="15">
      <c r="J26595" s="7"/>
    </row>
    <row r="26596" spans="10:10" ht="15">
      <c r="J26596" s="7"/>
    </row>
    <row r="26597" spans="10:10" ht="15">
      <c r="J26597" s="7"/>
    </row>
    <row r="26598" spans="10:10" ht="15">
      <c r="J26598" s="7"/>
    </row>
    <row r="26599" spans="10:10" ht="15">
      <c r="J26599" s="7"/>
    </row>
    <row r="26600" spans="10:10" ht="15">
      <c r="J26600" s="7"/>
    </row>
    <row r="26601" spans="10:10" ht="15">
      <c r="J26601" s="7"/>
    </row>
    <row r="26602" spans="10:10" ht="15">
      <c r="J26602" s="7"/>
    </row>
    <row r="26603" spans="10:10" ht="15">
      <c r="J26603" s="7"/>
    </row>
    <row r="26604" spans="10:10" ht="15">
      <c r="J26604" s="7"/>
    </row>
    <row r="26605" spans="10:10" ht="15">
      <c r="J26605" s="7"/>
    </row>
    <row r="26606" spans="10:10" ht="15">
      <c r="J26606" s="7"/>
    </row>
    <row r="26607" spans="10:10" ht="15">
      <c r="J26607" s="7"/>
    </row>
    <row r="26608" spans="10:10" ht="15">
      <c r="J26608" s="7"/>
    </row>
    <row r="26609" spans="10:10" ht="15">
      <c r="J26609" s="7"/>
    </row>
    <row r="26610" spans="10:10" ht="15">
      <c r="J26610" s="7"/>
    </row>
    <row r="26611" spans="10:10" ht="15">
      <c r="J26611" s="7"/>
    </row>
    <row r="26612" spans="10:10" ht="15">
      <c r="J26612" s="7"/>
    </row>
    <row r="26613" spans="10:10" ht="15">
      <c r="J26613" s="7"/>
    </row>
    <row r="26614" spans="10:10" ht="15">
      <c r="J26614" s="7"/>
    </row>
    <row r="26615" spans="10:10" ht="15">
      <c r="J26615" s="7"/>
    </row>
    <row r="26616" spans="10:10" ht="15">
      <c r="J26616" s="7"/>
    </row>
    <row r="26617" spans="10:10" ht="15">
      <c r="J26617" s="7"/>
    </row>
    <row r="26618" spans="10:10" ht="15">
      <c r="J26618" s="7"/>
    </row>
    <row r="26619" spans="10:10" ht="15">
      <c r="J26619" s="7"/>
    </row>
    <row r="26620" spans="10:10" ht="15">
      <c r="J26620" s="7"/>
    </row>
    <row r="26621" spans="10:10" ht="15">
      <c r="J26621" s="7"/>
    </row>
    <row r="26622" spans="10:10" ht="15">
      <c r="J26622" s="7"/>
    </row>
    <row r="26623" spans="10:10" ht="15">
      <c r="J26623" s="7"/>
    </row>
    <row r="26624" spans="10:10" ht="15">
      <c r="J26624" s="7"/>
    </row>
    <row r="26625" spans="10:10" ht="15">
      <c r="J26625" s="7"/>
    </row>
    <row r="26626" spans="10:10" ht="15">
      <c r="J26626" s="7"/>
    </row>
    <row r="26627" spans="10:10" ht="15">
      <c r="J26627" s="7"/>
    </row>
    <row r="26628" spans="10:10" ht="15">
      <c r="J26628" s="7"/>
    </row>
    <row r="26629" spans="10:10" ht="15">
      <c r="J26629" s="7"/>
    </row>
    <row r="26630" spans="10:10" ht="15">
      <c r="J26630" s="7"/>
    </row>
    <row r="26631" spans="10:10" ht="15">
      <c r="J26631" s="7"/>
    </row>
    <row r="26632" spans="10:10" ht="15">
      <c r="J26632" s="7"/>
    </row>
    <row r="26633" spans="10:10" ht="15">
      <c r="J26633" s="7"/>
    </row>
    <row r="26634" spans="10:10" ht="15">
      <c r="J26634" s="7"/>
    </row>
    <row r="26635" spans="10:10" ht="15">
      <c r="J26635" s="7"/>
    </row>
    <row r="26636" spans="10:10" ht="15">
      <c r="J26636" s="7"/>
    </row>
    <row r="26637" spans="10:10" ht="15">
      <c r="J26637" s="7"/>
    </row>
    <row r="26638" spans="10:10" ht="15">
      <c r="J26638" s="7"/>
    </row>
    <row r="26639" spans="10:10" ht="15">
      <c r="J26639" s="7"/>
    </row>
    <row r="26640" spans="10:10" ht="15">
      <c r="J26640" s="7"/>
    </row>
    <row r="26641" spans="10:10" ht="15">
      <c r="J26641" s="7"/>
    </row>
    <row r="26642" spans="10:10" ht="15">
      <c r="J26642" s="7"/>
    </row>
    <row r="26643" spans="10:10" ht="15">
      <c r="J26643" s="7"/>
    </row>
    <row r="26644" spans="10:10" ht="15">
      <c r="J26644" s="7"/>
    </row>
    <row r="26645" spans="10:10" ht="15">
      <c r="J26645" s="7"/>
    </row>
    <row r="26646" spans="10:10" ht="15">
      <c r="J26646" s="7"/>
    </row>
    <row r="26647" spans="10:10" ht="15">
      <c r="J26647" s="7"/>
    </row>
    <row r="26648" spans="10:10" ht="15">
      <c r="J26648" s="7"/>
    </row>
    <row r="26649" spans="10:10" ht="15">
      <c r="J26649" s="7"/>
    </row>
    <row r="26650" spans="10:10" ht="15">
      <c r="J26650" s="7"/>
    </row>
    <row r="26651" spans="10:10" ht="15">
      <c r="J26651" s="7"/>
    </row>
    <row r="26652" spans="10:10" ht="15">
      <c r="J26652" s="7"/>
    </row>
    <row r="26653" spans="10:10" ht="15">
      <c r="J26653" s="7"/>
    </row>
    <row r="26654" spans="10:10" ht="15">
      <c r="J26654" s="7"/>
    </row>
    <row r="26655" spans="10:10" ht="15">
      <c r="J26655" s="7"/>
    </row>
    <row r="26656" spans="10:10" ht="15">
      <c r="J26656" s="7"/>
    </row>
    <row r="26657" spans="10:10" ht="15">
      <c r="J26657" s="7"/>
    </row>
    <row r="26658" spans="10:10" ht="15">
      <c r="J26658" s="7"/>
    </row>
    <row r="26659" spans="10:10" ht="15">
      <c r="J26659" s="7"/>
    </row>
    <row r="26660" spans="10:10" ht="15">
      <c r="J26660" s="7"/>
    </row>
    <row r="26661" spans="10:10" ht="15">
      <c r="J26661" s="7"/>
    </row>
    <row r="26662" spans="10:10" ht="15">
      <c r="J26662" s="7"/>
    </row>
    <row r="26663" spans="10:10" ht="15">
      <c r="J26663" s="7"/>
    </row>
    <row r="26664" spans="10:10" ht="15">
      <c r="J26664" s="7"/>
    </row>
    <row r="26665" spans="10:10" ht="15">
      <c r="J26665" s="7"/>
    </row>
    <row r="26666" spans="10:10" ht="15">
      <c r="J26666" s="7"/>
    </row>
    <row r="26667" spans="10:10" ht="15">
      <c r="J26667" s="7"/>
    </row>
    <row r="26668" spans="10:10" ht="15">
      <c r="J26668" s="7"/>
    </row>
    <row r="26669" spans="10:10" ht="15">
      <c r="J26669" s="7"/>
    </row>
    <row r="26670" spans="10:10" ht="15">
      <c r="J26670" s="7"/>
    </row>
    <row r="26671" spans="10:10" ht="15">
      <c r="J26671" s="7"/>
    </row>
    <row r="26672" spans="10:10" ht="15">
      <c r="J26672" s="7"/>
    </row>
    <row r="26673" spans="10:10" ht="15">
      <c r="J26673" s="7"/>
    </row>
    <row r="26674" spans="10:10" ht="15">
      <c r="J26674" s="7"/>
    </row>
    <row r="26675" spans="10:10" ht="15">
      <c r="J26675" s="7"/>
    </row>
    <row r="26676" spans="10:10" ht="15">
      <c r="J26676" s="7"/>
    </row>
    <row r="26677" spans="10:10" ht="15">
      <c r="J26677" s="7"/>
    </row>
    <row r="26678" spans="10:10" ht="15">
      <c r="J26678" s="7"/>
    </row>
    <row r="26679" spans="10:10" ht="15">
      <c r="J26679" s="7"/>
    </row>
    <row r="26680" spans="10:10" ht="15">
      <c r="J26680" s="7"/>
    </row>
    <row r="26681" spans="10:10" ht="15">
      <c r="J26681" s="7"/>
    </row>
    <row r="26682" spans="10:10" ht="15">
      <c r="J26682" s="7"/>
    </row>
    <row r="26683" spans="10:10" ht="15">
      <c r="J26683" s="7"/>
    </row>
    <row r="26684" spans="10:10" ht="15">
      <c r="J26684" s="7"/>
    </row>
    <row r="26685" spans="10:10" ht="15">
      <c r="J26685" s="7"/>
    </row>
    <row r="26686" spans="10:10" ht="15">
      <c r="J26686" s="7"/>
    </row>
    <row r="26687" spans="10:10" ht="15">
      <c r="J26687" s="7"/>
    </row>
    <row r="26688" spans="10:10" ht="15">
      <c r="J26688" s="7"/>
    </row>
    <row r="26689" spans="10:10" ht="15">
      <c r="J26689" s="7"/>
    </row>
    <row r="26690" spans="10:10" ht="15">
      <c r="J26690" s="7"/>
    </row>
    <row r="26691" spans="10:10" ht="15">
      <c r="J26691" s="7"/>
    </row>
    <row r="26692" spans="10:10" ht="15">
      <c r="J26692" s="7"/>
    </row>
    <row r="26693" spans="10:10" ht="15">
      <c r="J26693" s="7"/>
    </row>
    <row r="26694" spans="10:10" ht="15">
      <c r="J26694" s="7"/>
    </row>
    <row r="26695" spans="10:10" ht="15">
      <c r="J26695" s="7"/>
    </row>
    <row r="26696" spans="10:10" ht="15">
      <c r="J26696" s="7"/>
    </row>
    <row r="26697" spans="10:10" ht="15">
      <c r="J26697" s="7"/>
    </row>
    <row r="26698" spans="10:10" ht="15">
      <c r="J26698" s="7"/>
    </row>
    <row r="26699" spans="10:10" ht="15">
      <c r="J26699" s="7"/>
    </row>
    <row r="26700" spans="10:10" ht="15">
      <c r="J26700" s="7"/>
    </row>
    <row r="26701" spans="10:10" ht="15">
      <c r="J26701" s="7"/>
    </row>
    <row r="26702" spans="10:10" ht="15">
      <c r="J26702" s="7"/>
    </row>
    <row r="26703" spans="10:10" ht="15">
      <c r="J26703" s="7"/>
    </row>
    <row r="26704" spans="10:10" ht="15">
      <c r="J26704" s="7"/>
    </row>
    <row r="26705" spans="10:10" ht="15">
      <c r="J26705" s="7"/>
    </row>
    <row r="26706" spans="10:10" ht="15">
      <c r="J26706" s="7"/>
    </row>
    <row r="26707" spans="10:10" ht="15">
      <c r="J26707" s="7"/>
    </row>
    <row r="26708" spans="10:10" ht="15">
      <c r="J26708" s="7"/>
    </row>
    <row r="26709" spans="10:10" ht="15">
      <c r="J26709" s="7"/>
    </row>
    <row r="26710" spans="10:10" ht="15">
      <c r="J26710" s="7"/>
    </row>
    <row r="26711" spans="10:10" ht="15">
      <c r="J26711" s="7"/>
    </row>
    <row r="26712" spans="10:10" ht="15">
      <c r="J26712" s="7"/>
    </row>
    <row r="26713" spans="10:10" ht="15">
      <c r="J26713" s="7"/>
    </row>
    <row r="26714" spans="10:10" ht="15">
      <c r="J26714" s="7"/>
    </row>
    <row r="26715" spans="10:10" ht="15">
      <c r="J26715" s="7"/>
    </row>
    <row r="26716" spans="10:10" ht="15">
      <c r="J26716" s="7"/>
    </row>
    <row r="26717" spans="10:10" ht="15">
      <c r="J26717" s="7"/>
    </row>
    <row r="26718" spans="10:10" ht="15">
      <c r="J26718" s="7"/>
    </row>
    <row r="26719" spans="10:10" ht="15">
      <c r="J26719" s="7"/>
    </row>
    <row r="26720" spans="10:10" ht="15">
      <c r="J26720" s="7"/>
    </row>
    <row r="26721" spans="10:10" ht="15">
      <c r="J26721" s="7"/>
    </row>
    <row r="26722" spans="10:10" ht="15">
      <c r="J26722" s="7"/>
    </row>
    <row r="26723" spans="10:10" ht="15">
      <c r="J26723" s="7"/>
    </row>
    <row r="26724" spans="10:10" ht="15">
      <c r="J26724" s="7"/>
    </row>
    <row r="26725" spans="10:10" ht="15">
      <c r="J26725" s="7"/>
    </row>
    <row r="26726" spans="10:10" ht="15">
      <c r="J26726" s="7"/>
    </row>
    <row r="26727" spans="10:10" ht="15">
      <c r="J26727" s="7"/>
    </row>
    <row r="26728" spans="10:10" ht="15">
      <c r="J26728" s="7"/>
    </row>
    <row r="26729" spans="10:10" ht="15">
      <c r="J26729" s="7"/>
    </row>
    <row r="26730" spans="10:10" ht="15">
      <c r="J26730" s="7"/>
    </row>
    <row r="26731" spans="10:10" ht="15">
      <c r="J26731" s="7"/>
    </row>
    <row r="26732" spans="10:10" ht="15">
      <c r="J26732" s="7"/>
    </row>
    <row r="26733" spans="10:10" ht="15">
      <c r="J26733" s="7"/>
    </row>
    <row r="26734" spans="10:10" ht="15">
      <c r="J26734" s="7"/>
    </row>
    <row r="26735" spans="10:10" ht="15">
      <c r="J26735" s="7"/>
    </row>
    <row r="26736" spans="10:10" ht="15">
      <c r="J26736" s="7"/>
    </row>
    <row r="26737" spans="10:10" ht="15">
      <c r="J26737" s="7"/>
    </row>
    <row r="26738" spans="10:10" ht="15">
      <c r="J26738" s="7"/>
    </row>
    <row r="26739" spans="10:10" ht="15">
      <c r="J26739" s="7"/>
    </row>
    <row r="26740" spans="10:10" ht="15">
      <c r="J26740" s="7"/>
    </row>
    <row r="26741" spans="10:10" ht="15">
      <c r="J26741" s="7"/>
    </row>
    <row r="26742" spans="10:10" ht="15">
      <c r="J26742" s="7"/>
    </row>
    <row r="26743" spans="10:10" ht="15">
      <c r="J26743" s="7"/>
    </row>
    <row r="26744" spans="10:10" ht="15">
      <c r="J26744" s="7"/>
    </row>
    <row r="26745" spans="10:10" ht="15">
      <c r="J26745" s="7"/>
    </row>
    <row r="26746" spans="10:10" ht="15">
      <c r="J26746" s="7"/>
    </row>
    <row r="26747" spans="10:10" ht="15">
      <c r="J26747" s="7"/>
    </row>
    <row r="26748" spans="10:10" ht="15">
      <c r="J26748" s="7"/>
    </row>
    <row r="26749" spans="10:10" ht="15">
      <c r="J26749" s="7"/>
    </row>
    <row r="26750" spans="10:10" ht="15">
      <c r="J26750" s="7"/>
    </row>
    <row r="26751" spans="10:10" ht="15">
      <c r="J26751" s="7"/>
    </row>
    <row r="26752" spans="10:10" ht="15">
      <c r="J26752" s="7"/>
    </row>
    <row r="26753" spans="10:10" ht="15">
      <c r="J26753" s="7"/>
    </row>
    <row r="26754" spans="10:10" ht="15">
      <c r="J26754" s="7"/>
    </row>
    <row r="26755" spans="10:10" ht="15">
      <c r="J26755" s="7"/>
    </row>
    <row r="26756" spans="10:10" ht="15">
      <c r="J26756" s="7"/>
    </row>
    <row r="26757" spans="10:10" ht="15">
      <c r="J26757" s="7"/>
    </row>
    <row r="26758" spans="10:10" ht="15">
      <c r="J26758" s="7"/>
    </row>
    <row r="26759" spans="10:10" ht="15">
      <c r="J26759" s="7"/>
    </row>
    <row r="26760" spans="10:10" ht="15">
      <c r="J26760" s="7"/>
    </row>
    <row r="26761" spans="10:10" ht="15">
      <c r="J26761" s="7"/>
    </row>
    <row r="26762" spans="10:10" ht="15">
      <c r="J26762" s="7"/>
    </row>
    <row r="26763" spans="10:10" ht="15">
      <c r="J26763" s="7"/>
    </row>
    <row r="26764" spans="10:10" ht="15">
      <c r="J26764" s="7"/>
    </row>
    <row r="26765" spans="10:10" ht="15">
      <c r="J26765" s="7"/>
    </row>
    <row r="26766" spans="10:10" ht="15">
      <c r="J26766" s="7"/>
    </row>
    <row r="26767" spans="10:10" ht="15">
      <c r="J26767" s="7"/>
    </row>
    <row r="26768" spans="10:10" ht="15">
      <c r="J26768" s="7"/>
    </row>
    <row r="26769" spans="10:10" ht="15">
      <c r="J26769" s="7"/>
    </row>
    <row r="26770" spans="10:10" ht="15">
      <c r="J26770" s="7"/>
    </row>
    <row r="26771" spans="10:10" ht="15">
      <c r="J26771" s="7"/>
    </row>
    <row r="26772" spans="10:10" ht="15">
      <c r="J26772" s="7"/>
    </row>
    <row r="26773" spans="10:10" ht="15">
      <c r="J26773" s="7"/>
    </row>
    <row r="26774" spans="10:10" ht="15">
      <c r="J26774" s="7"/>
    </row>
    <row r="26775" spans="10:10" ht="15">
      <c r="J26775" s="7"/>
    </row>
    <row r="26776" spans="10:10" ht="15">
      <c r="J26776" s="7"/>
    </row>
    <row r="26777" spans="10:10" ht="15">
      <c r="J26777" s="7"/>
    </row>
    <row r="26778" spans="10:10" ht="15">
      <c r="J26778" s="7"/>
    </row>
    <row r="26779" spans="10:10" ht="15">
      <c r="J26779" s="7"/>
    </row>
    <row r="26780" spans="10:10" ht="15">
      <c r="J26780" s="7"/>
    </row>
    <row r="26781" spans="10:10" ht="15">
      <c r="J26781" s="7"/>
    </row>
    <row r="26782" spans="10:10" ht="15">
      <c r="J26782" s="7"/>
    </row>
    <row r="26783" spans="10:10" ht="15">
      <c r="J26783" s="7"/>
    </row>
    <row r="26784" spans="10:10" ht="15">
      <c r="J26784" s="7"/>
    </row>
    <row r="26785" spans="10:10" ht="15">
      <c r="J26785" s="7"/>
    </row>
    <row r="26786" spans="10:10" ht="15">
      <c r="J26786" s="7"/>
    </row>
    <row r="26787" spans="10:10" ht="15">
      <c r="J26787" s="7"/>
    </row>
    <row r="26788" spans="10:10" ht="15">
      <c r="J26788" s="7"/>
    </row>
    <row r="26789" spans="10:10" ht="15">
      <c r="J26789" s="7"/>
    </row>
    <row r="26790" spans="10:10" ht="15">
      <c r="J26790" s="7"/>
    </row>
    <row r="26791" spans="10:10" ht="15">
      <c r="J26791" s="7"/>
    </row>
    <row r="26792" spans="10:10" ht="15">
      <c r="J26792" s="7"/>
    </row>
    <row r="26793" spans="10:10" ht="15">
      <c r="J26793" s="7"/>
    </row>
    <row r="26794" spans="10:10" ht="15">
      <c r="J26794" s="7"/>
    </row>
    <row r="26795" spans="10:10" ht="15">
      <c r="J26795" s="7"/>
    </row>
    <row r="26796" spans="10:10" ht="15">
      <c r="J26796" s="7"/>
    </row>
    <row r="26797" spans="10:10" ht="15">
      <c r="J26797" s="7"/>
    </row>
    <row r="26798" spans="10:10" ht="15">
      <c r="J26798" s="7"/>
    </row>
    <row r="26799" spans="10:10" ht="15">
      <c r="J26799" s="7"/>
    </row>
    <row r="26800" spans="10:10" ht="15">
      <c r="J26800" s="7"/>
    </row>
    <row r="26801" spans="10:10" ht="15">
      <c r="J26801" s="7"/>
    </row>
    <row r="26802" spans="10:10" ht="15">
      <c r="J26802" s="7"/>
    </row>
    <row r="26803" spans="10:10" ht="15">
      <c r="J26803" s="7"/>
    </row>
    <row r="26804" spans="10:10" ht="15">
      <c r="J26804" s="7"/>
    </row>
    <row r="26805" spans="10:10" ht="15">
      <c r="J26805" s="7"/>
    </row>
    <row r="26806" spans="10:10" ht="15">
      <c r="J26806" s="7"/>
    </row>
    <row r="26807" spans="10:10" ht="15">
      <c r="J26807" s="7"/>
    </row>
    <row r="26808" spans="10:10" ht="15">
      <c r="J26808" s="7"/>
    </row>
    <row r="26809" spans="10:10" ht="15">
      <c r="J26809" s="7"/>
    </row>
    <row r="26810" spans="10:10" ht="15">
      <c r="J26810" s="7"/>
    </row>
    <row r="26811" spans="10:10" ht="15">
      <c r="J26811" s="7"/>
    </row>
    <row r="26812" spans="10:10" ht="15">
      <c r="J26812" s="7"/>
    </row>
    <row r="26813" spans="10:10" ht="15">
      <c r="J26813" s="7"/>
    </row>
    <row r="26814" spans="10:10" ht="15">
      <c r="J26814" s="7"/>
    </row>
    <row r="26815" spans="10:10" ht="15">
      <c r="J26815" s="7"/>
    </row>
    <row r="26816" spans="10:10" ht="15">
      <c r="J26816" s="7"/>
    </row>
    <row r="26817" spans="10:10" ht="15">
      <c r="J26817" s="7"/>
    </row>
    <row r="26818" spans="10:10" ht="15">
      <c r="J26818" s="7"/>
    </row>
    <row r="26819" spans="10:10" ht="15">
      <c r="J26819" s="7"/>
    </row>
    <row r="26820" spans="10:10" ht="15">
      <c r="J26820" s="7"/>
    </row>
    <row r="26821" spans="10:10" ht="15">
      <c r="J26821" s="7"/>
    </row>
    <row r="26822" spans="10:10" ht="15">
      <c r="J26822" s="7"/>
    </row>
    <row r="26823" spans="10:10" ht="15">
      <c r="J26823" s="7"/>
    </row>
    <row r="26824" spans="10:10" ht="15">
      <c r="J26824" s="7"/>
    </row>
    <row r="26825" spans="10:10" ht="15">
      <c r="J26825" s="7"/>
    </row>
    <row r="26826" spans="10:10" ht="15">
      <c r="J26826" s="7"/>
    </row>
    <row r="26827" spans="10:10" ht="15">
      <c r="J26827" s="7"/>
    </row>
    <row r="26828" spans="10:10" ht="15">
      <c r="J26828" s="7"/>
    </row>
    <row r="26829" spans="10:10" ht="15">
      <c r="J26829" s="7"/>
    </row>
    <row r="26830" spans="10:10" ht="15">
      <c r="J26830" s="7"/>
    </row>
    <row r="26831" spans="10:10" ht="15">
      <c r="J26831" s="7"/>
    </row>
    <row r="26832" spans="10:10" ht="15">
      <c r="J26832" s="7"/>
    </row>
    <row r="26833" spans="10:10" ht="15">
      <c r="J26833" s="7"/>
    </row>
    <row r="26834" spans="10:10" ht="15">
      <c r="J26834" s="7"/>
    </row>
    <row r="26835" spans="10:10" ht="15">
      <c r="J26835" s="7"/>
    </row>
    <row r="26836" spans="10:10" ht="15">
      <c r="J26836" s="7"/>
    </row>
    <row r="26837" spans="10:10" ht="15">
      <c r="J26837" s="7"/>
    </row>
    <row r="26838" spans="10:10" ht="15">
      <c r="J26838" s="7"/>
    </row>
    <row r="26839" spans="10:10" ht="15">
      <c r="J26839" s="7"/>
    </row>
    <row r="26840" spans="10:10" ht="15">
      <c r="J26840" s="7"/>
    </row>
    <row r="26841" spans="10:10" ht="15">
      <c r="J26841" s="7"/>
    </row>
    <row r="26842" spans="10:10" ht="15">
      <c r="J26842" s="7"/>
    </row>
    <row r="26843" spans="10:10" ht="15">
      <c r="J26843" s="7"/>
    </row>
    <row r="26844" spans="10:10" ht="15">
      <c r="J26844" s="7"/>
    </row>
    <row r="26845" spans="10:10" ht="15">
      <c r="J26845" s="7"/>
    </row>
    <row r="26846" spans="10:10" ht="15">
      <c r="J26846" s="7"/>
    </row>
    <row r="26847" spans="10:10" ht="15">
      <c r="J26847" s="7"/>
    </row>
    <row r="26848" spans="10:10" ht="15">
      <c r="J26848" s="7"/>
    </row>
    <row r="26849" spans="10:10" ht="15">
      <c r="J26849" s="7"/>
    </row>
    <row r="26850" spans="10:10" ht="15">
      <c r="J26850" s="7"/>
    </row>
    <row r="26851" spans="10:10" ht="15">
      <c r="J26851" s="7"/>
    </row>
    <row r="26852" spans="10:10" ht="15">
      <c r="J26852" s="7"/>
    </row>
    <row r="26853" spans="10:10" ht="15">
      <c r="J26853" s="7"/>
    </row>
    <row r="26854" spans="10:10" ht="15">
      <c r="J26854" s="7"/>
    </row>
    <row r="26855" spans="10:10" ht="15">
      <c r="J26855" s="7"/>
    </row>
    <row r="26856" spans="10:10" ht="15">
      <c r="J26856" s="7"/>
    </row>
    <row r="26857" spans="10:10" ht="15">
      <c r="J26857" s="7"/>
    </row>
    <row r="26858" spans="10:10" ht="15">
      <c r="J26858" s="7"/>
    </row>
    <row r="26859" spans="10:10" ht="15">
      <c r="J26859" s="7"/>
    </row>
    <row r="26860" spans="10:10" ht="15">
      <c r="J26860" s="7"/>
    </row>
    <row r="26861" spans="10:10" ht="15">
      <c r="J26861" s="7"/>
    </row>
    <row r="26862" spans="10:10" ht="15">
      <c r="J26862" s="7"/>
    </row>
    <row r="26863" spans="10:10" ht="15">
      <c r="J26863" s="7"/>
    </row>
    <row r="26864" spans="10:10" ht="15">
      <c r="J26864" s="7"/>
    </row>
    <row r="26865" spans="10:10" ht="15">
      <c r="J26865" s="7"/>
    </row>
    <row r="26866" spans="10:10" ht="15">
      <c r="J26866" s="7"/>
    </row>
    <row r="26867" spans="10:10" ht="15">
      <c r="J26867" s="7"/>
    </row>
    <row r="26868" spans="10:10" ht="15">
      <c r="J26868" s="7"/>
    </row>
    <row r="26869" spans="10:10" ht="15">
      <c r="J26869" s="7"/>
    </row>
    <row r="26870" spans="10:10" ht="15">
      <c r="J26870" s="7"/>
    </row>
    <row r="26871" spans="10:10" ht="15">
      <c r="J26871" s="7"/>
    </row>
    <row r="26872" spans="10:10" ht="15">
      <c r="J26872" s="7"/>
    </row>
    <row r="26873" spans="10:10" ht="15">
      <c r="J26873" s="7"/>
    </row>
    <row r="26874" spans="10:10" ht="15">
      <c r="J26874" s="7"/>
    </row>
    <row r="26875" spans="10:10" ht="15">
      <c r="J26875" s="7"/>
    </row>
    <row r="26876" spans="10:10" ht="15">
      <c r="J26876" s="7"/>
    </row>
    <row r="26877" spans="10:10" ht="15">
      <c r="J26877" s="7"/>
    </row>
    <row r="26878" spans="10:10" ht="15">
      <c r="J26878" s="7"/>
    </row>
    <row r="26879" spans="10:10" ht="15">
      <c r="J26879" s="7"/>
    </row>
    <row r="26880" spans="10:10" ht="15">
      <c r="J26880" s="7"/>
    </row>
    <row r="26881" spans="10:10" ht="15">
      <c r="J26881" s="7"/>
    </row>
    <row r="26882" spans="10:10" ht="15">
      <c r="J26882" s="7"/>
    </row>
    <row r="26883" spans="10:10" ht="15">
      <c r="J26883" s="7"/>
    </row>
    <row r="26884" spans="10:10" ht="15">
      <c r="J26884" s="7"/>
    </row>
    <row r="26885" spans="10:10" ht="15">
      <c r="J26885" s="7"/>
    </row>
    <row r="26886" spans="10:10" ht="15">
      <c r="J26886" s="7"/>
    </row>
    <row r="26887" spans="10:10" ht="15">
      <c r="J26887" s="7"/>
    </row>
    <row r="26888" spans="10:10" ht="15">
      <c r="J26888" s="7"/>
    </row>
    <row r="26889" spans="10:10" ht="15">
      <c r="J26889" s="7"/>
    </row>
    <row r="26890" spans="10:10" ht="15">
      <c r="J26890" s="7"/>
    </row>
    <row r="26891" spans="10:10" ht="15">
      <c r="J26891" s="7"/>
    </row>
    <row r="26892" spans="10:10" ht="15">
      <c r="J26892" s="7"/>
    </row>
    <row r="26893" spans="10:10" ht="15">
      <c r="J26893" s="7"/>
    </row>
    <row r="26894" spans="10:10" ht="15">
      <c r="J26894" s="7"/>
    </row>
    <row r="26895" spans="10:10" ht="15">
      <c r="J26895" s="7"/>
    </row>
    <row r="26896" spans="10:10" ht="15">
      <c r="J26896" s="7"/>
    </row>
    <row r="26897" spans="10:10" ht="15">
      <c r="J26897" s="7"/>
    </row>
    <row r="26898" spans="10:10" ht="15">
      <c r="J26898" s="7"/>
    </row>
    <row r="26899" spans="10:10" ht="15">
      <c r="J26899" s="7"/>
    </row>
    <row r="26900" spans="10:10" ht="15">
      <c r="J26900" s="7"/>
    </row>
    <row r="26901" spans="10:10" ht="15">
      <c r="J26901" s="7"/>
    </row>
    <row r="26902" spans="10:10" ht="15">
      <c r="J26902" s="7"/>
    </row>
    <row r="26903" spans="10:10" ht="15">
      <c r="J26903" s="7"/>
    </row>
    <row r="26904" spans="10:10" ht="15">
      <c r="J26904" s="7"/>
    </row>
    <row r="26905" spans="10:10" ht="15">
      <c r="J26905" s="7"/>
    </row>
    <row r="26906" spans="10:10" ht="15">
      <c r="J26906" s="7"/>
    </row>
    <row r="26907" spans="10:10" ht="15">
      <c r="J26907" s="7"/>
    </row>
    <row r="26908" spans="10:10" ht="15">
      <c r="J26908" s="7"/>
    </row>
    <row r="26909" spans="10:10" ht="15">
      <c r="J26909" s="7"/>
    </row>
    <row r="26910" spans="10:10" ht="15">
      <c r="J26910" s="7"/>
    </row>
    <row r="26911" spans="10:10" ht="15">
      <c r="J26911" s="7"/>
    </row>
    <row r="26912" spans="10:10" ht="15">
      <c r="J26912" s="7"/>
    </row>
    <row r="26913" spans="10:10" ht="15">
      <c r="J26913" s="7"/>
    </row>
    <row r="26914" spans="10:10" ht="15">
      <c r="J26914" s="7"/>
    </row>
    <row r="26915" spans="10:10" ht="15">
      <c r="J26915" s="7"/>
    </row>
    <row r="26916" spans="10:10" ht="15">
      <c r="J26916" s="7"/>
    </row>
    <row r="26917" spans="10:10" ht="15">
      <c r="J26917" s="7"/>
    </row>
    <row r="26918" spans="10:10" ht="15">
      <c r="J26918" s="7"/>
    </row>
    <row r="26919" spans="10:10" ht="15">
      <c r="J26919" s="7"/>
    </row>
    <row r="26920" spans="10:10" ht="15">
      <c r="J26920" s="7"/>
    </row>
    <row r="26921" spans="10:10" ht="15">
      <c r="J26921" s="7"/>
    </row>
    <row r="26922" spans="10:10" ht="15">
      <c r="J26922" s="7"/>
    </row>
    <row r="26923" spans="10:10" ht="15">
      <c r="J26923" s="7"/>
    </row>
    <row r="26924" spans="10:10" ht="15">
      <c r="J26924" s="7"/>
    </row>
    <row r="26925" spans="10:10" ht="15">
      <c r="J26925" s="7"/>
    </row>
    <row r="26926" spans="10:10" ht="15">
      <c r="J26926" s="7"/>
    </row>
    <row r="26927" spans="10:10" ht="15">
      <c r="J26927" s="7"/>
    </row>
    <row r="26928" spans="10:10" ht="15">
      <c r="J26928" s="7"/>
    </row>
    <row r="26929" spans="10:10" ht="15">
      <c r="J26929" s="7"/>
    </row>
    <row r="26930" spans="10:10" ht="15">
      <c r="J26930" s="7"/>
    </row>
    <row r="26931" spans="10:10" ht="15">
      <c r="J26931" s="7"/>
    </row>
    <row r="26932" spans="10:10" ht="15">
      <c r="J26932" s="7"/>
    </row>
    <row r="26933" spans="10:10" ht="15">
      <c r="J26933" s="7"/>
    </row>
    <row r="26934" spans="10:10" ht="15">
      <c r="J26934" s="7"/>
    </row>
    <row r="26935" spans="10:10" ht="15">
      <c r="J26935" s="7"/>
    </row>
    <row r="26936" spans="10:10" ht="15">
      <c r="J26936" s="7"/>
    </row>
    <row r="26937" spans="10:10" ht="15">
      <c r="J26937" s="7"/>
    </row>
    <row r="26938" spans="10:10" ht="15">
      <c r="J26938" s="7"/>
    </row>
    <row r="26939" spans="10:10" ht="15">
      <c r="J26939" s="7"/>
    </row>
    <row r="26940" spans="10:10" ht="15">
      <c r="J26940" s="7"/>
    </row>
    <row r="26941" spans="10:10" ht="15">
      <c r="J26941" s="7"/>
    </row>
    <row r="26942" spans="10:10" ht="15">
      <c r="J26942" s="7"/>
    </row>
    <row r="26943" spans="10:10" ht="15">
      <c r="J26943" s="7"/>
    </row>
    <row r="26944" spans="10:10" ht="15">
      <c r="J26944" s="7"/>
    </row>
    <row r="26945" spans="10:10" ht="15">
      <c r="J26945" s="7"/>
    </row>
    <row r="26946" spans="10:10" ht="15">
      <c r="J26946" s="7"/>
    </row>
    <row r="26947" spans="10:10" ht="15">
      <c r="J26947" s="7"/>
    </row>
    <row r="26948" spans="10:10" ht="15">
      <c r="J26948" s="7"/>
    </row>
    <row r="26949" spans="10:10" ht="15">
      <c r="J26949" s="7"/>
    </row>
    <row r="26950" spans="10:10" ht="15">
      <c r="J26950" s="7"/>
    </row>
    <row r="26951" spans="10:10" ht="15">
      <c r="J26951" s="7"/>
    </row>
    <row r="26952" spans="10:10" ht="15">
      <c r="J26952" s="7"/>
    </row>
    <row r="26953" spans="10:10" ht="15">
      <c r="J26953" s="7"/>
    </row>
    <row r="26954" spans="10:10" ht="15">
      <c r="J26954" s="7"/>
    </row>
    <row r="26955" spans="10:10" ht="15">
      <c r="J26955" s="7"/>
    </row>
    <row r="26956" spans="10:10" ht="15">
      <c r="J26956" s="7"/>
    </row>
    <row r="26957" spans="10:10" ht="15">
      <c r="J26957" s="7"/>
    </row>
    <row r="26958" spans="10:10" ht="15">
      <c r="J26958" s="7"/>
    </row>
    <row r="26959" spans="10:10" ht="15">
      <c r="J26959" s="7"/>
    </row>
    <row r="26960" spans="10:10" ht="15">
      <c r="J26960" s="7"/>
    </row>
    <row r="26961" spans="10:10" ht="15">
      <c r="J26961" s="7"/>
    </row>
    <row r="26962" spans="10:10" ht="15">
      <c r="J26962" s="7"/>
    </row>
    <row r="26963" spans="10:10" ht="15">
      <c r="J26963" s="7"/>
    </row>
    <row r="26964" spans="10:10" ht="15">
      <c r="J26964" s="7"/>
    </row>
    <row r="26965" spans="10:10" ht="15">
      <c r="J26965" s="7"/>
    </row>
    <row r="26966" spans="10:10" ht="15">
      <c r="J26966" s="7"/>
    </row>
    <row r="26967" spans="10:10" ht="15">
      <c r="J26967" s="7"/>
    </row>
    <row r="26968" spans="10:10" ht="15">
      <c r="J26968" s="7"/>
    </row>
    <row r="26969" spans="10:10" ht="15">
      <c r="J26969" s="7"/>
    </row>
    <row r="26970" spans="10:10" ht="15">
      <c r="J26970" s="7"/>
    </row>
    <row r="26971" spans="10:10" ht="15">
      <c r="J26971" s="7"/>
    </row>
    <row r="26972" spans="10:10" ht="15">
      <c r="J26972" s="7"/>
    </row>
    <row r="26973" spans="10:10" ht="15">
      <c r="J26973" s="7"/>
    </row>
    <row r="26974" spans="10:10" ht="15">
      <c r="J26974" s="7"/>
    </row>
    <row r="26975" spans="10:10" ht="15">
      <c r="J26975" s="7"/>
    </row>
    <row r="26976" spans="10:10" ht="15">
      <c r="J26976" s="7"/>
    </row>
    <row r="26977" spans="10:10" ht="15">
      <c r="J26977" s="7"/>
    </row>
    <row r="26978" spans="10:10" ht="15">
      <c r="J26978" s="7"/>
    </row>
    <row r="26979" spans="10:10" ht="15">
      <c r="J26979" s="7"/>
    </row>
    <row r="26980" spans="10:10" ht="15">
      <c r="J26980" s="7"/>
    </row>
    <row r="26981" spans="10:10" ht="15">
      <c r="J26981" s="7"/>
    </row>
    <row r="26982" spans="10:10" ht="15">
      <c r="J26982" s="7"/>
    </row>
    <row r="26983" spans="10:10" ht="15">
      <c r="J26983" s="7"/>
    </row>
    <row r="26984" spans="10:10" ht="15">
      <c r="J26984" s="7"/>
    </row>
    <row r="26985" spans="10:10" ht="15">
      <c r="J26985" s="7"/>
    </row>
    <row r="26986" spans="10:10" ht="15">
      <c r="J26986" s="7"/>
    </row>
    <row r="26987" spans="10:10" ht="15">
      <c r="J26987" s="7"/>
    </row>
    <row r="26988" spans="10:10" ht="15">
      <c r="J26988" s="7"/>
    </row>
    <row r="26989" spans="10:10" ht="15">
      <c r="J26989" s="7"/>
    </row>
    <row r="26990" spans="10:10" ht="15">
      <c r="J26990" s="7"/>
    </row>
    <row r="26991" spans="10:10" ht="15">
      <c r="J26991" s="7"/>
    </row>
    <row r="26992" spans="10:10" ht="15">
      <c r="J26992" s="7"/>
    </row>
    <row r="26993" spans="10:10" ht="15">
      <c r="J26993" s="7"/>
    </row>
    <row r="26994" spans="10:10" ht="15">
      <c r="J26994" s="7"/>
    </row>
    <row r="26995" spans="10:10" ht="15">
      <c r="J26995" s="7"/>
    </row>
    <row r="26996" spans="10:10" ht="15">
      <c r="J26996" s="7"/>
    </row>
    <row r="26997" spans="10:10" ht="15">
      <c r="J26997" s="7"/>
    </row>
    <row r="26998" spans="10:10" ht="15">
      <c r="J26998" s="7"/>
    </row>
    <row r="26999" spans="10:10" ht="15">
      <c r="J26999" s="7"/>
    </row>
    <row r="27000" spans="10:10" ht="15">
      <c r="J27000" s="7"/>
    </row>
    <row r="27001" spans="10:10" ht="15">
      <c r="J27001" s="7"/>
    </row>
    <row r="27002" spans="10:10" ht="15">
      <c r="J27002" s="7"/>
    </row>
    <row r="27003" spans="10:10" ht="15">
      <c r="J27003" s="7"/>
    </row>
    <row r="27004" spans="10:10" ht="15">
      <c r="J27004" s="7"/>
    </row>
    <row r="27005" spans="10:10" ht="15">
      <c r="J27005" s="7"/>
    </row>
    <row r="27006" spans="10:10" ht="15">
      <c r="J27006" s="7"/>
    </row>
    <row r="27007" spans="10:10" ht="15">
      <c r="J27007" s="7"/>
    </row>
    <row r="27008" spans="10:10" ht="15">
      <c r="J27008" s="7"/>
    </row>
    <row r="27009" spans="10:10" ht="15">
      <c r="J27009" s="7"/>
    </row>
    <row r="27010" spans="10:10" ht="15">
      <c r="J27010" s="7"/>
    </row>
    <row r="27011" spans="10:10" ht="15">
      <c r="J27011" s="7"/>
    </row>
    <row r="27012" spans="10:10" ht="15">
      <c r="J27012" s="7"/>
    </row>
    <row r="27013" spans="10:10" ht="15">
      <c r="J27013" s="7"/>
    </row>
    <row r="27014" spans="10:10" ht="15">
      <c r="J27014" s="7"/>
    </row>
    <row r="27015" spans="10:10" ht="15">
      <c r="J27015" s="7"/>
    </row>
    <row r="27016" spans="10:10" ht="15">
      <c r="J27016" s="7"/>
    </row>
    <row r="27017" spans="10:10" ht="15">
      <c r="J27017" s="7"/>
    </row>
    <row r="27018" spans="10:10" ht="15">
      <c r="J27018" s="7"/>
    </row>
    <row r="27019" spans="10:10" ht="15">
      <c r="J27019" s="7"/>
    </row>
    <row r="27020" spans="10:10" ht="15">
      <c r="J27020" s="7"/>
    </row>
    <row r="27021" spans="10:10" ht="15">
      <c r="J27021" s="7"/>
    </row>
    <row r="27022" spans="10:10" ht="15">
      <c r="J27022" s="7"/>
    </row>
    <row r="27023" spans="10:10" ht="15">
      <c r="J27023" s="7"/>
    </row>
    <row r="27024" spans="10:10" ht="15">
      <c r="J27024" s="7"/>
    </row>
    <row r="27025" spans="10:10" ht="15">
      <c r="J27025" s="7"/>
    </row>
    <row r="27026" spans="10:10" ht="15">
      <c r="J27026" s="7"/>
    </row>
    <row r="27027" spans="10:10" ht="15">
      <c r="J27027" s="7"/>
    </row>
    <row r="27028" spans="10:10" ht="15">
      <c r="J27028" s="7"/>
    </row>
    <row r="27029" spans="10:10" ht="15">
      <c r="J27029" s="7"/>
    </row>
    <row r="27030" spans="10:10" ht="15">
      <c r="J27030" s="7"/>
    </row>
    <row r="27031" spans="10:10" ht="15">
      <c r="J27031" s="7"/>
    </row>
    <row r="27032" spans="10:10" ht="15">
      <c r="J27032" s="7"/>
    </row>
    <row r="27033" spans="10:10" ht="15">
      <c r="J27033" s="7"/>
    </row>
    <row r="27034" spans="10:10" ht="15">
      <c r="J27034" s="7"/>
    </row>
    <row r="27035" spans="10:10" ht="15">
      <c r="J27035" s="7"/>
    </row>
    <row r="27036" spans="10:10" ht="15">
      <c r="J27036" s="7"/>
    </row>
    <row r="27037" spans="10:10" ht="15">
      <c r="J27037" s="7"/>
    </row>
    <row r="27038" spans="10:10" ht="15">
      <c r="J27038" s="7"/>
    </row>
    <row r="27039" spans="10:10" ht="15">
      <c r="J27039" s="7"/>
    </row>
    <row r="27040" spans="10:10" ht="15">
      <c r="J27040" s="7"/>
    </row>
    <row r="27041" spans="10:10" ht="15">
      <c r="J27041" s="7"/>
    </row>
    <row r="27042" spans="10:10" ht="15">
      <c r="J27042" s="7"/>
    </row>
    <row r="27043" spans="10:10" ht="15">
      <c r="J27043" s="7"/>
    </row>
    <row r="27044" spans="10:10" ht="15">
      <c r="J27044" s="7"/>
    </row>
    <row r="27045" spans="10:10" ht="15">
      <c r="J27045" s="7"/>
    </row>
    <row r="27046" spans="10:10" ht="15">
      <c r="J27046" s="7"/>
    </row>
    <row r="27047" spans="10:10" ht="15">
      <c r="J27047" s="7"/>
    </row>
    <row r="27048" spans="10:10" ht="15">
      <c r="J27048" s="7"/>
    </row>
    <row r="27049" spans="10:10" ht="15">
      <c r="J27049" s="7"/>
    </row>
    <row r="27050" spans="10:10" ht="15">
      <c r="J27050" s="7"/>
    </row>
    <row r="27051" spans="10:10" ht="15">
      <c r="J27051" s="7"/>
    </row>
    <row r="27052" spans="10:10" ht="15">
      <c r="J27052" s="7"/>
    </row>
    <row r="27053" spans="10:10" ht="15">
      <c r="J27053" s="7"/>
    </row>
    <row r="27054" spans="10:10" ht="15">
      <c r="J27054" s="7"/>
    </row>
    <row r="27055" spans="10:10" ht="15">
      <c r="J27055" s="7"/>
    </row>
    <row r="27056" spans="10:10" ht="15">
      <c r="J27056" s="7"/>
    </row>
    <row r="27057" spans="10:10" ht="15">
      <c r="J27057" s="7"/>
    </row>
    <row r="27058" spans="10:10" ht="15">
      <c r="J27058" s="7"/>
    </row>
    <row r="27059" spans="10:10" ht="15">
      <c r="J27059" s="7"/>
    </row>
    <row r="27060" spans="10:10" ht="15">
      <c r="J27060" s="7"/>
    </row>
    <row r="27061" spans="10:10" ht="15">
      <c r="J27061" s="7"/>
    </row>
    <row r="27062" spans="10:10" ht="15">
      <c r="J27062" s="7"/>
    </row>
    <row r="27063" spans="10:10" ht="15">
      <c r="J27063" s="7"/>
    </row>
    <row r="27064" spans="10:10" ht="15">
      <c r="J27064" s="7"/>
    </row>
    <row r="27065" spans="10:10" ht="15">
      <c r="J27065" s="7"/>
    </row>
    <row r="27066" spans="10:10" ht="15">
      <c r="J27066" s="7"/>
    </row>
    <row r="27067" spans="10:10" ht="15">
      <c r="J27067" s="7"/>
    </row>
    <row r="27068" spans="10:10" ht="15">
      <c r="J27068" s="7"/>
    </row>
    <row r="27069" spans="10:10" ht="15">
      <c r="J27069" s="7"/>
    </row>
    <row r="27070" spans="10:10" ht="15">
      <c r="J27070" s="7"/>
    </row>
    <row r="27071" spans="10:10" ht="15">
      <c r="J27071" s="7"/>
    </row>
    <row r="27072" spans="10:10" ht="15">
      <c r="J27072" s="7"/>
    </row>
    <row r="27073" spans="10:10" ht="15">
      <c r="J27073" s="7"/>
    </row>
    <row r="27074" spans="10:10" ht="15">
      <c r="J27074" s="7"/>
    </row>
    <row r="27075" spans="10:10" ht="15">
      <c r="J27075" s="7"/>
    </row>
    <row r="27076" spans="10:10" ht="15">
      <c r="J27076" s="7"/>
    </row>
    <row r="27077" spans="10:10" ht="15">
      <c r="J27077" s="7"/>
    </row>
    <row r="27078" spans="10:10" ht="15">
      <c r="J27078" s="7"/>
    </row>
    <row r="27079" spans="10:10" ht="15">
      <c r="J27079" s="7"/>
    </row>
    <row r="27080" spans="10:10" ht="15">
      <c r="J27080" s="7"/>
    </row>
    <row r="27081" spans="10:10" ht="15">
      <c r="J27081" s="7"/>
    </row>
    <row r="27082" spans="10:10" ht="15">
      <c r="J27082" s="7"/>
    </row>
    <row r="27083" spans="10:10" ht="15">
      <c r="J27083" s="7"/>
    </row>
    <row r="27084" spans="10:10" ht="15">
      <c r="J27084" s="7"/>
    </row>
    <row r="27085" spans="10:10" ht="15">
      <c r="J27085" s="7"/>
    </row>
    <row r="27086" spans="10:10" ht="15">
      <c r="J27086" s="7"/>
    </row>
    <row r="27087" spans="10:10" ht="15">
      <c r="J27087" s="7"/>
    </row>
    <row r="27088" spans="10:10" ht="15">
      <c r="J27088" s="7"/>
    </row>
    <row r="27089" spans="10:10" ht="15">
      <c r="J27089" s="7"/>
    </row>
    <row r="27090" spans="10:10" ht="15">
      <c r="J27090" s="7"/>
    </row>
    <row r="27091" spans="10:10" ht="15">
      <c r="J27091" s="7"/>
    </row>
    <row r="27092" spans="10:10" ht="15">
      <c r="J27092" s="7"/>
    </row>
    <row r="27093" spans="10:10" ht="15">
      <c r="J27093" s="7"/>
    </row>
    <row r="27094" spans="10:10" ht="15">
      <c r="J27094" s="7"/>
    </row>
    <row r="27095" spans="10:10" ht="15">
      <c r="J27095" s="7"/>
    </row>
    <row r="27096" spans="10:10" ht="15">
      <c r="J27096" s="7"/>
    </row>
    <row r="27097" spans="10:10" ht="15">
      <c r="J27097" s="7"/>
    </row>
    <row r="27098" spans="10:10" ht="15">
      <c r="J27098" s="7"/>
    </row>
    <row r="27099" spans="10:10" ht="15">
      <c r="J27099" s="7"/>
    </row>
    <row r="27100" spans="10:10" ht="15">
      <c r="J27100" s="7"/>
    </row>
    <row r="27101" spans="10:10" ht="15">
      <c r="J27101" s="7"/>
    </row>
    <row r="27102" spans="10:10" ht="15">
      <c r="J27102" s="7"/>
    </row>
    <row r="27103" spans="10:10" ht="15">
      <c r="J27103" s="7"/>
    </row>
    <row r="27104" spans="10:10" ht="15">
      <c r="J27104" s="7"/>
    </row>
    <row r="27105" spans="10:10" ht="15">
      <c r="J27105" s="7"/>
    </row>
    <row r="27106" spans="10:10" ht="15">
      <c r="J27106" s="7"/>
    </row>
    <row r="27107" spans="10:10" ht="15">
      <c r="J27107" s="7"/>
    </row>
    <row r="27108" spans="10:10" ht="15">
      <c r="J27108" s="7"/>
    </row>
    <row r="27109" spans="10:10" ht="15">
      <c r="J27109" s="7"/>
    </row>
    <row r="27110" spans="10:10" ht="15">
      <c r="J27110" s="7"/>
    </row>
    <row r="27111" spans="10:10" ht="15">
      <c r="J27111" s="7"/>
    </row>
    <row r="27112" spans="10:10" ht="15">
      <c r="J27112" s="7"/>
    </row>
    <row r="27113" spans="10:10" ht="15">
      <c r="J27113" s="7"/>
    </row>
    <row r="27114" spans="10:10" ht="15">
      <c r="J27114" s="7"/>
    </row>
    <row r="27115" spans="10:10" ht="15">
      <c r="J27115" s="7"/>
    </row>
    <row r="27116" spans="10:10" ht="15">
      <c r="J27116" s="7"/>
    </row>
    <row r="27117" spans="10:10" ht="15">
      <c r="J27117" s="7"/>
    </row>
    <row r="27118" spans="10:10" ht="15">
      <c r="J27118" s="7"/>
    </row>
    <row r="27119" spans="10:10" ht="15">
      <c r="J27119" s="7"/>
    </row>
    <row r="27120" spans="10:10" ht="15">
      <c r="J27120" s="7"/>
    </row>
    <row r="27121" spans="10:10" ht="15">
      <c r="J27121" s="7"/>
    </row>
    <row r="27122" spans="10:10" ht="15">
      <c r="J27122" s="7"/>
    </row>
    <row r="27123" spans="10:10" ht="15">
      <c r="J27123" s="7"/>
    </row>
    <row r="27124" spans="10:10" ht="15">
      <c r="J27124" s="7"/>
    </row>
    <row r="27125" spans="10:10" ht="15">
      <c r="J27125" s="7"/>
    </row>
    <row r="27126" spans="10:10" ht="15">
      <c r="J27126" s="7"/>
    </row>
    <row r="27127" spans="10:10" ht="15">
      <c r="J27127" s="7"/>
    </row>
    <row r="27128" spans="10:10" ht="15">
      <c r="J27128" s="7"/>
    </row>
    <row r="27129" spans="10:10" ht="15">
      <c r="J27129" s="7"/>
    </row>
    <row r="27130" spans="10:10" ht="15">
      <c r="J27130" s="7"/>
    </row>
    <row r="27131" spans="10:10" ht="15">
      <c r="J27131" s="7"/>
    </row>
    <row r="27132" spans="10:10" ht="15">
      <c r="J27132" s="7"/>
    </row>
    <row r="27133" spans="10:10" ht="15">
      <c r="J27133" s="7"/>
    </row>
    <row r="27134" spans="10:10" ht="15">
      <c r="J27134" s="7"/>
    </row>
    <row r="27135" spans="10:10" ht="15">
      <c r="J27135" s="7"/>
    </row>
    <row r="27136" spans="10:10" ht="15">
      <c r="J27136" s="7"/>
    </row>
    <row r="27137" spans="10:10" ht="15">
      <c r="J27137" s="7"/>
    </row>
    <row r="27138" spans="10:10" ht="15">
      <c r="J27138" s="7"/>
    </row>
    <row r="27139" spans="10:10" ht="15">
      <c r="J27139" s="7"/>
    </row>
    <row r="27140" spans="10:10" ht="15">
      <c r="J27140" s="7"/>
    </row>
    <row r="27141" spans="10:10" ht="15">
      <c r="J27141" s="7"/>
    </row>
    <row r="27142" spans="10:10" ht="15">
      <c r="J27142" s="7"/>
    </row>
    <row r="27143" spans="10:10" ht="15">
      <c r="J27143" s="7"/>
    </row>
    <row r="27144" spans="10:10" ht="15">
      <c r="J27144" s="7"/>
    </row>
    <row r="27145" spans="10:10" ht="15">
      <c r="J27145" s="7"/>
    </row>
    <row r="27146" spans="10:10" ht="15">
      <c r="J27146" s="7"/>
    </row>
    <row r="27147" spans="10:10" ht="15">
      <c r="J27147" s="7"/>
    </row>
    <row r="27148" spans="10:10" ht="15">
      <c r="J27148" s="7"/>
    </row>
    <row r="27149" spans="10:10" ht="15">
      <c r="J27149" s="7"/>
    </row>
    <row r="27150" spans="10:10" ht="15">
      <c r="J27150" s="7"/>
    </row>
    <row r="27151" spans="10:10" ht="15">
      <c r="J27151" s="7"/>
    </row>
    <row r="27152" spans="10:10" ht="15">
      <c r="J27152" s="7"/>
    </row>
    <row r="27153" spans="10:10" ht="15">
      <c r="J27153" s="7"/>
    </row>
    <row r="27154" spans="10:10" ht="15">
      <c r="J27154" s="7"/>
    </row>
    <row r="27155" spans="10:10" ht="15">
      <c r="J27155" s="7"/>
    </row>
    <row r="27156" spans="10:10" ht="15">
      <c r="J27156" s="7"/>
    </row>
    <row r="27157" spans="10:10" ht="15">
      <c r="J27157" s="7"/>
    </row>
    <row r="27158" spans="10:10" ht="15">
      <c r="J27158" s="7"/>
    </row>
    <row r="27159" spans="10:10" ht="15">
      <c r="J27159" s="7"/>
    </row>
    <row r="27160" spans="10:10" ht="15">
      <c r="J27160" s="7"/>
    </row>
    <row r="27161" spans="10:10" ht="15">
      <c r="J27161" s="7"/>
    </row>
    <row r="27162" spans="10:10" ht="15">
      <c r="J27162" s="7"/>
    </row>
    <row r="27163" spans="10:10" ht="15">
      <c r="J27163" s="7"/>
    </row>
    <row r="27164" spans="10:10" ht="15">
      <c r="J27164" s="7"/>
    </row>
    <row r="27165" spans="10:10" ht="15">
      <c r="J27165" s="7"/>
    </row>
    <row r="27166" spans="10:10" ht="15">
      <c r="J27166" s="7"/>
    </row>
    <row r="27167" spans="10:10" ht="15">
      <c r="J27167" s="7"/>
    </row>
    <row r="27168" spans="10:10" ht="15">
      <c r="J27168" s="7"/>
    </row>
    <row r="27169" spans="10:10" ht="15">
      <c r="J27169" s="7"/>
    </row>
    <row r="27170" spans="10:10" ht="15">
      <c r="J27170" s="7"/>
    </row>
    <row r="27171" spans="10:10" ht="15">
      <c r="J27171" s="7"/>
    </row>
    <row r="27172" spans="10:10" ht="15">
      <c r="J27172" s="7"/>
    </row>
    <row r="27173" spans="10:10" ht="15">
      <c r="J27173" s="7"/>
    </row>
    <row r="27174" spans="10:10" ht="15">
      <c r="J27174" s="7"/>
    </row>
    <row r="27175" spans="10:10" ht="15">
      <c r="J27175" s="7"/>
    </row>
    <row r="27176" spans="10:10" ht="15">
      <c r="J27176" s="7"/>
    </row>
    <row r="27177" spans="10:10" ht="15">
      <c r="J27177" s="7"/>
    </row>
    <row r="27178" spans="10:10" ht="15">
      <c r="J27178" s="7"/>
    </row>
    <row r="27179" spans="10:10" ht="15">
      <c r="J27179" s="7"/>
    </row>
    <row r="27180" spans="10:10" ht="15">
      <c r="J27180" s="7"/>
    </row>
    <row r="27181" spans="10:10" ht="15">
      <c r="J27181" s="7"/>
    </row>
    <row r="27182" spans="10:10" ht="15">
      <c r="J27182" s="7"/>
    </row>
    <row r="27183" spans="10:10" ht="15">
      <c r="J27183" s="7"/>
    </row>
    <row r="27184" spans="10:10" ht="15">
      <c r="J27184" s="7"/>
    </row>
    <row r="27185" spans="10:10" ht="15">
      <c r="J27185" s="7"/>
    </row>
    <row r="27186" spans="10:10" ht="15">
      <c r="J27186" s="7"/>
    </row>
    <row r="27187" spans="10:10" ht="15">
      <c r="J27187" s="7"/>
    </row>
    <row r="27188" spans="10:10" ht="15">
      <c r="J27188" s="7"/>
    </row>
    <row r="27189" spans="10:10" ht="15">
      <c r="J27189" s="7"/>
    </row>
    <row r="27190" spans="10:10" ht="15">
      <c r="J27190" s="7"/>
    </row>
    <row r="27191" spans="10:10" ht="15">
      <c r="J27191" s="7"/>
    </row>
    <row r="27192" spans="10:10" ht="15">
      <c r="J27192" s="7"/>
    </row>
    <row r="27193" spans="10:10" ht="15">
      <c r="J27193" s="7"/>
    </row>
    <row r="27194" spans="10:10" ht="15">
      <c r="J27194" s="7"/>
    </row>
    <row r="27195" spans="10:10" ht="15">
      <c r="J27195" s="7"/>
    </row>
    <row r="27196" spans="10:10" ht="15">
      <c r="J27196" s="7"/>
    </row>
    <row r="27197" spans="10:10" ht="15">
      <c r="J27197" s="7"/>
    </row>
    <row r="27198" spans="10:10" ht="15">
      <c r="J27198" s="7"/>
    </row>
    <row r="27199" spans="10:10" ht="15">
      <c r="J27199" s="7"/>
    </row>
    <row r="27200" spans="10:10" ht="15">
      <c r="J27200" s="7"/>
    </row>
    <row r="27201" spans="10:10" ht="15">
      <c r="J27201" s="7"/>
    </row>
    <row r="27202" spans="10:10" ht="15">
      <c r="J27202" s="7"/>
    </row>
    <row r="27203" spans="10:10" ht="15">
      <c r="J27203" s="7"/>
    </row>
    <row r="27204" spans="10:10" ht="15">
      <c r="J27204" s="7"/>
    </row>
    <row r="27205" spans="10:10" ht="15">
      <c r="J27205" s="7"/>
    </row>
    <row r="27206" spans="10:10" ht="15">
      <c r="J27206" s="7"/>
    </row>
    <row r="27207" spans="10:10" ht="15">
      <c r="J27207" s="7"/>
    </row>
    <row r="27208" spans="10:10" ht="15">
      <c r="J27208" s="7"/>
    </row>
    <row r="27209" spans="10:10" ht="15">
      <c r="J27209" s="7"/>
    </row>
    <row r="27210" spans="10:10" ht="15">
      <c r="J27210" s="7"/>
    </row>
    <row r="27211" spans="10:10" ht="15">
      <c r="J27211" s="7"/>
    </row>
    <row r="27212" spans="10:10" ht="15">
      <c r="J27212" s="7"/>
    </row>
    <row r="27213" spans="10:10" ht="15">
      <c r="J27213" s="7"/>
    </row>
    <row r="27214" spans="10:10" ht="15">
      <c r="J27214" s="7"/>
    </row>
    <row r="27215" spans="10:10" ht="15">
      <c r="J27215" s="7"/>
    </row>
    <row r="27216" spans="10:10" ht="15">
      <c r="J27216" s="7"/>
    </row>
    <row r="27217" spans="10:10" ht="15">
      <c r="J27217" s="7"/>
    </row>
    <row r="27218" spans="10:10" ht="15">
      <c r="J27218" s="7"/>
    </row>
    <row r="27219" spans="10:10" ht="15">
      <c r="J27219" s="7"/>
    </row>
    <row r="27220" spans="10:10" ht="15">
      <c r="J27220" s="7"/>
    </row>
    <row r="27221" spans="10:10" ht="15">
      <c r="J27221" s="7"/>
    </row>
    <row r="27222" spans="10:10" ht="15">
      <c r="J27222" s="7"/>
    </row>
    <row r="27223" spans="10:10" ht="15">
      <c r="J27223" s="7"/>
    </row>
    <row r="27224" spans="10:10" ht="15">
      <c r="J27224" s="7"/>
    </row>
    <row r="27225" spans="10:10" ht="15">
      <c r="J27225" s="7"/>
    </row>
    <row r="27226" spans="10:10" ht="15">
      <c r="J27226" s="7"/>
    </row>
    <row r="27227" spans="10:10" ht="15">
      <c r="J27227" s="7"/>
    </row>
    <row r="27228" spans="10:10" ht="15">
      <c r="J27228" s="7"/>
    </row>
    <row r="27229" spans="10:10" ht="15">
      <c r="J27229" s="7"/>
    </row>
    <row r="27230" spans="10:10" ht="15">
      <c r="J27230" s="7"/>
    </row>
    <row r="27231" spans="10:10" ht="15">
      <c r="J27231" s="7"/>
    </row>
    <row r="27232" spans="10:10" ht="15">
      <c r="J27232" s="7"/>
    </row>
    <row r="27233" spans="10:10" ht="15">
      <c r="J27233" s="7"/>
    </row>
    <row r="27234" spans="10:10" ht="15">
      <c r="J27234" s="7"/>
    </row>
    <row r="27235" spans="10:10" ht="15">
      <c r="J27235" s="7"/>
    </row>
    <row r="27236" spans="10:10" ht="15">
      <c r="J27236" s="7"/>
    </row>
    <row r="27237" spans="10:10" ht="15">
      <c r="J27237" s="7"/>
    </row>
    <row r="27238" spans="10:10" ht="15">
      <c r="J27238" s="7"/>
    </row>
    <row r="27239" spans="10:10" ht="15">
      <c r="J27239" s="7"/>
    </row>
    <row r="27240" spans="10:10" ht="15">
      <c r="J27240" s="7"/>
    </row>
    <row r="27241" spans="10:10" ht="15">
      <c r="J27241" s="7"/>
    </row>
    <row r="27242" spans="10:10" ht="15">
      <c r="J27242" s="7"/>
    </row>
    <row r="27243" spans="10:10" ht="15">
      <c r="J27243" s="7"/>
    </row>
    <row r="27244" spans="10:10" ht="15">
      <c r="J27244" s="7"/>
    </row>
    <row r="27245" spans="10:10" ht="15">
      <c r="J27245" s="7"/>
    </row>
    <row r="27246" spans="10:10" ht="15">
      <c r="J27246" s="7"/>
    </row>
    <row r="27247" spans="10:10" ht="15">
      <c r="J27247" s="7"/>
    </row>
    <row r="27248" spans="10:10" ht="15">
      <c r="J27248" s="7"/>
    </row>
    <row r="27249" spans="10:10" ht="15">
      <c r="J27249" s="7"/>
    </row>
    <row r="27250" spans="10:10" ht="15">
      <c r="J27250" s="7"/>
    </row>
    <row r="27251" spans="10:10" ht="15">
      <c r="J27251" s="7"/>
    </row>
    <row r="27252" spans="10:10" ht="15">
      <c r="J27252" s="7"/>
    </row>
    <row r="27253" spans="10:10" ht="15">
      <c r="J27253" s="7"/>
    </row>
    <row r="27254" spans="10:10" ht="15">
      <c r="J27254" s="7"/>
    </row>
    <row r="27255" spans="10:10" ht="15">
      <c r="J27255" s="7"/>
    </row>
    <row r="27256" spans="10:10" ht="15">
      <c r="J27256" s="7"/>
    </row>
    <row r="27257" spans="10:10" ht="15">
      <c r="J27257" s="7"/>
    </row>
    <row r="27258" spans="10:10" ht="15">
      <c r="J27258" s="7"/>
    </row>
    <row r="27259" spans="10:10" ht="15">
      <c r="J27259" s="7"/>
    </row>
    <row r="27260" spans="10:10" ht="15">
      <c r="J27260" s="7"/>
    </row>
    <row r="27261" spans="10:10" ht="15">
      <c r="J27261" s="7"/>
    </row>
    <row r="27262" spans="10:10" ht="15">
      <c r="J27262" s="7"/>
    </row>
    <row r="27263" spans="10:10" ht="15">
      <c r="J27263" s="7"/>
    </row>
    <row r="27264" spans="10:10" ht="15">
      <c r="J27264" s="7"/>
    </row>
    <row r="27265" spans="10:10" ht="15">
      <c r="J27265" s="7"/>
    </row>
    <row r="27266" spans="10:10" ht="15">
      <c r="J27266" s="7"/>
    </row>
    <row r="27267" spans="10:10" ht="15">
      <c r="J27267" s="7"/>
    </row>
    <row r="27268" spans="10:10" ht="15">
      <c r="J27268" s="7"/>
    </row>
    <row r="27269" spans="10:10" ht="15">
      <c r="J27269" s="7"/>
    </row>
    <row r="27270" spans="10:10" ht="15">
      <c r="J27270" s="7"/>
    </row>
    <row r="27271" spans="10:10" ht="15">
      <c r="J27271" s="7"/>
    </row>
    <row r="27272" spans="10:10" ht="15">
      <c r="J27272" s="7"/>
    </row>
    <row r="27273" spans="10:10" ht="15">
      <c r="J27273" s="7"/>
    </row>
    <row r="27274" spans="10:10" ht="15">
      <c r="J27274" s="7"/>
    </row>
    <row r="27275" spans="10:10" ht="15">
      <c r="J27275" s="7"/>
    </row>
    <row r="27276" spans="10:10" ht="15">
      <c r="J27276" s="7"/>
    </row>
    <row r="27277" spans="10:10" ht="15">
      <c r="J27277" s="7"/>
    </row>
    <row r="27278" spans="10:10" ht="15">
      <c r="J27278" s="7"/>
    </row>
    <row r="27279" spans="10:10" ht="15">
      <c r="J27279" s="7"/>
    </row>
    <row r="27280" spans="10:10" ht="15">
      <c r="J27280" s="7"/>
    </row>
    <row r="27281" spans="10:10" ht="15">
      <c r="J27281" s="7"/>
    </row>
    <row r="27282" spans="10:10" ht="15">
      <c r="J27282" s="7"/>
    </row>
    <row r="27283" spans="10:10" ht="15">
      <c r="J27283" s="7"/>
    </row>
    <row r="27284" spans="10:10" ht="15">
      <c r="J27284" s="7"/>
    </row>
    <row r="27285" spans="10:10" ht="15">
      <c r="J27285" s="7"/>
    </row>
    <row r="27286" spans="10:10" ht="15">
      <c r="J27286" s="7"/>
    </row>
    <row r="27287" spans="10:10" ht="15">
      <c r="J27287" s="7"/>
    </row>
    <row r="27288" spans="10:10" ht="15">
      <c r="J27288" s="7"/>
    </row>
    <row r="27289" spans="10:10" ht="15">
      <c r="J27289" s="7"/>
    </row>
    <row r="27290" spans="10:10" ht="15">
      <c r="J27290" s="7"/>
    </row>
    <row r="27291" spans="10:10" ht="15">
      <c r="J27291" s="7"/>
    </row>
    <row r="27292" spans="10:10" ht="15">
      <c r="J27292" s="7"/>
    </row>
    <row r="27293" spans="10:10" ht="15">
      <c r="J27293" s="7"/>
    </row>
    <row r="27294" spans="10:10" ht="15">
      <c r="J27294" s="7"/>
    </row>
    <row r="27295" spans="10:10" ht="15">
      <c r="J27295" s="7"/>
    </row>
    <row r="27296" spans="10:10" ht="15">
      <c r="J27296" s="7"/>
    </row>
    <row r="27297" spans="10:10" ht="15">
      <c r="J27297" s="7"/>
    </row>
    <row r="27298" spans="10:10" ht="15">
      <c r="J27298" s="7"/>
    </row>
    <row r="27299" spans="10:10" ht="15">
      <c r="J27299" s="7"/>
    </row>
    <row r="27300" spans="10:10" ht="15">
      <c r="J27300" s="7"/>
    </row>
    <row r="27301" spans="10:10" ht="15">
      <c r="J27301" s="7"/>
    </row>
    <row r="27302" spans="10:10" ht="15">
      <c r="J27302" s="7"/>
    </row>
    <row r="27303" spans="10:10" ht="15">
      <c r="J27303" s="7"/>
    </row>
    <row r="27304" spans="10:10" ht="15">
      <c r="J27304" s="7"/>
    </row>
    <row r="27305" spans="10:10" ht="15">
      <c r="J27305" s="7"/>
    </row>
    <row r="27306" spans="10:10" ht="15">
      <c r="J27306" s="7"/>
    </row>
    <row r="27307" spans="10:10" ht="15">
      <c r="J27307" s="7"/>
    </row>
    <row r="27308" spans="10:10" ht="15">
      <c r="J27308" s="7"/>
    </row>
    <row r="27309" spans="10:10" ht="15">
      <c r="J27309" s="7"/>
    </row>
    <row r="27310" spans="10:10" ht="15">
      <c r="J27310" s="7"/>
    </row>
    <row r="27311" spans="10:10" ht="15">
      <c r="J27311" s="7"/>
    </row>
    <row r="27312" spans="10:10" ht="15">
      <c r="J27312" s="7"/>
    </row>
    <row r="27313" spans="10:10" ht="15">
      <c r="J27313" s="7"/>
    </row>
    <row r="27314" spans="10:10" ht="15">
      <c r="J27314" s="7"/>
    </row>
    <row r="27315" spans="10:10" ht="15">
      <c r="J27315" s="7"/>
    </row>
    <row r="27316" spans="10:10" ht="15">
      <c r="J27316" s="7"/>
    </row>
    <row r="27317" spans="10:10" ht="15">
      <c r="J27317" s="7"/>
    </row>
    <row r="27318" spans="10:10" ht="15">
      <c r="J27318" s="7"/>
    </row>
    <row r="27319" spans="10:10" ht="15">
      <c r="J27319" s="7"/>
    </row>
    <row r="27320" spans="10:10" ht="15">
      <c r="J27320" s="7"/>
    </row>
    <row r="27321" spans="10:10" ht="15">
      <c r="J27321" s="7"/>
    </row>
    <row r="27322" spans="10:10" ht="15">
      <c r="J27322" s="7"/>
    </row>
    <row r="27323" spans="10:10" ht="15">
      <c r="J27323" s="7"/>
    </row>
    <row r="27324" spans="10:10" ht="15">
      <c r="J27324" s="7"/>
    </row>
    <row r="27325" spans="10:10" ht="15">
      <c r="J27325" s="7"/>
    </row>
    <row r="27326" spans="10:10" ht="15">
      <c r="J27326" s="7"/>
    </row>
    <row r="27327" spans="10:10" ht="15">
      <c r="J27327" s="7"/>
    </row>
    <row r="27328" spans="10:10" ht="15">
      <c r="J27328" s="7"/>
    </row>
    <row r="27329" spans="10:10" ht="15">
      <c r="J27329" s="7"/>
    </row>
    <row r="27330" spans="10:10" ht="15">
      <c r="J27330" s="7"/>
    </row>
    <row r="27331" spans="10:10" ht="15">
      <c r="J27331" s="7"/>
    </row>
    <row r="27332" spans="10:10" ht="15">
      <c r="J27332" s="7"/>
    </row>
    <row r="27333" spans="10:10" ht="15">
      <c r="J27333" s="7"/>
    </row>
    <row r="27334" spans="10:10" ht="15">
      <c r="J27334" s="7"/>
    </row>
    <row r="27335" spans="10:10" ht="15">
      <c r="J27335" s="7"/>
    </row>
    <row r="27336" spans="10:10" ht="15">
      <c r="J27336" s="7"/>
    </row>
    <row r="27337" spans="10:10" ht="15">
      <c r="J27337" s="7"/>
    </row>
    <row r="27338" spans="10:10" ht="15">
      <c r="J27338" s="7"/>
    </row>
    <row r="27339" spans="10:10" ht="15">
      <c r="J27339" s="7"/>
    </row>
    <row r="27340" spans="10:10" ht="15">
      <c r="J27340" s="7"/>
    </row>
    <row r="27341" spans="10:10" ht="15">
      <c r="J27341" s="7"/>
    </row>
    <row r="27342" spans="10:10" ht="15">
      <c r="J27342" s="7"/>
    </row>
    <row r="27343" spans="10:10" ht="15">
      <c r="J27343" s="7"/>
    </row>
    <row r="27344" spans="10:10" ht="15">
      <c r="J27344" s="7"/>
    </row>
    <row r="27345" spans="10:10" ht="15">
      <c r="J27345" s="7"/>
    </row>
    <row r="27346" spans="10:10" ht="15">
      <c r="J27346" s="7"/>
    </row>
    <row r="27347" spans="10:10" ht="15">
      <c r="J27347" s="7"/>
    </row>
    <row r="27348" spans="10:10" ht="15">
      <c r="J27348" s="7"/>
    </row>
    <row r="27349" spans="10:10" ht="15">
      <c r="J27349" s="7"/>
    </row>
    <row r="27350" spans="10:10" ht="15">
      <c r="J27350" s="7"/>
    </row>
    <row r="27351" spans="10:10" ht="15">
      <c r="J27351" s="7"/>
    </row>
    <row r="27352" spans="10:10" ht="15">
      <c r="J27352" s="7"/>
    </row>
    <row r="27353" spans="10:10" ht="15">
      <c r="J27353" s="7"/>
    </row>
    <row r="27354" spans="10:10" ht="15">
      <c r="J27354" s="7"/>
    </row>
    <row r="27355" spans="10:10" ht="15">
      <c r="J27355" s="7"/>
    </row>
    <row r="27356" spans="10:10" ht="15">
      <c r="J27356" s="7"/>
    </row>
    <row r="27357" spans="10:10" ht="15">
      <c r="J27357" s="7"/>
    </row>
    <row r="27358" spans="10:10" ht="15">
      <c r="J27358" s="7"/>
    </row>
    <row r="27359" spans="10:10" ht="15">
      <c r="J27359" s="7"/>
    </row>
    <row r="27360" spans="10:10" ht="15">
      <c r="J27360" s="7"/>
    </row>
    <row r="27361" spans="10:10" ht="15">
      <c r="J27361" s="7"/>
    </row>
    <row r="27362" spans="10:10" ht="15">
      <c r="J27362" s="7"/>
    </row>
    <row r="27363" spans="10:10" ht="15">
      <c r="J27363" s="7"/>
    </row>
    <row r="27364" spans="10:10" ht="15">
      <c r="J27364" s="7"/>
    </row>
    <row r="27365" spans="10:10" ht="15">
      <c r="J27365" s="7"/>
    </row>
    <row r="27366" spans="10:10" ht="15">
      <c r="J27366" s="7"/>
    </row>
    <row r="27367" spans="10:10" ht="15">
      <c r="J27367" s="7"/>
    </row>
    <row r="27368" spans="10:10" ht="15">
      <c r="J27368" s="7"/>
    </row>
    <row r="27369" spans="10:10" ht="15">
      <c r="J27369" s="7"/>
    </row>
    <row r="27370" spans="10:10" ht="15">
      <c r="J27370" s="7"/>
    </row>
    <row r="27371" spans="10:10" ht="15">
      <c r="J27371" s="7"/>
    </row>
    <row r="27372" spans="10:10" ht="15">
      <c r="J27372" s="7"/>
    </row>
    <row r="27373" spans="10:10" ht="15">
      <c r="J27373" s="7"/>
    </row>
    <row r="27374" spans="10:10" ht="15">
      <c r="J27374" s="7"/>
    </row>
    <row r="27375" spans="10:10" ht="15">
      <c r="J27375" s="7"/>
    </row>
    <row r="27376" spans="10:10" ht="15">
      <c r="J27376" s="7"/>
    </row>
    <row r="27377" spans="10:10" ht="15">
      <c r="J27377" s="7"/>
    </row>
    <row r="27378" spans="10:10" ht="15">
      <c r="J27378" s="7"/>
    </row>
    <row r="27379" spans="10:10" ht="15">
      <c r="J27379" s="7"/>
    </row>
    <row r="27380" spans="10:10" ht="15">
      <c r="J27380" s="7"/>
    </row>
    <row r="27381" spans="10:10" ht="15">
      <c r="J27381" s="7"/>
    </row>
    <row r="27382" spans="10:10" ht="15">
      <c r="J27382" s="7"/>
    </row>
    <row r="27383" spans="10:10" ht="15">
      <c r="J27383" s="7"/>
    </row>
    <row r="27384" spans="10:10" ht="15">
      <c r="J27384" s="7"/>
    </row>
    <row r="27385" spans="10:10" ht="15">
      <c r="J27385" s="7"/>
    </row>
    <row r="27386" spans="10:10" ht="15">
      <c r="J27386" s="7"/>
    </row>
    <row r="27387" spans="10:10" ht="15">
      <c r="J27387" s="7"/>
    </row>
    <row r="27388" spans="10:10" ht="15">
      <c r="J27388" s="7"/>
    </row>
    <row r="27389" spans="10:10" ht="15">
      <c r="J27389" s="7"/>
    </row>
    <row r="27390" spans="10:10" ht="15">
      <c r="J27390" s="7"/>
    </row>
    <row r="27391" spans="10:10" ht="15">
      <c r="J27391" s="7"/>
    </row>
    <row r="27392" spans="10:10" ht="15">
      <c r="J27392" s="7"/>
    </row>
    <row r="27393" spans="10:10" ht="15">
      <c r="J27393" s="7"/>
    </row>
    <row r="27394" spans="10:10" ht="15">
      <c r="J27394" s="7"/>
    </row>
    <row r="27395" spans="10:10" ht="15">
      <c r="J27395" s="7"/>
    </row>
    <row r="27396" spans="10:10" ht="15">
      <c r="J27396" s="7"/>
    </row>
    <row r="27397" spans="10:10" ht="15">
      <c r="J27397" s="7"/>
    </row>
    <row r="27398" spans="10:10" ht="15">
      <c r="J27398" s="7"/>
    </row>
    <row r="27399" spans="10:10" ht="15">
      <c r="J27399" s="7"/>
    </row>
    <row r="27400" spans="10:10" ht="15">
      <c r="J27400" s="7"/>
    </row>
    <row r="27401" spans="10:10" ht="15">
      <c r="J27401" s="7"/>
    </row>
    <row r="27402" spans="10:10" ht="15">
      <c r="J27402" s="7"/>
    </row>
    <row r="27403" spans="10:10" ht="15">
      <c r="J27403" s="7"/>
    </row>
    <row r="27404" spans="10:10" ht="15">
      <c r="J27404" s="7"/>
    </row>
    <row r="27405" spans="10:10" ht="15">
      <c r="J27405" s="7"/>
    </row>
    <row r="27406" spans="10:10" ht="15">
      <c r="J27406" s="7"/>
    </row>
    <row r="27407" spans="10:10" ht="15">
      <c r="J27407" s="7"/>
    </row>
    <row r="27408" spans="10:10" ht="15">
      <c r="J27408" s="7"/>
    </row>
    <row r="27409" spans="10:10" ht="15">
      <c r="J27409" s="7"/>
    </row>
    <row r="27410" spans="10:10" ht="15">
      <c r="J27410" s="7"/>
    </row>
    <row r="27411" spans="10:10" ht="15">
      <c r="J27411" s="7"/>
    </row>
    <row r="27412" spans="10:10" ht="15">
      <c r="J27412" s="7"/>
    </row>
    <row r="27413" spans="10:10" ht="15">
      <c r="J27413" s="7"/>
    </row>
    <row r="27414" spans="10:10" ht="15">
      <c r="J27414" s="7"/>
    </row>
    <row r="27415" spans="10:10" ht="15">
      <c r="J27415" s="7"/>
    </row>
    <row r="27416" spans="10:10" ht="15">
      <c r="J27416" s="7"/>
    </row>
    <row r="27417" spans="10:10" ht="15">
      <c r="J27417" s="7"/>
    </row>
    <row r="27418" spans="10:10" ht="15">
      <c r="J27418" s="7"/>
    </row>
    <row r="27419" spans="10:10" ht="15">
      <c r="J27419" s="7"/>
    </row>
    <row r="27420" spans="10:10" ht="15">
      <c r="J27420" s="7"/>
    </row>
    <row r="27421" spans="10:10" ht="15">
      <c r="J27421" s="7"/>
    </row>
    <row r="27422" spans="10:10" ht="15">
      <c r="J27422" s="7"/>
    </row>
    <row r="27423" spans="10:10" ht="15">
      <c r="J27423" s="7"/>
    </row>
    <row r="27424" spans="10:10" ht="15">
      <c r="J27424" s="7"/>
    </row>
    <row r="27425" spans="10:10" ht="15">
      <c r="J27425" s="7"/>
    </row>
    <row r="27426" spans="10:10" ht="15">
      <c r="J27426" s="7"/>
    </row>
    <row r="27427" spans="10:10" ht="15">
      <c r="J27427" s="7"/>
    </row>
    <row r="27428" spans="10:10" ht="15">
      <c r="J27428" s="7"/>
    </row>
    <row r="27429" spans="10:10" ht="15">
      <c r="J27429" s="7"/>
    </row>
    <row r="27430" spans="10:10" ht="15">
      <c r="J27430" s="7"/>
    </row>
    <row r="27431" spans="10:10" ht="15">
      <c r="J27431" s="7"/>
    </row>
    <row r="27432" spans="10:10" ht="15">
      <c r="J27432" s="7"/>
    </row>
    <row r="27433" spans="10:10" ht="15">
      <c r="J27433" s="7"/>
    </row>
    <row r="27434" spans="10:10" ht="15">
      <c r="J27434" s="7"/>
    </row>
    <row r="27435" spans="10:10" ht="15">
      <c r="J27435" s="7"/>
    </row>
    <row r="27436" spans="10:10" ht="15">
      <c r="J27436" s="7"/>
    </row>
    <row r="27437" spans="10:10" ht="15">
      <c r="J27437" s="7"/>
    </row>
    <row r="27438" spans="10:10" ht="15">
      <c r="J27438" s="7"/>
    </row>
    <row r="27439" spans="10:10" ht="15">
      <c r="J27439" s="7"/>
    </row>
    <row r="27440" spans="10:10" ht="15">
      <c r="J27440" s="7"/>
    </row>
    <row r="27441" spans="10:10" ht="15">
      <c r="J27441" s="7"/>
    </row>
    <row r="27442" spans="10:10" ht="15">
      <c r="J27442" s="7"/>
    </row>
    <row r="27443" spans="10:10" ht="15">
      <c r="J27443" s="7"/>
    </row>
    <row r="27444" spans="10:10" ht="15">
      <c r="J27444" s="7"/>
    </row>
    <row r="27445" spans="10:10" ht="15">
      <c r="J27445" s="7"/>
    </row>
    <row r="27446" spans="10:10" ht="15">
      <c r="J27446" s="7"/>
    </row>
    <row r="27447" spans="10:10" ht="15">
      <c r="J27447" s="7"/>
    </row>
    <row r="27448" spans="10:10" ht="15">
      <c r="J27448" s="7"/>
    </row>
    <row r="27449" spans="10:10" ht="15">
      <c r="J27449" s="7"/>
    </row>
    <row r="27450" spans="10:10" ht="15">
      <c r="J27450" s="7"/>
    </row>
    <row r="27451" spans="10:10" ht="15">
      <c r="J27451" s="7"/>
    </row>
    <row r="27452" spans="10:10" ht="15">
      <c r="J27452" s="7"/>
    </row>
    <row r="27453" spans="10:10" ht="15">
      <c r="J27453" s="7"/>
    </row>
    <row r="27454" spans="10:10" ht="15">
      <c r="J27454" s="7"/>
    </row>
    <row r="27455" spans="10:10" ht="15">
      <c r="J27455" s="7"/>
    </row>
    <row r="27456" spans="10:10" ht="15">
      <c r="J27456" s="7"/>
    </row>
    <row r="27457" spans="10:10" ht="15">
      <c r="J27457" s="7"/>
    </row>
    <row r="27458" spans="10:10" ht="15">
      <c r="J27458" s="7"/>
    </row>
    <row r="27459" spans="10:10" ht="15">
      <c r="J27459" s="7"/>
    </row>
    <row r="27460" spans="10:10" ht="15">
      <c r="J27460" s="7"/>
    </row>
    <row r="27461" spans="10:10" ht="15">
      <c r="J27461" s="7"/>
    </row>
    <row r="27462" spans="10:10" ht="15">
      <c r="J27462" s="7"/>
    </row>
    <row r="27463" spans="10:10" ht="15">
      <c r="J27463" s="7"/>
    </row>
    <row r="27464" spans="10:10" ht="15">
      <c r="J27464" s="7"/>
    </row>
    <row r="27465" spans="10:10" ht="15">
      <c r="J27465" s="7"/>
    </row>
    <row r="27466" spans="10:10" ht="15">
      <c r="J27466" s="7"/>
    </row>
    <row r="27467" spans="10:10" ht="15">
      <c r="J27467" s="7"/>
    </row>
    <row r="27468" spans="10:10" ht="15">
      <c r="J27468" s="7"/>
    </row>
    <row r="27469" spans="10:10" ht="15">
      <c r="J27469" s="7"/>
    </row>
    <row r="27470" spans="10:10" ht="15">
      <c r="J27470" s="7"/>
    </row>
    <row r="27471" spans="10:10" ht="15">
      <c r="J27471" s="7"/>
    </row>
    <row r="27472" spans="10:10" ht="15">
      <c r="J27472" s="7"/>
    </row>
    <row r="27473" spans="10:10" ht="15">
      <c r="J27473" s="7"/>
    </row>
    <row r="27474" spans="10:10" ht="15">
      <c r="J27474" s="7"/>
    </row>
    <row r="27475" spans="10:10" ht="15">
      <c r="J27475" s="7"/>
    </row>
    <row r="27476" spans="10:10" ht="15">
      <c r="J27476" s="7"/>
    </row>
    <row r="27477" spans="10:10" ht="15">
      <c r="J27477" s="7"/>
    </row>
    <row r="27478" spans="10:10" ht="15">
      <c r="J27478" s="7"/>
    </row>
    <row r="27479" spans="10:10" ht="15">
      <c r="J27479" s="7"/>
    </row>
    <row r="27480" spans="10:10" ht="15">
      <c r="J27480" s="7"/>
    </row>
    <row r="27481" spans="10:10" ht="15">
      <c r="J27481" s="7"/>
    </row>
    <row r="27482" spans="10:10" ht="15">
      <c r="J27482" s="7"/>
    </row>
    <row r="27483" spans="10:10" ht="15">
      <c r="J27483" s="7"/>
    </row>
    <row r="27484" spans="10:10" ht="15">
      <c r="J27484" s="7"/>
    </row>
    <row r="27485" spans="10:10" ht="15">
      <c r="J27485" s="7"/>
    </row>
    <row r="27486" spans="10:10" ht="15">
      <c r="J27486" s="7"/>
    </row>
    <row r="27487" spans="10:10" ht="15">
      <c r="J27487" s="7"/>
    </row>
    <row r="27488" spans="10:10" ht="15">
      <c r="J27488" s="7"/>
    </row>
    <row r="27489" spans="10:10" ht="15">
      <c r="J27489" s="7"/>
    </row>
    <row r="27490" spans="10:10" ht="15">
      <c r="J27490" s="7"/>
    </row>
    <row r="27491" spans="10:10" ht="15">
      <c r="J27491" s="7"/>
    </row>
    <row r="27492" spans="10:10" ht="15">
      <c r="J27492" s="7"/>
    </row>
    <row r="27493" spans="10:10" ht="15">
      <c r="J27493" s="7"/>
    </row>
    <row r="27494" spans="10:10" ht="15">
      <c r="J27494" s="7"/>
    </row>
    <row r="27495" spans="10:10" ht="15">
      <c r="J27495" s="7"/>
    </row>
    <row r="27496" spans="10:10" ht="15">
      <c r="J27496" s="7"/>
    </row>
    <row r="27497" spans="10:10" ht="15">
      <c r="J27497" s="7"/>
    </row>
    <row r="27498" spans="10:10" ht="15">
      <c r="J27498" s="7"/>
    </row>
    <row r="27499" spans="10:10" ht="15">
      <c r="J27499" s="7"/>
    </row>
    <row r="27500" spans="10:10" ht="15">
      <c r="J27500" s="7"/>
    </row>
    <row r="27501" spans="10:10" ht="15">
      <c r="J27501" s="7"/>
    </row>
    <row r="27502" spans="10:10" ht="15">
      <c r="J27502" s="7"/>
    </row>
    <row r="27503" spans="10:10" ht="15">
      <c r="J27503" s="7"/>
    </row>
    <row r="27504" spans="10:10" ht="15">
      <c r="J27504" s="7"/>
    </row>
    <row r="27505" spans="10:10" ht="15">
      <c r="J27505" s="7"/>
    </row>
    <row r="27506" spans="10:10" ht="15">
      <c r="J27506" s="7"/>
    </row>
    <row r="27507" spans="10:10" ht="15">
      <c r="J27507" s="7"/>
    </row>
    <row r="27508" spans="10:10" ht="15">
      <c r="J27508" s="7"/>
    </row>
    <row r="27509" spans="10:10" ht="15">
      <c r="J27509" s="7"/>
    </row>
    <row r="27510" spans="10:10" ht="15">
      <c r="J27510" s="7"/>
    </row>
    <row r="27511" spans="10:10" ht="15">
      <c r="J27511" s="7"/>
    </row>
    <row r="27512" spans="10:10" ht="15">
      <c r="J27512" s="7"/>
    </row>
    <row r="27513" spans="10:10" ht="15">
      <c r="J27513" s="7"/>
    </row>
    <row r="27514" spans="10:10" ht="15">
      <c r="J27514" s="7"/>
    </row>
    <row r="27515" spans="10:10" ht="15">
      <c r="J27515" s="7"/>
    </row>
    <row r="27516" spans="10:10" ht="15">
      <c r="J27516" s="7"/>
    </row>
    <row r="27517" spans="10:10" ht="15">
      <c r="J27517" s="7"/>
    </row>
    <row r="27518" spans="10:10" ht="15">
      <c r="J27518" s="7"/>
    </row>
    <row r="27519" spans="10:10" ht="15">
      <c r="J27519" s="7"/>
    </row>
    <row r="27520" spans="10:10" ht="15">
      <c r="J27520" s="7"/>
    </row>
    <row r="27521" spans="10:10" ht="15">
      <c r="J27521" s="7"/>
    </row>
    <row r="27522" spans="10:10" ht="15">
      <c r="J27522" s="7"/>
    </row>
    <row r="27523" spans="10:10" ht="15">
      <c r="J27523" s="7"/>
    </row>
    <row r="27524" spans="10:10" ht="15">
      <c r="J27524" s="7"/>
    </row>
    <row r="27525" spans="10:10" ht="15">
      <c r="J27525" s="7"/>
    </row>
    <row r="27526" spans="10:10" ht="15">
      <c r="J27526" s="7"/>
    </row>
    <row r="27527" spans="10:10" ht="15">
      <c r="J27527" s="7"/>
    </row>
    <row r="27528" spans="10:10" ht="15">
      <c r="J27528" s="7"/>
    </row>
    <row r="27529" spans="10:10" ht="15">
      <c r="J27529" s="7"/>
    </row>
    <row r="27530" spans="10:10" ht="15">
      <c r="J27530" s="7"/>
    </row>
    <row r="27531" spans="10:10" ht="15">
      <c r="J27531" s="7"/>
    </row>
    <row r="27532" spans="10:10" ht="15">
      <c r="J27532" s="7"/>
    </row>
    <row r="27533" spans="10:10" ht="15">
      <c r="J27533" s="7"/>
    </row>
    <row r="27534" spans="10:10" ht="15">
      <c r="J27534" s="7"/>
    </row>
    <row r="27535" spans="10:10" ht="15">
      <c r="J27535" s="7"/>
    </row>
    <row r="27536" spans="10:10" ht="15">
      <c r="J27536" s="7"/>
    </row>
    <row r="27537" spans="10:10" ht="15">
      <c r="J27537" s="7"/>
    </row>
    <row r="27538" spans="10:10" ht="15">
      <c r="J27538" s="7"/>
    </row>
    <row r="27539" spans="10:10" ht="15">
      <c r="J27539" s="7"/>
    </row>
    <row r="27540" spans="10:10" ht="15">
      <c r="J27540" s="7"/>
    </row>
    <row r="27541" spans="10:10" ht="15">
      <c r="J27541" s="7"/>
    </row>
    <row r="27542" spans="10:10" ht="15">
      <c r="J27542" s="7"/>
    </row>
    <row r="27543" spans="10:10" ht="15">
      <c r="J27543" s="7"/>
    </row>
    <row r="27544" spans="10:10" ht="15">
      <c r="J27544" s="7"/>
    </row>
    <row r="27545" spans="10:10" ht="15">
      <c r="J27545" s="7"/>
    </row>
    <row r="27546" spans="10:10" ht="15">
      <c r="J27546" s="7"/>
    </row>
    <row r="27547" spans="10:10" ht="15">
      <c r="J27547" s="7"/>
    </row>
    <row r="27548" spans="10:10" ht="15">
      <c r="J27548" s="7"/>
    </row>
    <row r="27549" spans="10:10" ht="15">
      <c r="J27549" s="7"/>
    </row>
    <row r="27550" spans="10:10" ht="15">
      <c r="J27550" s="7"/>
    </row>
    <row r="27551" spans="10:10" ht="15">
      <c r="J27551" s="7"/>
    </row>
    <row r="27552" spans="10:10" ht="15">
      <c r="J27552" s="7"/>
    </row>
    <row r="27553" spans="10:10" ht="15">
      <c r="J27553" s="7"/>
    </row>
    <row r="27554" spans="10:10" ht="15">
      <c r="J27554" s="7"/>
    </row>
    <row r="27555" spans="10:10" ht="15">
      <c r="J27555" s="7"/>
    </row>
    <row r="27556" spans="10:10" ht="15">
      <c r="J27556" s="7"/>
    </row>
    <row r="27557" spans="10:10" ht="15">
      <c r="J27557" s="7"/>
    </row>
    <row r="27558" spans="10:10" ht="15">
      <c r="J27558" s="7"/>
    </row>
    <row r="27559" spans="10:10" ht="15">
      <c r="J27559" s="7"/>
    </row>
    <row r="27560" spans="10:10" ht="15">
      <c r="J27560" s="7"/>
    </row>
    <row r="27561" spans="10:10" ht="15">
      <c r="J27561" s="7"/>
    </row>
    <row r="27562" spans="10:10" ht="15">
      <c r="J27562" s="7"/>
    </row>
    <row r="27563" spans="10:10" ht="15">
      <c r="J27563" s="7"/>
    </row>
    <row r="27564" spans="10:10" ht="15">
      <c r="J27564" s="7"/>
    </row>
    <row r="27565" spans="10:10" ht="15">
      <c r="J27565" s="7"/>
    </row>
    <row r="27566" spans="10:10" ht="15">
      <c r="J27566" s="7"/>
    </row>
    <row r="27567" spans="10:10" ht="15">
      <c r="J27567" s="7"/>
    </row>
    <row r="27568" spans="10:10" ht="15">
      <c r="J27568" s="7"/>
    </row>
    <row r="27569" spans="10:10" ht="15">
      <c r="J27569" s="7"/>
    </row>
    <row r="27570" spans="10:10" ht="15">
      <c r="J27570" s="7"/>
    </row>
    <row r="27571" spans="10:10" ht="15">
      <c r="J27571" s="7"/>
    </row>
    <row r="27572" spans="10:10" ht="15">
      <c r="J27572" s="7"/>
    </row>
    <row r="27573" spans="10:10" ht="15">
      <c r="J27573" s="7"/>
    </row>
    <row r="27574" spans="10:10" ht="15">
      <c r="J27574" s="7"/>
    </row>
    <row r="27575" spans="10:10" ht="15">
      <c r="J27575" s="7"/>
    </row>
    <row r="27576" spans="10:10" ht="15">
      <c r="J27576" s="7"/>
    </row>
    <row r="27577" spans="10:10" ht="15">
      <c r="J27577" s="7"/>
    </row>
    <row r="27578" spans="10:10" ht="15">
      <c r="J27578" s="7"/>
    </row>
    <row r="27579" spans="10:10" ht="15">
      <c r="J27579" s="7"/>
    </row>
    <row r="27580" spans="10:10" ht="15">
      <c r="J27580" s="7"/>
    </row>
    <row r="27581" spans="10:10" ht="15">
      <c r="J27581" s="7"/>
    </row>
    <row r="27582" spans="10:10" ht="15">
      <c r="J27582" s="7"/>
    </row>
    <row r="27583" spans="10:10" ht="15">
      <c r="J27583" s="7"/>
    </row>
    <row r="27584" spans="10:10" ht="15">
      <c r="J27584" s="7"/>
    </row>
    <row r="27585" spans="10:10" ht="15">
      <c r="J27585" s="7"/>
    </row>
    <row r="27586" spans="10:10" ht="15">
      <c r="J27586" s="7"/>
    </row>
    <row r="27587" spans="10:10" ht="15">
      <c r="J27587" s="7"/>
    </row>
    <row r="27588" spans="10:10" ht="15">
      <c r="J27588" s="7"/>
    </row>
    <row r="27589" spans="10:10" ht="15">
      <c r="J27589" s="7"/>
    </row>
    <row r="27590" spans="10:10" ht="15">
      <c r="J27590" s="7"/>
    </row>
    <row r="27591" spans="10:10" ht="15">
      <c r="J27591" s="7"/>
    </row>
    <row r="27592" spans="10:10" ht="15">
      <c r="J27592" s="7"/>
    </row>
    <row r="27593" spans="10:10" ht="15">
      <c r="J27593" s="7"/>
    </row>
    <row r="27594" spans="10:10" ht="15">
      <c r="J27594" s="7"/>
    </row>
    <row r="27595" spans="10:10" ht="15">
      <c r="J27595" s="7"/>
    </row>
    <row r="27596" spans="10:10" ht="15">
      <c r="J27596" s="7"/>
    </row>
    <row r="27597" spans="10:10" ht="15">
      <c r="J27597" s="7"/>
    </row>
    <row r="27598" spans="10:10" ht="15">
      <c r="J27598" s="7"/>
    </row>
    <row r="27599" spans="10:10" ht="15">
      <c r="J27599" s="7"/>
    </row>
    <row r="27600" spans="10:10" ht="15">
      <c r="J27600" s="7"/>
    </row>
    <row r="27601" spans="10:10" ht="15">
      <c r="J27601" s="7"/>
    </row>
    <row r="27602" spans="10:10" ht="15">
      <c r="J27602" s="7"/>
    </row>
    <row r="27603" spans="10:10" ht="15">
      <c r="J27603" s="7"/>
    </row>
    <row r="27604" spans="10:10" ht="15">
      <c r="J27604" s="7"/>
    </row>
    <row r="27605" spans="10:10" ht="15">
      <c r="J27605" s="7"/>
    </row>
    <row r="27606" spans="10:10" ht="15">
      <c r="J27606" s="7"/>
    </row>
    <row r="27607" spans="10:10" ht="15">
      <c r="J27607" s="7"/>
    </row>
    <row r="27608" spans="10:10" ht="15">
      <c r="J27608" s="7"/>
    </row>
    <row r="27609" spans="10:10" ht="15">
      <c r="J27609" s="7"/>
    </row>
    <row r="27610" spans="10:10" ht="15">
      <c r="J27610" s="7"/>
    </row>
    <row r="27611" spans="10:10" ht="15">
      <c r="J27611" s="7"/>
    </row>
    <row r="27612" spans="10:10" ht="15">
      <c r="J27612" s="7"/>
    </row>
    <row r="27613" spans="10:10" ht="15">
      <c r="J27613" s="7"/>
    </row>
    <row r="27614" spans="10:10" ht="15">
      <c r="J27614" s="7"/>
    </row>
    <row r="27615" spans="10:10" ht="15">
      <c r="J27615" s="7"/>
    </row>
    <row r="27616" spans="10:10" ht="15">
      <c r="J27616" s="7"/>
    </row>
    <row r="27617" spans="10:10" ht="15">
      <c r="J27617" s="7"/>
    </row>
    <row r="27618" spans="10:10" ht="15">
      <c r="J27618" s="7"/>
    </row>
    <row r="27619" spans="10:10" ht="15">
      <c r="J27619" s="7"/>
    </row>
    <row r="27620" spans="10:10" ht="15">
      <c r="J27620" s="7"/>
    </row>
    <row r="27621" spans="10:10" ht="15">
      <c r="J27621" s="7"/>
    </row>
    <row r="27622" spans="10:10" ht="15">
      <c r="J27622" s="7"/>
    </row>
    <row r="27623" spans="10:10" ht="15">
      <c r="J27623" s="7"/>
    </row>
    <row r="27624" spans="10:10" ht="15">
      <c r="J27624" s="7"/>
    </row>
    <row r="27625" spans="10:10" ht="15">
      <c r="J27625" s="7"/>
    </row>
    <row r="27626" spans="10:10" ht="15">
      <c r="J27626" s="7"/>
    </row>
    <row r="27627" spans="10:10" ht="15">
      <c r="J27627" s="7"/>
    </row>
    <row r="27628" spans="10:10" ht="15">
      <c r="J27628" s="7"/>
    </row>
    <row r="27629" spans="10:10" ht="15">
      <c r="J27629" s="7"/>
    </row>
    <row r="27630" spans="10:10" ht="15">
      <c r="J27630" s="7"/>
    </row>
    <row r="27631" spans="10:10" ht="15">
      <c r="J27631" s="7"/>
    </row>
    <row r="27632" spans="10:10" ht="15">
      <c r="J27632" s="7"/>
    </row>
    <row r="27633" spans="10:10" ht="15">
      <c r="J27633" s="7"/>
    </row>
    <row r="27634" spans="10:10" ht="15">
      <c r="J27634" s="7"/>
    </row>
    <row r="27635" spans="10:10" ht="15">
      <c r="J27635" s="7"/>
    </row>
    <row r="27636" spans="10:10" ht="15">
      <c r="J27636" s="7"/>
    </row>
    <row r="27637" spans="10:10" ht="15">
      <c r="J27637" s="7"/>
    </row>
    <row r="27638" spans="10:10" ht="15">
      <c r="J27638" s="7"/>
    </row>
    <row r="27639" spans="10:10" ht="15">
      <c r="J27639" s="7"/>
    </row>
    <row r="27640" spans="10:10" ht="15">
      <c r="J27640" s="7"/>
    </row>
    <row r="27641" spans="10:10" ht="15">
      <c r="J27641" s="7"/>
    </row>
    <row r="27642" spans="10:10" ht="15">
      <c r="J27642" s="7"/>
    </row>
    <row r="27643" spans="10:10" ht="15">
      <c r="J27643" s="7"/>
    </row>
    <row r="27644" spans="10:10" ht="15">
      <c r="J27644" s="7"/>
    </row>
    <row r="27645" spans="10:10" ht="15">
      <c r="J27645" s="7"/>
    </row>
    <row r="27646" spans="10:10" ht="15">
      <c r="J27646" s="7"/>
    </row>
    <row r="27647" spans="10:10" ht="15">
      <c r="J27647" s="7"/>
    </row>
    <row r="27648" spans="10:10" ht="15">
      <c r="J27648" s="7"/>
    </row>
    <row r="27649" spans="10:10" ht="15">
      <c r="J27649" s="7"/>
    </row>
    <row r="27650" spans="10:10" ht="15">
      <c r="J27650" s="7"/>
    </row>
    <row r="27651" spans="10:10" ht="15">
      <c r="J27651" s="7"/>
    </row>
    <row r="27652" spans="10:10" ht="15">
      <c r="J27652" s="7"/>
    </row>
    <row r="27653" spans="10:10" ht="15">
      <c r="J27653" s="7"/>
    </row>
    <row r="27654" spans="10:10" ht="15">
      <c r="J27654" s="7"/>
    </row>
    <row r="27655" spans="10:10" ht="15">
      <c r="J27655" s="7"/>
    </row>
    <row r="27656" spans="10:10" ht="15">
      <c r="J27656" s="7"/>
    </row>
    <row r="27657" spans="10:10" ht="15">
      <c r="J27657" s="7"/>
    </row>
    <row r="27658" spans="10:10" ht="15">
      <c r="J27658" s="7"/>
    </row>
    <row r="27659" spans="10:10" ht="15">
      <c r="J27659" s="7"/>
    </row>
    <row r="27660" spans="10:10" ht="15">
      <c r="J27660" s="7"/>
    </row>
    <row r="27661" spans="10:10" ht="15">
      <c r="J27661" s="7"/>
    </row>
    <row r="27662" spans="10:10" ht="15">
      <c r="J27662" s="7"/>
    </row>
    <row r="27663" spans="10:10" ht="15">
      <c r="J27663" s="7"/>
    </row>
    <row r="27664" spans="10:10" ht="15">
      <c r="J27664" s="7"/>
    </row>
    <row r="27665" spans="10:10" ht="15">
      <c r="J27665" s="7"/>
    </row>
    <row r="27666" spans="10:10" ht="15">
      <c r="J27666" s="7"/>
    </row>
    <row r="27667" spans="10:10" ht="15">
      <c r="J27667" s="7"/>
    </row>
    <row r="27668" spans="10:10" ht="15">
      <c r="J27668" s="7"/>
    </row>
    <row r="27669" spans="10:10" ht="15">
      <c r="J27669" s="7"/>
    </row>
    <row r="27670" spans="10:10" ht="15">
      <c r="J27670" s="7"/>
    </row>
    <row r="27671" spans="10:10" ht="15">
      <c r="J27671" s="7"/>
    </row>
    <row r="27672" spans="10:10" ht="15">
      <c r="J27672" s="7"/>
    </row>
    <row r="27673" spans="10:10" ht="15">
      <c r="J27673" s="7"/>
    </row>
    <row r="27674" spans="10:10" ht="15">
      <c r="J27674" s="7"/>
    </row>
    <row r="27675" spans="10:10" ht="15">
      <c r="J27675" s="7"/>
    </row>
    <row r="27676" spans="10:10" ht="15">
      <c r="J27676" s="7"/>
    </row>
    <row r="27677" spans="10:10" ht="15">
      <c r="J27677" s="7"/>
    </row>
    <row r="27678" spans="10:10" ht="15">
      <c r="J27678" s="7"/>
    </row>
    <row r="27679" spans="10:10" ht="15">
      <c r="J27679" s="7"/>
    </row>
    <row r="27680" spans="10:10" ht="15">
      <c r="J27680" s="7"/>
    </row>
    <row r="27681" spans="10:10" ht="15">
      <c r="J27681" s="7"/>
    </row>
    <row r="27682" spans="10:10" ht="15">
      <c r="J27682" s="7"/>
    </row>
    <row r="27683" spans="10:10" ht="15">
      <c r="J27683" s="7"/>
    </row>
    <row r="27684" spans="10:10" ht="15">
      <c r="J27684" s="7"/>
    </row>
    <row r="27685" spans="10:10" ht="15">
      <c r="J27685" s="7"/>
    </row>
    <row r="27686" spans="10:10" ht="15">
      <c r="J27686" s="7"/>
    </row>
    <row r="27687" spans="10:10" ht="15">
      <c r="J27687" s="7"/>
    </row>
    <row r="27688" spans="10:10" ht="15">
      <c r="J27688" s="7"/>
    </row>
    <row r="27689" spans="10:10" ht="15">
      <c r="J27689" s="7"/>
    </row>
    <row r="27690" spans="10:10" ht="15">
      <c r="J27690" s="7"/>
    </row>
    <row r="27691" spans="10:10" ht="15">
      <c r="J27691" s="7"/>
    </row>
    <row r="27692" spans="10:10" ht="15">
      <c r="J27692" s="7"/>
    </row>
    <row r="27693" spans="10:10" ht="15">
      <c r="J27693" s="7"/>
    </row>
    <row r="27694" spans="10:10" ht="15">
      <c r="J27694" s="7"/>
    </row>
    <row r="27695" spans="10:10" ht="15">
      <c r="J27695" s="7"/>
    </row>
    <row r="27696" spans="10:10" ht="15">
      <c r="J27696" s="7"/>
    </row>
    <row r="27697" spans="10:10" ht="15">
      <c r="J27697" s="7"/>
    </row>
    <row r="27698" spans="10:10" ht="15">
      <c r="J27698" s="7"/>
    </row>
    <row r="27699" spans="10:10" ht="15">
      <c r="J27699" s="7"/>
    </row>
    <row r="27700" spans="10:10" ht="15">
      <c r="J27700" s="7"/>
    </row>
    <row r="27701" spans="10:10" ht="15">
      <c r="J27701" s="7"/>
    </row>
    <row r="27702" spans="10:10" ht="15">
      <c r="J27702" s="7"/>
    </row>
    <row r="27703" spans="10:10" ht="15">
      <c r="J27703" s="7"/>
    </row>
    <row r="27704" spans="10:10" ht="15">
      <c r="J27704" s="7"/>
    </row>
    <row r="27705" spans="10:10" ht="15">
      <c r="J27705" s="7"/>
    </row>
    <row r="27706" spans="10:10" ht="15">
      <c r="J27706" s="7"/>
    </row>
    <row r="27707" spans="10:10" ht="15">
      <c r="J27707" s="7"/>
    </row>
    <row r="27708" spans="10:10" ht="15">
      <c r="J27708" s="7"/>
    </row>
    <row r="27709" spans="10:10" ht="15">
      <c r="J27709" s="7"/>
    </row>
    <row r="27710" spans="10:10" ht="15">
      <c r="J27710" s="7"/>
    </row>
    <row r="27711" spans="10:10" ht="15">
      <c r="J27711" s="7"/>
    </row>
    <row r="27712" spans="10:10" ht="15">
      <c r="J27712" s="7"/>
    </row>
    <row r="27713" spans="10:10" ht="15">
      <c r="J27713" s="7"/>
    </row>
    <row r="27714" spans="10:10" ht="15">
      <c r="J27714" s="7"/>
    </row>
    <row r="27715" spans="10:10" ht="15">
      <c r="J27715" s="7"/>
    </row>
    <row r="27716" spans="10:10" ht="15">
      <c r="J27716" s="7"/>
    </row>
    <row r="27717" spans="10:10" ht="15">
      <c r="J27717" s="7"/>
    </row>
    <row r="27718" spans="10:10" ht="15">
      <c r="J27718" s="7"/>
    </row>
    <row r="27719" spans="10:10" ht="15">
      <c r="J27719" s="7"/>
    </row>
    <row r="27720" spans="10:10" ht="15">
      <c r="J27720" s="7"/>
    </row>
    <row r="27721" spans="10:10" ht="15">
      <c r="J27721" s="7"/>
    </row>
    <row r="27722" spans="10:10" ht="15">
      <c r="J27722" s="7"/>
    </row>
    <row r="27723" spans="10:10" ht="15">
      <c r="J27723" s="7"/>
    </row>
    <row r="27724" spans="10:10" ht="15">
      <c r="J27724" s="7"/>
    </row>
    <row r="27725" spans="10:10" ht="15">
      <c r="J27725" s="7"/>
    </row>
    <row r="27726" spans="10:10" ht="15">
      <c r="J27726" s="7"/>
    </row>
    <row r="27727" spans="10:10" ht="15">
      <c r="J27727" s="7"/>
    </row>
    <row r="27728" spans="10:10" ht="15">
      <c r="J27728" s="7"/>
    </row>
    <row r="27729" spans="10:10" ht="15">
      <c r="J27729" s="7"/>
    </row>
    <row r="27730" spans="10:10" ht="15">
      <c r="J27730" s="7"/>
    </row>
    <row r="27731" spans="10:10" ht="15">
      <c r="J27731" s="7"/>
    </row>
    <row r="27732" spans="10:10" ht="15">
      <c r="J27732" s="7"/>
    </row>
    <row r="27733" spans="10:10" ht="15">
      <c r="J27733" s="7"/>
    </row>
    <row r="27734" spans="10:10" ht="15">
      <c r="J27734" s="7"/>
    </row>
    <row r="27735" spans="10:10" ht="15">
      <c r="J27735" s="7"/>
    </row>
    <row r="27736" spans="10:10" ht="15">
      <c r="J27736" s="7"/>
    </row>
    <row r="27737" spans="10:10" ht="15">
      <c r="J27737" s="7"/>
    </row>
    <row r="27738" spans="10:10" ht="15">
      <c r="J27738" s="7"/>
    </row>
    <row r="27739" spans="10:10" ht="15">
      <c r="J27739" s="7"/>
    </row>
    <row r="27740" spans="10:10" ht="15">
      <c r="J27740" s="7"/>
    </row>
    <row r="27741" spans="10:10" ht="15">
      <c r="J27741" s="7"/>
    </row>
    <row r="27742" spans="10:10" ht="15">
      <c r="J27742" s="7"/>
    </row>
    <row r="27743" spans="10:10" ht="15">
      <c r="J27743" s="7"/>
    </row>
    <row r="27744" spans="10:10" ht="15">
      <c r="J27744" s="7"/>
    </row>
    <row r="27745" spans="10:10" ht="15">
      <c r="J27745" s="7"/>
    </row>
    <row r="27746" spans="10:10" ht="15">
      <c r="J27746" s="7"/>
    </row>
    <row r="27747" spans="10:10" ht="15">
      <c r="J27747" s="7"/>
    </row>
    <row r="27748" spans="10:10" ht="15">
      <c r="J27748" s="7"/>
    </row>
    <row r="27749" spans="10:10" ht="15">
      <c r="J27749" s="7"/>
    </row>
    <row r="27750" spans="10:10" ht="15">
      <c r="J27750" s="7"/>
    </row>
    <row r="27751" spans="10:10" ht="15">
      <c r="J27751" s="7"/>
    </row>
    <row r="27752" spans="10:10" ht="15">
      <c r="J27752" s="7"/>
    </row>
    <row r="27753" spans="10:10" ht="15">
      <c r="J27753" s="7"/>
    </row>
    <row r="27754" spans="10:10" ht="15">
      <c r="J27754" s="7"/>
    </row>
    <row r="27755" spans="10:10" ht="15">
      <c r="J27755" s="7"/>
    </row>
    <row r="27756" spans="10:10" ht="15">
      <c r="J27756" s="7"/>
    </row>
    <row r="27757" spans="10:10" ht="15">
      <c r="J27757" s="7"/>
    </row>
    <row r="27758" spans="10:10" ht="15">
      <c r="J27758" s="7"/>
    </row>
    <row r="27759" spans="10:10" ht="15">
      <c r="J27759" s="7"/>
    </row>
    <row r="27760" spans="10:10" ht="15">
      <c r="J27760" s="7"/>
    </row>
    <row r="27761" spans="10:10" ht="15">
      <c r="J27761" s="7"/>
    </row>
    <row r="27762" spans="10:10" ht="15">
      <c r="J27762" s="7"/>
    </row>
    <row r="27763" spans="10:10" ht="15">
      <c r="J27763" s="7"/>
    </row>
    <row r="27764" spans="10:10" ht="15">
      <c r="J27764" s="7"/>
    </row>
    <row r="27765" spans="10:10" ht="15">
      <c r="J27765" s="7"/>
    </row>
    <row r="27766" spans="10:10" ht="15">
      <c r="J27766" s="7"/>
    </row>
    <row r="27767" spans="10:10" ht="15">
      <c r="J27767" s="7"/>
    </row>
    <row r="27768" spans="10:10" ht="15">
      <c r="J27768" s="7"/>
    </row>
    <row r="27769" spans="10:10" ht="15">
      <c r="J27769" s="7"/>
    </row>
    <row r="27770" spans="10:10" ht="15">
      <c r="J27770" s="7"/>
    </row>
    <row r="27771" spans="10:10" ht="15">
      <c r="J27771" s="7"/>
    </row>
    <row r="27772" spans="10:10" ht="15">
      <c r="J27772" s="7"/>
    </row>
    <row r="27773" spans="10:10" ht="15">
      <c r="J27773" s="7"/>
    </row>
    <row r="27774" spans="10:10" ht="15">
      <c r="J27774" s="7"/>
    </row>
    <row r="27775" spans="10:10" ht="15">
      <c r="J27775" s="7"/>
    </row>
    <row r="27776" spans="10:10" ht="15">
      <c r="J27776" s="7"/>
    </row>
    <row r="27777" spans="10:10" ht="15">
      <c r="J27777" s="7"/>
    </row>
    <row r="27778" spans="10:10" ht="15">
      <c r="J27778" s="7"/>
    </row>
    <row r="27779" spans="10:10" ht="15">
      <c r="J27779" s="7"/>
    </row>
    <row r="27780" spans="10:10" ht="15">
      <c r="J27780" s="7"/>
    </row>
    <row r="27781" spans="10:10" ht="15">
      <c r="J27781" s="7"/>
    </row>
    <row r="27782" spans="10:10" ht="15">
      <c r="J27782" s="7"/>
    </row>
    <row r="27783" spans="10:10" ht="15">
      <c r="J27783" s="7"/>
    </row>
    <row r="27784" spans="10:10" ht="15">
      <c r="J27784" s="7"/>
    </row>
    <row r="27785" spans="10:10" ht="15">
      <c r="J27785" s="7"/>
    </row>
    <row r="27786" spans="10:10" ht="15">
      <c r="J27786" s="7"/>
    </row>
    <row r="27787" spans="10:10" ht="15">
      <c r="J27787" s="7"/>
    </row>
    <row r="27788" spans="10:10" ht="15">
      <c r="J27788" s="7"/>
    </row>
    <row r="27789" spans="10:10" ht="15">
      <c r="J27789" s="7"/>
    </row>
    <row r="27790" spans="10:10" ht="15">
      <c r="J27790" s="7"/>
    </row>
    <row r="27791" spans="10:10" ht="15">
      <c r="J27791" s="7"/>
    </row>
    <row r="27792" spans="10:10" ht="15">
      <c r="J27792" s="7"/>
    </row>
    <row r="27793" spans="10:10" ht="15">
      <c r="J27793" s="7"/>
    </row>
    <row r="27794" spans="10:10" ht="15">
      <c r="J27794" s="7"/>
    </row>
    <row r="27795" spans="10:10" ht="15">
      <c r="J27795" s="7"/>
    </row>
    <row r="27796" spans="10:10" ht="15">
      <c r="J27796" s="7"/>
    </row>
    <row r="27797" spans="10:10" ht="15">
      <c r="J27797" s="7"/>
    </row>
    <row r="27798" spans="10:10" ht="15">
      <c r="J27798" s="7"/>
    </row>
    <row r="27799" spans="10:10" ht="15">
      <c r="J27799" s="7"/>
    </row>
    <row r="27800" spans="10:10" ht="15">
      <c r="J27800" s="7"/>
    </row>
    <row r="27801" spans="10:10" ht="15">
      <c r="J27801" s="7"/>
    </row>
    <row r="27802" spans="10:10" ht="15">
      <c r="J27802" s="7"/>
    </row>
    <row r="27803" spans="10:10" ht="15">
      <c r="J27803" s="7"/>
    </row>
    <row r="27804" spans="10:10" ht="15">
      <c r="J27804" s="7"/>
    </row>
    <row r="27805" spans="10:10" ht="15">
      <c r="J27805" s="7"/>
    </row>
    <row r="27806" spans="10:10" ht="15">
      <c r="J27806" s="7"/>
    </row>
    <row r="27807" spans="10:10" ht="15">
      <c r="J27807" s="7"/>
    </row>
    <row r="27808" spans="10:10" ht="15">
      <c r="J27808" s="7"/>
    </row>
    <row r="27809" spans="10:10" ht="15">
      <c r="J27809" s="7"/>
    </row>
    <row r="27810" spans="10:10" ht="15">
      <c r="J27810" s="7"/>
    </row>
    <row r="27811" spans="10:10" ht="15">
      <c r="J27811" s="7"/>
    </row>
    <row r="27812" spans="10:10" ht="15">
      <c r="J27812" s="7"/>
    </row>
    <row r="27813" spans="10:10" ht="15">
      <c r="J27813" s="7"/>
    </row>
    <row r="27814" spans="10:10" ht="15">
      <c r="J27814" s="7"/>
    </row>
    <row r="27815" spans="10:10" ht="15">
      <c r="J27815" s="7"/>
    </row>
    <row r="27816" spans="10:10" ht="15">
      <c r="J27816" s="7"/>
    </row>
    <row r="27817" spans="10:10" ht="15">
      <c r="J27817" s="7"/>
    </row>
    <row r="27818" spans="10:10" ht="15">
      <c r="J27818" s="7"/>
    </row>
    <row r="27819" spans="10:10" ht="15">
      <c r="J27819" s="7"/>
    </row>
    <row r="27820" spans="10:10" ht="15">
      <c r="J27820" s="7"/>
    </row>
    <row r="27821" spans="10:10" ht="15">
      <c r="J27821" s="7"/>
    </row>
    <row r="27822" spans="10:10" ht="15">
      <c r="J27822" s="7"/>
    </row>
    <row r="27823" spans="10:10" ht="15">
      <c r="J27823" s="7"/>
    </row>
    <row r="27824" spans="10:10" ht="15">
      <c r="J27824" s="7"/>
    </row>
    <row r="27825" spans="10:10" ht="15">
      <c r="J27825" s="7"/>
    </row>
    <row r="27826" spans="10:10" ht="15">
      <c r="J27826" s="7"/>
    </row>
    <row r="27827" spans="10:10" ht="15">
      <c r="J27827" s="7"/>
    </row>
    <row r="27828" spans="10:10" ht="15">
      <c r="J27828" s="7"/>
    </row>
    <row r="27829" spans="10:10" ht="15">
      <c r="J27829" s="7"/>
    </row>
    <row r="27830" spans="10:10" ht="15">
      <c r="J27830" s="7"/>
    </row>
    <row r="27831" spans="10:10" ht="15">
      <c r="J27831" s="7"/>
    </row>
    <row r="27832" spans="10:10" ht="15">
      <c r="J27832" s="7"/>
    </row>
    <row r="27833" spans="10:10" ht="15">
      <c r="J27833" s="7"/>
    </row>
    <row r="27834" spans="10:10" ht="15">
      <c r="J27834" s="7"/>
    </row>
    <row r="27835" spans="10:10" ht="15">
      <c r="J27835" s="7"/>
    </row>
    <row r="27836" spans="10:10" ht="15">
      <c r="J27836" s="7"/>
    </row>
    <row r="27837" spans="10:10" ht="15">
      <c r="J27837" s="7"/>
    </row>
    <row r="27838" spans="10:10" ht="15">
      <c r="J27838" s="7"/>
    </row>
    <row r="27839" spans="10:10" ht="15">
      <c r="J27839" s="7"/>
    </row>
    <row r="27840" spans="10:10" ht="15">
      <c r="J27840" s="7"/>
    </row>
    <row r="27841" spans="10:10" ht="15">
      <c r="J27841" s="7"/>
    </row>
    <row r="27842" spans="10:10" ht="15">
      <c r="J27842" s="7"/>
    </row>
    <row r="27843" spans="10:10" ht="15">
      <c r="J27843" s="7"/>
    </row>
    <row r="27844" spans="10:10" ht="15">
      <c r="J27844" s="7"/>
    </row>
    <row r="27845" spans="10:10" ht="15">
      <c r="J27845" s="7"/>
    </row>
    <row r="27846" spans="10:10" ht="15">
      <c r="J27846" s="7"/>
    </row>
    <row r="27847" spans="10:10" ht="15">
      <c r="J27847" s="7"/>
    </row>
    <row r="27848" spans="10:10" ht="15">
      <c r="J27848" s="7"/>
    </row>
    <row r="27849" spans="10:10" ht="15">
      <c r="J27849" s="7"/>
    </row>
    <row r="27850" spans="10:10" ht="15">
      <c r="J27850" s="7"/>
    </row>
    <row r="27851" spans="10:10" ht="15">
      <c r="J27851" s="7"/>
    </row>
    <row r="27852" spans="10:10" ht="15">
      <c r="J27852" s="7"/>
    </row>
    <row r="27853" spans="10:10" ht="15">
      <c r="J27853" s="7"/>
    </row>
    <row r="27854" spans="10:10" ht="15">
      <c r="J27854" s="7"/>
    </row>
    <row r="27855" spans="10:10" ht="15">
      <c r="J27855" s="7"/>
    </row>
    <row r="27856" spans="10:10" ht="15">
      <c r="J27856" s="7"/>
    </row>
    <row r="27857" spans="10:10" ht="15">
      <c r="J27857" s="7"/>
    </row>
    <row r="27858" spans="10:10" ht="15">
      <c r="J27858" s="7"/>
    </row>
    <row r="27859" spans="10:10" ht="15">
      <c r="J27859" s="7"/>
    </row>
    <row r="27860" spans="10:10" ht="15">
      <c r="J27860" s="7"/>
    </row>
    <row r="27861" spans="10:10" ht="15">
      <c r="J27861" s="7"/>
    </row>
    <row r="27862" spans="10:10" ht="15">
      <c r="J27862" s="7"/>
    </row>
    <row r="27863" spans="10:10" ht="15">
      <c r="J27863" s="7"/>
    </row>
    <row r="27864" spans="10:10" ht="15">
      <c r="J27864" s="7"/>
    </row>
    <row r="27865" spans="10:10" ht="15">
      <c r="J27865" s="7"/>
    </row>
    <row r="27866" spans="10:10" ht="15">
      <c r="J27866" s="7"/>
    </row>
    <row r="27867" spans="10:10" ht="15">
      <c r="J27867" s="7"/>
    </row>
    <row r="27868" spans="10:10" ht="15">
      <c r="J27868" s="7"/>
    </row>
    <row r="27869" spans="10:10" ht="15">
      <c r="J27869" s="7"/>
    </row>
    <row r="27870" spans="10:10" ht="15">
      <c r="J27870" s="7"/>
    </row>
    <row r="27871" spans="10:10" ht="15">
      <c r="J27871" s="7"/>
    </row>
    <row r="27872" spans="10:10" ht="15">
      <c r="J27872" s="7"/>
    </row>
    <row r="27873" spans="10:10" ht="15">
      <c r="J27873" s="7"/>
    </row>
    <row r="27874" spans="10:10" ht="15">
      <c r="J27874" s="7"/>
    </row>
    <row r="27875" spans="10:10" ht="15">
      <c r="J27875" s="7"/>
    </row>
    <row r="27876" spans="10:10" ht="15">
      <c r="J27876" s="7"/>
    </row>
    <row r="27877" spans="10:10" ht="15">
      <c r="J27877" s="7"/>
    </row>
    <row r="27878" spans="10:10" ht="15">
      <c r="J27878" s="7"/>
    </row>
    <row r="27879" spans="10:10" ht="15">
      <c r="J27879" s="7"/>
    </row>
    <row r="27880" spans="10:10" ht="15">
      <c r="J27880" s="7"/>
    </row>
    <row r="27881" spans="10:10" ht="15">
      <c r="J27881" s="7"/>
    </row>
    <row r="27882" spans="10:10" ht="15">
      <c r="J27882" s="7"/>
    </row>
    <row r="27883" spans="10:10" ht="15">
      <c r="J27883" s="7"/>
    </row>
    <row r="27884" spans="10:10" ht="15">
      <c r="J27884" s="7"/>
    </row>
    <row r="27885" spans="10:10" ht="15">
      <c r="J27885" s="7"/>
    </row>
    <row r="27886" spans="10:10" ht="15">
      <c r="J27886" s="7"/>
    </row>
    <row r="27887" spans="10:10" ht="15">
      <c r="J27887" s="7"/>
    </row>
    <row r="27888" spans="10:10" ht="15">
      <c r="J27888" s="7"/>
    </row>
    <row r="27889" spans="10:10" ht="15">
      <c r="J27889" s="7"/>
    </row>
    <row r="27890" spans="10:10" ht="15">
      <c r="J27890" s="7"/>
    </row>
    <row r="27891" spans="10:10" ht="15">
      <c r="J27891" s="7"/>
    </row>
    <row r="27892" spans="10:10" ht="15">
      <c r="J27892" s="7"/>
    </row>
    <row r="27893" spans="10:10" ht="15">
      <c r="J27893" s="7"/>
    </row>
    <row r="27894" spans="10:10" ht="15">
      <c r="J27894" s="7"/>
    </row>
    <row r="27895" spans="10:10" ht="15">
      <c r="J27895" s="7"/>
    </row>
    <row r="27896" spans="10:10" ht="15">
      <c r="J27896" s="7"/>
    </row>
    <row r="27897" spans="10:10" ht="15">
      <c r="J27897" s="7"/>
    </row>
    <row r="27898" spans="10:10" ht="15">
      <c r="J27898" s="7"/>
    </row>
    <row r="27899" spans="10:10" ht="15">
      <c r="J27899" s="7"/>
    </row>
    <row r="27900" spans="10:10" ht="15">
      <c r="J27900" s="7"/>
    </row>
    <row r="27901" spans="10:10" ht="15">
      <c r="J27901" s="7"/>
    </row>
    <row r="27902" spans="10:10" ht="15">
      <c r="J27902" s="7"/>
    </row>
    <row r="27903" spans="10:10" ht="15">
      <c r="J27903" s="7"/>
    </row>
    <row r="27904" spans="10:10" ht="15">
      <c r="J27904" s="7"/>
    </row>
    <row r="27905" spans="10:10" ht="15">
      <c r="J27905" s="7"/>
    </row>
    <row r="27906" spans="10:10" ht="15">
      <c r="J27906" s="7"/>
    </row>
    <row r="27907" spans="10:10" ht="15">
      <c r="J27907" s="7"/>
    </row>
    <row r="27908" spans="10:10" ht="15">
      <c r="J27908" s="7"/>
    </row>
    <row r="27909" spans="10:10" ht="15">
      <c r="J27909" s="7"/>
    </row>
    <row r="27910" spans="10:10" ht="15">
      <c r="J27910" s="7"/>
    </row>
    <row r="27911" spans="10:10" ht="15">
      <c r="J27911" s="7"/>
    </row>
    <row r="27912" spans="10:10" ht="15">
      <c r="J27912" s="7"/>
    </row>
    <row r="27913" spans="10:10" ht="15">
      <c r="J27913" s="7"/>
    </row>
    <row r="27914" spans="10:10" ht="15">
      <c r="J27914" s="7"/>
    </row>
    <row r="27915" spans="10:10" ht="15">
      <c r="J27915" s="7"/>
    </row>
    <row r="27916" spans="10:10" ht="15">
      <c r="J27916" s="7"/>
    </row>
    <row r="27917" spans="10:10" ht="15">
      <c r="J27917" s="7"/>
    </row>
    <row r="27918" spans="10:10" ht="15">
      <c r="J27918" s="7"/>
    </row>
    <row r="27919" spans="10:10" ht="15">
      <c r="J27919" s="7"/>
    </row>
    <row r="27920" spans="10:10" ht="15">
      <c r="J27920" s="7"/>
    </row>
    <row r="27921" spans="10:10" ht="15">
      <c r="J27921" s="7"/>
    </row>
    <row r="27922" spans="10:10" ht="15">
      <c r="J27922" s="7"/>
    </row>
    <row r="27923" spans="10:10" ht="15">
      <c r="J27923" s="7"/>
    </row>
    <row r="27924" spans="10:10" ht="15">
      <c r="J27924" s="7"/>
    </row>
    <row r="27925" spans="10:10" ht="15">
      <c r="J27925" s="7"/>
    </row>
    <row r="27926" spans="10:10" ht="15">
      <c r="J27926" s="7"/>
    </row>
    <row r="27927" spans="10:10" ht="15">
      <c r="J27927" s="7"/>
    </row>
    <row r="27928" spans="10:10" ht="15">
      <c r="J27928" s="7"/>
    </row>
    <row r="27929" spans="10:10" ht="15">
      <c r="J27929" s="7"/>
    </row>
    <row r="27930" spans="10:10" ht="15">
      <c r="J27930" s="7"/>
    </row>
    <row r="27931" spans="10:10" ht="15">
      <c r="J27931" s="7"/>
    </row>
    <row r="27932" spans="10:10" ht="15">
      <c r="J27932" s="7"/>
    </row>
    <row r="27933" spans="10:10" ht="15">
      <c r="J27933" s="7"/>
    </row>
    <row r="27934" spans="10:10" ht="15">
      <c r="J27934" s="7"/>
    </row>
    <row r="27935" spans="10:10" ht="15">
      <c r="J27935" s="7"/>
    </row>
    <row r="27936" spans="10:10" ht="15">
      <c r="J27936" s="7"/>
    </row>
    <row r="27937" spans="10:10" ht="15">
      <c r="J27937" s="7"/>
    </row>
    <row r="27938" spans="10:10" ht="15">
      <c r="J27938" s="7"/>
    </row>
    <row r="27939" spans="10:10" ht="15">
      <c r="J27939" s="7"/>
    </row>
    <row r="27940" spans="10:10" ht="15">
      <c r="J27940" s="7"/>
    </row>
    <row r="27941" spans="10:10" ht="15">
      <c r="J27941" s="7"/>
    </row>
    <row r="27942" spans="10:10" ht="15">
      <c r="J27942" s="7"/>
    </row>
    <row r="27943" spans="10:10" ht="15">
      <c r="J27943" s="7"/>
    </row>
    <row r="27944" spans="10:10" ht="15">
      <c r="J27944" s="7"/>
    </row>
    <row r="27945" spans="10:10" ht="15">
      <c r="J27945" s="7"/>
    </row>
    <row r="27946" spans="10:10" ht="15">
      <c r="J27946" s="7"/>
    </row>
    <row r="27947" spans="10:10" ht="15">
      <c r="J27947" s="7"/>
    </row>
    <row r="27948" spans="10:10" ht="15">
      <c r="J27948" s="7"/>
    </row>
    <row r="27949" spans="10:10" ht="15">
      <c r="J27949" s="7"/>
    </row>
    <row r="27950" spans="10:10" ht="15">
      <c r="J27950" s="7"/>
    </row>
    <row r="27951" spans="10:10" ht="15">
      <c r="J27951" s="7"/>
    </row>
    <row r="27952" spans="10:10" ht="15">
      <c r="J27952" s="7"/>
    </row>
    <row r="27953" spans="10:10" ht="15">
      <c r="J27953" s="7"/>
    </row>
    <row r="27954" spans="10:10" ht="15">
      <c r="J27954" s="7"/>
    </row>
    <row r="27955" spans="10:10" ht="15">
      <c r="J27955" s="7"/>
    </row>
    <row r="27956" spans="10:10" ht="15">
      <c r="J27956" s="7"/>
    </row>
    <row r="27957" spans="10:10" ht="15">
      <c r="J27957" s="7"/>
    </row>
    <row r="27958" spans="10:10" ht="15">
      <c r="J27958" s="7"/>
    </row>
    <row r="27959" spans="10:10" ht="15">
      <c r="J27959" s="7"/>
    </row>
    <row r="27960" spans="10:10" ht="15">
      <c r="J27960" s="7"/>
    </row>
    <row r="27961" spans="10:10" ht="15">
      <c r="J27961" s="7"/>
    </row>
    <row r="27962" spans="10:10" ht="15">
      <c r="J27962" s="7"/>
    </row>
    <row r="27963" spans="10:10" ht="15">
      <c r="J27963" s="7"/>
    </row>
    <row r="27964" spans="10:10" ht="15">
      <c r="J27964" s="7"/>
    </row>
    <row r="27965" spans="10:10" ht="15">
      <c r="J27965" s="7"/>
    </row>
    <row r="27966" spans="10:10" ht="15">
      <c r="J27966" s="7"/>
    </row>
    <row r="27967" spans="10:10" ht="15">
      <c r="J27967" s="7"/>
    </row>
    <row r="27968" spans="10:10" ht="15">
      <c r="J27968" s="7"/>
    </row>
    <row r="27969" spans="10:10" ht="15">
      <c r="J27969" s="7"/>
    </row>
    <row r="27970" spans="10:10" ht="15">
      <c r="J27970" s="7"/>
    </row>
    <row r="27971" spans="10:10" ht="15">
      <c r="J27971" s="7"/>
    </row>
    <row r="27972" spans="10:10" ht="15">
      <c r="J27972" s="7"/>
    </row>
    <row r="27973" spans="10:10" ht="15">
      <c r="J27973" s="7"/>
    </row>
    <row r="27974" spans="10:10" ht="15">
      <c r="J27974" s="7"/>
    </row>
    <row r="27975" spans="10:10" ht="15">
      <c r="J27975" s="7"/>
    </row>
    <row r="27976" spans="10:10" ht="15">
      <c r="J27976" s="7"/>
    </row>
    <row r="27977" spans="10:10" ht="15">
      <c r="J27977" s="7"/>
    </row>
    <row r="27978" spans="10:10" ht="15">
      <c r="J27978" s="7"/>
    </row>
    <row r="27979" spans="10:10" ht="15">
      <c r="J27979" s="7"/>
    </row>
    <row r="27980" spans="10:10" ht="15">
      <c r="J27980" s="7"/>
    </row>
    <row r="27981" spans="10:10" ht="15">
      <c r="J27981" s="7"/>
    </row>
    <row r="27982" spans="10:10" ht="15">
      <c r="J27982" s="7"/>
    </row>
    <row r="27983" spans="10:10" ht="15">
      <c r="J27983" s="7"/>
    </row>
    <row r="27984" spans="10:10" ht="15">
      <c r="J27984" s="7"/>
    </row>
    <row r="27985" spans="10:10" ht="15">
      <c r="J27985" s="7"/>
    </row>
    <row r="27986" spans="10:10" ht="15">
      <c r="J27986" s="7"/>
    </row>
    <row r="27987" spans="10:10" ht="15">
      <c r="J27987" s="7"/>
    </row>
    <row r="27988" spans="10:10" ht="15">
      <c r="J27988" s="7"/>
    </row>
    <row r="27989" spans="10:10" ht="15">
      <c r="J27989" s="7"/>
    </row>
    <row r="27990" spans="10:10" ht="15">
      <c r="J27990" s="7"/>
    </row>
    <row r="27991" spans="10:10" ht="15">
      <c r="J27991" s="7"/>
    </row>
    <row r="27992" spans="10:10" ht="15">
      <c r="J27992" s="7"/>
    </row>
    <row r="27993" spans="10:10" ht="15">
      <c r="J27993" s="7"/>
    </row>
    <row r="27994" spans="10:10" ht="15">
      <c r="J27994" s="7"/>
    </row>
    <row r="27995" spans="10:10" ht="15">
      <c r="J27995" s="7"/>
    </row>
    <row r="27996" spans="10:10" ht="15">
      <c r="J27996" s="7"/>
    </row>
    <row r="27997" spans="10:10" ht="15">
      <c r="J27997" s="7"/>
    </row>
    <row r="27998" spans="10:10" ht="15">
      <c r="J27998" s="7"/>
    </row>
    <row r="27999" spans="10:10" ht="15">
      <c r="J27999" s="7"/>
    </row>
    <row r="28000" spans="10:10" ht="15">
      <c r="J28000" s="7"/>
    </row>
    <row r="28001" spans="10:10" ht="15">
      <c r="J28001" s="7"/>
    </row>
    <row r="28002" spans="10:10" ht="15">
      <c r="J28002" s="7"/>
    </row>
    <row r="28003" spans="10:10" ht="15">
      <c r="J28003" s="7"/>
    </row>
    <row r="28004" spans="10:10" ht="15">
      <c r="J28004" s="7"/>
    </row>
    <row r="28005" spans="10:10" ht="15">
      <c r="J28005" s="7"/>
    </row>
    <row r="28006" spans="10:10" ht="15">
      <c r="J28006" s="7"/>
    </row>
    <row r="28007" spans="10:10" ht="15">
      <c r="J28007" s="7"/>
    </row>
    <row r="28008" spans="10:10" ht="15">
      <c r="J28008" s="7"/>
    </row>
    <row r="28009" spans="10:10" ht="15">
      <c r="J28009" s="7"/>
    </row>
    <row r="28010" spans="10:10" ht="15">
      <c r="J28010" s="7"/>
    </row>
    <row r="28011" spans="10:10" ht="15">
      <c r="J28011" s="7"/>
    </row>
    <row r="28012" spans="10:10" ht="15">
      <c r="J28012" s="7"/>
    </row>
    <row r="28013" spans="10:10" ht="15">
      <c r="J28013" s="7"/>
    </row>
    <row r="28014" spans="10:10" ht="15">
      <c r="J28014" s="7"/>
    </row>
    <row r="28015" spans="10:10" ht="15">
      <c r="J28015" s="7"/>
    </row>
    <row r="28016" spans="10:10" ht="15">
      <c r="J28016" s="7"/>
    </row>
    <row r="28017" spans="10:10" ht="15">
      <c r="J28017" s="7"/>
    </row>
    <row r="28018" spans="10:10" ht="15">
      <c r="J28018" s="7"/>
    </row>
    <row r="28019" spans="10:10" ht="15">
      <c r="J28019" s="7"/>
    </row>
    <row r="28020" spans="10:10" ht="15">
      <c r="J28020" s="7"/>
    </row>
    <row r="28021" spans="10:10" ht="15">
      <c r="J28021" s="7"/>
    </row>
    <row r="28022" spans="10:10" ht="15">
      <c r="J28022" s="7"/>
    </row>
    <row r="28023" spans="10:10" ht="15">
      <c r="J28023" s="7"/>
    </row>
    <row r="28024" spans="10:10" ht="15">
      <c r="J28024" s="7"/>
    </row>
    <row r="28025" spans="10:10" ht="15">
      <c r="J28025" s="7"/>
    </row>
    <row r="28026" spans="10:10" ht="15">
      <c r="J28026" s="7"/>
    </row>
    <row r="28027" spans="10:10" ht="15">
      <c r="J28027" s="7"/>
    </row>
    <row r="28028" spans="10:10" ht="15">
      <c r="J28028" s="7"/>
    </row>
    <row r="28029" spans="10:10" ht="15">
      <c r="J28029" s="7"/>
    </row>
    <row r="28030" spans="10:10" ht="15">
      <c r="J28030" s="7"/>
    </row>
    <row r="28031" spans="10:10" ht="15">
      <c r="J28031" s="7"/>
    </row>
    <row r="28032" spans="10:10" ht="15">
      <c r="J28032" s="7"/>
    </row>
    <row r="28033" spans="10:10" ht="15">
      <c r="J28033" s="7"/>
    </row>
    <row r="28034" spans="10:10" ht="15">
      <c r="J28034" s="7"/>
    </row>
    <row r="28035" spans="10:10" ht="15">
      <c r="J28035" s="7"/>
    </row>
    <row r="28036" spans="10:10" ht="15">
      <c r="J28036" s="7"/>
    </row>
    <row r="28037" spans="10:10" ht="15">
      <c r="J28037" s="7"/>
    </row>
    <row r="28038" spans="10:10" ht="15">
      <c r="J28038" s="7"/>
    </row>
    <row r="28039" spans="10:10" ht="15">
      <c r="J28039" s="7"/>
    </row>
    <row r="28040" spans="10:10" ht="15">
      <c r="J28040" s="7"/>
    </row>
    <row r="28041" spans="10:10" ht="15">
      <c r="J28041" s="7"/>
    </row>
    <row r="28042" spans="10:10" ht="15">
      <c r="J28042" s="7"/>
    </row>
    <row r="28043" spans="10:10" ht="15">
      <c r="J28043" s="7"/>
    </row>
    <row r="28044" spans="10:10" ht="15">
      <c r="J28044" s="7"/>
    </row>
    <row r="28045" spans="10:10" ht="15">
      <c r="J28045" s="7"/>
    </row>
    <row r="28046" spans="10:10" ht="15">
      <c r="J28046" s="7"/>
    </row>
    <row r="28047" spans="10:10" ht="15">
      <c r="J28047" s="7"/>
    </row>
    <row r="28048" spans="10:10" ht="15">
      <c r="J28048" s="7"/>
    </row>
    <row r="28049" spans="10:10" ht="15">
      <c r="J28049" s="7"/>
    </row>
    <row r="28050" spans="10:10" ht="15">
      <c r="J28050" s="7"/>
    </row>
    <row r="28051" spans="10:10" ht="15">
      <c r="J28051" s="7"/>
    </row>
    <row r="28052" spans="10:10" ht="15">
      <c r="J28052" s="7"/>
    </row>
    <row r="28053" spans="10:10" ht="15">
      <c r="J28053" s="7"/>
    </row>
    <row r="28054" spans="10:10" ht="15">
      <c r="J28054" s="7"/>
    </row>
    <row r="28055" spans="10:10" ht="15">
      <c r="J28055" s="7"/>
    </row>
    <row r="28056" spans="10:10" ht="15">
      <c r="J28056" s="7"/>
    </row>
    <row r="28057" spans="10:10" ht="15">
      <c r="J28057" s="7"/>
    </row>
    <row r="28058" spans="10:10" ht="15">
      <c r="J28058" s="7"/>
    </row>
    <row r="28059" spans="10:10" ht="15">
      <c r="J28059" s="7"/>
    </row>
    <row r="28060" spans="10:10" ht="15">
      <c r="J28060" s="7"/>
    </row>
    <row r="28061" spans="10:10" ht="15">
      <c r="J28061" s="7"/>
    </row>
    <row r="28062" spans="10:10" ht="15">
      <c r="J28062" s="7"/>
    </row>
    <row r="28063" spans="10:10" ht="15">
      <c r="J28063" s="7"/>
    </row>
    <row r="28064" spans="10:10" ht="15">
      <c r="J28064" s="7"/>
    </row>
    <row r="28065" spans="10:10" ht="15">
      <c r="J28065" s="7"/>
    </row>
    <row r="28066" spans="10:10" ht="15">
      <c r="J28066" s="7"/>
    </row>
    <row r="28067" spans="10:10" ht="15">
      <c r="J28067" s="7"/>
    </row>
    <row r="28068" spans="10:10" ht="15">
      <c r="J28068" s="7"/>
    </row>
    <row r="28069" spans="10:10" ht="15">
      <c r="J28069" s="7"/>
    </row>
    <row r="28070" spans="10:10" ht="15">
      <c r="J28070" s="7"/>
    </row>
    <row r="28071" spans="10:10" ht="15">
      <c r="J28071" s="7"/>
    </row>
    <row r="28072" spans="10:10" ht="15">
      <c r="J28072" s="7"/>
    </row>
    <row r="28073" spans="10:10" ht="15">
      <c r="J28073" s="7"/>
    </row>
    <row r="28074" spans="10:10" ht="15">
      <c r="J28074" s="7"/>
    </row>
    <row r="28075" spans="10:10" ht="15">
      <c r="J28075" s="7"/>
    </row>
    <row r="28076" spans="10:10" ht="15">
      <c r="J28076" s="7"/>
    </row>
    <row r="28077" spans="10:10" ht="15">
      <c r="J28077" s="7"/>
    </row>
    <row r="28078" spans="10:10" ht="15">
      <c r="J28078" s="7"/>
    </row>
    <row r="28079" spans="10:10" ht="15">
      <c r="J28079" s="7"/>
    </row>
    <row r="28080" spans="10:10" ht="15">
      <c r="J28080" s="7"/>
    </row>
    <row r="28081" spans="10:10" ht="15">
      <c r="J28081" s="7"/>
    </row>
    <row r="28082" spans="10:10" ht="15">
      <c r="J28082" s="7"/>
    </row>
    <row r="28083" spans="10:10" ht="15">
      <c r="J28083" s="7"/>
    </row>
    <row r="28084" spans="10:10" ht="15">
      <c r="J28084" s="7"/>
    </row>
    <row r="28085" spans="10:10" ht="15">
      <c r="J28085" s="7"/>
    </row>
    <row r="28086" spans="10:10" ht="15">
      <c r="J28086" s="7"/>
    </row>
    <row r="28087" spans="10:10" ht="15">
      <c r="J28087" s="7"/>
    </row>
    <row r="28088" spans="10:10" ht="15">
      <c r="J28088" s="7"/>
    </row>
    <row r="28089" spans="10:10" ht="15">
      <c r="J28089" s="7"/>
    </row>
    <row r="28090" spans="10:10" ht="15">
      <c r="J28090" s="7"/>
    </row>
    <row r="28091" spans="10:10" ht="15">
      <c r="J28091" s="7"/>
    </row>
    <row r="28092" spans="10:10" ht="15">
      <c r="J28092" s="7"/>
    </row>
    <row r="28093" spans="10:10" ht="15">
      <c r="J28093" s="7"/>
    </row>
    <row r="28094" spans="10:10" ht="15">
      <c r="J28094" s="7"/>
    </row>
    <row r="28095" spans="10:10" ht="15">
      <c r="J28095" s="7"/>
    </row>
    <row r="28096" spans="10:10" ht="15">
      <c r="J28096" s="7"/>
    </row>
    <row r="28097" spans="10:10" ht="15">
      <c r="J28097" s="7"/>
    </row>
    <row r="28098" spans="10:10" ht="15">
      <c r="J28098" s="7"/>
    </row>
    <row r="28099" spans="10:10" ht="15">
      <c r="J28099" s="7"/>
    </row>
    <row r="28100" spans="10:10" ht="15">
      <c r="J28100" s="7"/>
    </row>
    <row r="28101" spans="10:10" ht="15">
      <c r="J28101" s="7"/>
    </row>
    <row r="28102" spans="10:10" ht="15">
      <c r="J28102" s="7"/>
    </row>
    <row r="28103" spans="10:10" ht="15">
      <c r="J28103" s="7"/>
    </row>
    <row r="28104" spans="10:10" ht="15">
      <c r="J28104" s="7"/>
    </row>
    <row r="28105" spans="10:10" ht="15">
      <c r="J28105" s="7"/>
    </row>
    <row r="28106" spans="10:10" ht="15">
      <c r="J28106" s="7"/>
    </row>
    <row r="28107" spans="10:10" ht="15">
      <c r="J28107" s="7"/>
    </row>
    <row r="28108" spans="10:10" ht="15">
      <c r="J28108" s="7"/>
    </row>
    <row r="28109" spans="10:10" ht="15">
      <c r="J28109" s="7"/>
    </row>
    <row r="28110" spans="10:10" ht="15">
      <c r="J28110" s="7"/>
    </row>
    <row r="28111" spans="10:10" ht="15">
      <c r="J28111" s="7"/>
    </row>
    <row r="28112" spans="10:10" ht="15">
      <c r="J28112" s="7"/>
    </row>
    <row r="28113" spans="10:10" ht="15">
      <c r="J28113" s="7"/>
    </row>
    <row r="28114" spans="10:10" ht="15">
      <c r="J28114" s="7"/>
    </row>
    <row r="28115" spans="10:10" ht="15">
      <c r="J28115" s="7"/>
    </row>
    <row r="28116" spans="10:10" ht="15">
      <c r="J28116" s="7"/>
    </row>
    <row r="28117" spans="10:10" ht="15">
      <c r="J28117" s="7"/>
    </row>
    <row r="28118" spans="10:10" ht="15">
      <c r="J28118" s="7"/>
    </row>
    <row r="28119" spans="10:10" ht="15">
      <c r="J28119" s="7"/>
    </row>
    <row r="28120" spans="10:10" ht="15">
      <c r="J28120" s="7"/>
    </row>
    <row r="28121" spans="10:10" ht="15">
      <c r="J28121" s="7"/>
    </row>
    <row r="28122" spans="10:10" ht="15">
      <c r="J28122" s="7"/>
    </row>
    <row r="28123" spans="10:10" ht="15">
      <c r="J28123" s="7"/>
    </row>
    <row r="28124" spans="10:10" ht="15">
      <c r="J28124" s="7"/>
    </row>
    <row r="28125" spans="10:10" ht="15">
      <c r="J28125" s="7"/>
    </row>
    <row r="28126" spans="10:10" ht="15">
      <c r="J28126" s="7"/>
    </row>
    <row r="28127" spans="10:10" ht="15">
      <c r="J28127" s="7"/>
    </row>
    <row r="28128" spans="10:10" ht="15">
      <c r="J28128" s="7"/>
    </row>
    <row r="28129" spans="10:10" ht="15">
      <c r="J28129" s="7"/>
    </row>
    <row r="28130" spans="10:10" ht="15">
      <c r="J28130" s="7"/>
    </row>
    <row r="28131" spans="10:10" ht="15">
      <c r="J28131" s="7"/>
    </row>
    <row r="28132" spans="10:10" ht="15">
      <c r="J28132" s="7"/>
    </row>
    <row r="28133" spans="10:10" ht="15">
      <c r="J28133" s="7"/>
    </row>
    <row r="28134" spans="10:10" ht="15">
      <c r="J28134" s="7"/>
    </row>
    <row r="28135" spans="10:10" ht="15">
      <c r="J28135" s="7"/>
    </row>
    <row r="28136" spans="10:10" ht="15">
      <c r="J28136" s="7"/>
    </row>
    <row r="28137" spans="10:10" ht="15">
      <c r="J28137" s="7"/>
    </row>
    <row r="28138" spans="10:10" ht="15">
      <c r="J28138" s="7"/>
    </row>
    <row r="28139" spans="10:10" ht="15">
      <c r="J28139" s="7"/>
    </row>
    <row r="28140" spans="10:10" ht="15">
      <c r="J28140" s="7"/>
    </row>
    <row r="28141" spans="10:10" ht="15">
      <c r="J28141" s="7"/>
    </row>
    <row r="28142" spans="10:10" ht="15">
      <c r="J28142" s="7"/>
    </row>
    <row r="28143" spans="10:10" ht="15">
      <c r="J28143" s="7"/>
    </row>
    <row r="28144" spans="10:10" ht="15">
      <c r="J28144" s="7"/>
    </row>
    <row r="28145" spans="10:10" ht="15">
      <c r="J28145" s="7"/>
    </row>
    <row r="28146" spans="10:10" ht="15">
      <c r="J28146" s="7"/>
    </row>
    <row r="28147" spans="10:10" ht="15">
      <c r="J28147" s="7"/>
    </row>
    <row r="28148" spans="10:10" ht="15">
      <c r="J28148" s="7"/>
    </row>
    <row r="28149" spans="10:10" ht="15">
      <c r="J28149" s="7"/>
    </row>
    <row r="28150" spans="10:10" ht="15">
      <c r="J28150" s="7"/>
    </row>
    <row r="28151" spans="10:10" ht="15">
      <c r="J28151" s="7"/>
    </row>
    <row r="28152" spans="10:10" ht="15">
      <c r="J28152" s="7"/>
    </row>
    <row r="28153" spans="10:10" ht="15">
      <c r="J28153" s="7"/>
    </row>
    <row r="28154" spans="10:10" ht="15">
      <c r="J28154" s="7"/>
    </row>
    <row r="28155" spans="10:10" ht="15">
      <c r="J28155" s="7"/>
    </row>
    <row r="28156" spans="10:10" ht="15">
      <c r="J28156" s="7"/>
    </row>
    <row r="28157" spans="10:10" ht="15">
      <c r="J28157" s="7"/>
    </row>
    <row r="28158" spans="10:10" ht="15">
      <c r="J28158" s="7"/>
    </row>
    <row r="28159" spans="10:10" ht="15">
      <c r="J28159" s="7"/>
    </row>
    <row r="28160" spans="10:10" ht="15">
      <c r="J28160" s="7"/>
    </row>
    <row r="28161" spans="10:10" ht="15">
      <c r="J28161" s="7"/>
    </row>
    <row r="28162" spans="10:10" ht="15">
      <c r="J28162" s="7"/>
    </row>
    <row r="28163" spans="10:10" ht="15">
      <c r="J28163" s="7"/>
    </row>
    <row r="28164" spans="10:10" ht="15">
      <c r="J28164" s="7"/>
    </row>
    <row r="28165" spans="10:10" ht="15">
      <c r="J28165" s="7"/>
    </row>
    <row r="28166" spans="10:10" ht="15">
      <c r="J28166" s="7"/>
    </row>
    <row r="28167" spans="10:10" ht="15">
      <c r="J28167" s="7"/>
    </row>
    <row r="28168" spans="10:10" ht="15">
      <c r="J28168" s="7"/>
    </row>
    <row r="28169" spans="10:10" ht="15">
      <c r="J28169" s="7"/>
    </row>
    <row r="28170" spans="10:10" ht="15">
      <c r="J28170" s="7"/>
    </row>
    <row r="28171" spans="10:10" ht="15">
      <c r="J28171" s="7"/>
    </row>
    <row r="28172" spans="10:10" ht="15">
      <c r="J28172" s="7"/>
    </row>
    <row r="28173" spans="10:10" ht="15">
      <c r="J28173" s="7"/>
    </row>
    <row r="28174" spans="10:10" ht="15">
      <c r="J28174" s="7"/>
    </row>
    <row r="28175" spans="10:10" ht="15">
      <c r="J28175" s="7"/>
    </row>
    <row r="28176" spans="10:10" ht="15">
      <c r="J28176" s="7"/>
    </row>
    <row r="28177" spans="10:10" ht="15">
      <c r="J28177" s="7"/>
    </row>
    <row r="28178" spans="10:10" ht="15">
      <c r="J28178" s="7"/>
    </row>
    <row r="28179" spans="10:10" ht="15">
      <c r="J28179" s="7"/>
    </row>
    <row r="28180" spans="10:10" ht="15">
      <c r="J28180" s="7"/>
    </row>
    <row r="28181" spans="10:10" ht="15">
      <c r="J28181" s="7"/>
    </row>
    <row r="28182" spans="10:10" ht="15">
      <c r="J28182" s="7"/>
    </row>
    <row r="28183" spans="10:10" ht="15">
      <c r="J28183" s="7"/>
    </row>
    <row r="28184" spans="10:10" ht="15">
      <c r="J28184" s="7"/>
    </row>
    <row r="28185" spans="10:10" ht="15">
      <c r="J28185" s="7"/>
    </row>
    <row r="28186" spans="10:10" ht="15">
      <c r="J28186" s="7"/>
    </row>
    <row r="28187" spans="10:10" ht="15">
      <c r="J28187" s="7"/>
    </row>
    <row r="28188" spans="10:10" ht="15">
      <c r="J28188" s="7"/>
    </row>
    <row r="28189" spans="10:10" ht="15">
      <c r="J28189" s="7"/>
    </row>
    <row r="28190" spans="10:10" ht="15">
      <c r="J28190" s="7"/>
    </row>
    <row r="28191" spans="10:10" ht="15">
      <c r="J28191" s="7"/>
    </row>
    <row r="28192" spans="10:10" ht="15">
      <c r="J28192" s="7"/>
    </row>
    <row r="28193" spans="10:10" ht="15">
      <c r="J28193" s="7"/>
    </row>
    <row r="28194" spans="10:10" ht="15">
      <c r="J28194" s="7"/>
    </row>
    <row r="28195" spans="10:10" ht="15">
      <c r="J28195" s="7"/>
    </row>
    <row r="28196" spans="10:10" ht="15">
      <c r="J28196" s="7"/>
    </row>
    <row r="28197" spans="10:10" ht="15">
      <c r="J28197" s="7"/>
    </row>
    <row r="28198" spans="10:10" ht="15">
      <c r="J28198" s="7"/>
    </row>
    <row r="28199" spans="10:10" ht="15">
      <c r="J28199" s="7"/>
    </row>
    <row r="28200" spans="10:10" ht="15">
      <c r="J28200" s="7"/>
    </row>
    <row r="28201" spans="10:10" ht="15">
      <c r="J28201" s="7"/>
    </row>
    <row r="28202" spans="10:10" ht="15">
      <c r="J28202" s="7"/>
    </row>
    <row r="28203" spans="10:10" ht="15">
      <c r="J28203" s="7"/>
    </row>
    <row r="28204" spans="10:10" ht="15">
      <c r="J28204" s="7"/>
    </row>
    <row r="28205" spans="10:10" ht="15">
      <c r="J28205" s="7"/>
    </row>
    <row r="28206" spans="10:10" ht="15">
      <c r="J28206" s="7"/>
    </row>
    <row r="28207" spans="10:10" ht="15">
      <c r="J28207" s="7"/>
    </row>
    <row r="28208" spans="10:10" ht="15">
      <c r="J28208" s="7"/>
    </row>
    <row r="28209" spans="10:10" ht="15">
      <c r="J28209" s="7"/>
    </row>
    <row r="28210" spans="10:10" ht="15">
      <c r="J28210" s="7"/>
    </row>
    <row r="28211" spans="10:10" ht="15">
      <c r="J28211" s="7"/>
    </row>
    <row r="28212" spans="10:10" ht="15">
      <c r="J28212" s="7"/>
    </row>
    <row r="28213" spans="10:10" ht="15">
      <c r="J28213" s="7"/>
    </row>
    <row r="28214" spans="10:10" ht="15">
      <c r="J28214" s="7"/>
    </row>
    <row r="28215" spans="10:10" ht="15">
      <c r="J28215" s="7"/>
    </row>
    <row r="28216" spans="10:10" ht="15">
      <c r="J28216" s="7"/>
    </row>
    <row r="28217" spans="10:10" ht="15">
      <c r="J28217" s="7"/>
    </row>
    <row r="28218" spans="10:10" ht="15">
      <c r="J28218" s="7"/>
    </row>
    <row r="28219" spans="10:10" ht="15">
      <c r="J28219" s="7"/>
    </row>
    <row r="28220" spans="10:10" ht="15">
      <c r="J28220" s="7"/>
    </row>
    <row r="28221" spans="10:10" ht="15">
      <c r="J28221" s="7"/>
    </row>
    <row r="28222" spans="10:10" ht="15">
      <c r="J28222" s="7"/>
    </row>
    <row r="28223" spans="10:10" ht="15">
      <c r="J28223" s="7"/>
    </row>
    <row r="28224" spans="10:10" ht="15">
      <c r="J28224" s="7"/>
    </row>
    <row r="28225" spans="10:10" ht="15">
      <c r="J28225" s="7"/>
    </row>
    <row r="28226" spans="10:10" ht="15">
      <c r="J28226" s="7"/>
    </row>
    <row r="28227" spans="10:10" ht="15">
      <c r="J28227" s="7"/>
    </row>
    <row r="28228" spans="10:10" ht="15">
      <c r="J28228" s="7"/>
    </row>
    <row r="28229" spans="10:10" ht="15">
      <c r="J28229" s="7"/>
    </row>
    <row r="28230" spans="10:10" ht="15">
      <c r="J28230" s="7"/>
    </row>
    <row r="28231" spans="10:10" ht="15">
      <c r="J28231" s="7"/>
    </row>
    <row r="28232" spans="10:10" ht="15">
      <c r="J28232" s="7"/>
    </row>
    <row r="28233" spans="10:10" ht="15">
      <c r="J28233" s="7"/>
    </row>
    <row r="28234" spans="10:10" ht="15">
      <c r="J28234" s="7"/>
    </row>
    <row r="28235" spans="10:10" ht="15">
      <c r="J28235" s="7"/>
    </row>
    <row r="28236" spans="10:10" ht="15">
      <c r="J28236" s="7"/>
    </row>
    <row r="28237" spans="10:10" ht="15">
      <c r="J28237" s="7"/>
    </row>
    <row r="28238" spans="10:10" ht="15">
      <c r="J28238" s="7"/>
    </row>
    <row r="28239" spans="10:10" ht="15">
      <c r="J28239" s="7"/>
    </row>
    <row r="28240" spans="10:10" ht="15">
      <c r="J28240" s="7"/>
    </row>
    <row r="28241" spans="10:10" ht="15">
      <c r="J28241" s="7"/>
    </row>
    <row r="28242" spans="10:10" ht="15">
      <c r="J28242" s="7"/>
    </row>
    <row r="28243" spans="10:10" ht="15">
      <c r="J28243" s="7"/>
    </row>
    <row r="28244" spans="10:10" ht="15">
      <c r="J28244" s="7"/>
    </row>
    <row r="28245" spans="10:10" ht="15">
      <c r="J28245" s="7"/>
    </row>
    <row r="28246" spans="10:10" ht="15">
      <c r="J28246" s="7"/>
    </row>
    <row r="28247" spans="10:10" ht="15">
      <c r="J28247" s="7"/>
    </row>
    <row r="28248" spans="10:10" ht="15">
      <c r="J28248" s="7"/>
    </row>
    <row r="28249" spans="10:10" ht="15">
      <c r="J28249" s="7"/>
    </row>
    <row r="28250" spans="10:10" ht="15">
      <c r="J28250" s="7"/>
    </row>
    <row r="28251" spans="10:10" ht="15">
      <c r="J28251" s="7"/>
    </row>
    <row r="28252" spans="10:10" ht="15">
      <c r="J28252" s="7"/>
    </row>
    <row r="28253" spans="10:10" ht="15">
      <c r="J28253" s="7"/>
    </row>
    <row r="28254" spans="10:10" ht="15">
      <c r="J28254" s="7"/>
    </row>
    <row r="28255" spans="10:10" ht="15">
      <c r="J28255" s="7"/>
    </row>
    <row r="28256" spans="10:10" ht="15">
      <c r="J28256" s="7"/>
    </row>
    <row r="28257" spans="10:10" ht="15">
      <c r="J28257" s="7"/>
    </row>
    <row r="28258" spans="10:10" ht="15">
      <c r="J28258" s="7"/>
    </row>
    <row r="28259" spans="10:10" ht="15">
      <c r="J28259" s="7"/>
    </row>
    <row r="28260" spans="10:10" ht="15">
      <c r="J28260" s="7"/>
    </row>
    <row r="28261" spans="10:10" ht="15">
      <c r="J28261" s="7"/>
    </row>
    <row r="28262" spans="10:10" ht="15">
      <c r="J28262" s="7"/>
    </row>
    <row r="28263" spans="10:10" ht="15">
      <c r="J28263" s="7"/>
    </row>
    <row r="28264" spans="10:10" ht="15">
      <c r="J28264" s="7"/>
    </row>
    <row r="28265" spans="10:10" ht="15">
      <c r="J28265" s="7"/>
    </row>
    <row r="28266" spans="10:10" ht="15">
      <c r="J28266" s="7"/>
    </row>
    <row r="28267" spans="10:10" ht="15">
      <c r="J28267" s="7"/>
    </row>
    <row r="28268" spans="10:10" ht="15">
      <c r="J28268" s="7"/>
    </row>
    <row r="28269" spans="10:10" ht="15">
      <c r="J28269" s="7"/>
    </row>
    <row r="28270" spans="10:10" ht="15">
      <c r="J28270" s="7"/>
    </row>
    <row r="28271" spans="10:10" ht="15">
      <c r="J28271" s="7"/>
    </row>
    <row r="28272" spans="10:10" ht="15">
      <c r="J28272" s="7"/>
    </row>
    <row r="28273" spans="10:10" ht="15">
      <c r="J28273" s="7"/>
    </row>
    <row r="28274" spans="10:10" ht="15">
      <c r="J28274" s="7"/>
    </row>
    <row r="28275" spans="10:10" ht="15">
      <c r="J28275" s="7"/>
    </row>
    <row r="28276" spans="10:10" ht="15">
      <c r="J28276" s="7"/>
    </row>
    <row r="28277" spans="10:10" ht="15">
      <c r="J28277" s="7"/>
    </row>
    <row r="28278" spans="10:10" ht="15">
      <c r="J28278" s="7"/>
    </row>
    <row r="28279" spans="10:10" ht="15">
      <c r="J28279" s="7"/>
    </row>
    <row r="28280" spans="10:10" ht="15">
      <c r="J28280" s="7"/>
    </row>
    <row r="28281" spans="10:10" ht="15">
      <c r="J28281" s="7"/>
    </row>
    <row r="28282" spans="10:10" ht="15">
      <c r="J28282" s="7"/>
    </row>
    <row r="28283" spans="10:10" ht="15">
      <c r="J28283" s="7"/>
    </row>
    <row r="28284" spans="10:10" ht="15">
      <c r="J28284" s="7"/>
    </row>
    <row r="28285" spans="10:10" ht="15">
      <c r="J28285" s="7"/>
    </row>
    <row r="28286" spans="10:10" ht="15">
      <c r="J28286" s="7"/>
    </row>
    <row r="28287" spans="10:10" ht="15">
      <c r="J28287" s="7"/>
    </row>
    <row r="28288" spans="10:10" ht="15">
      <c r="J28288" s="7"/>
    </row>
    <row r="28289" spans="10:10" ht="15">
      <c r="J28289" s="7"/>
    </row>
    <row r="28290" spans="10:10" ht="15">
      <c r="J28290" s="7"/>
    </row>
    <row r="28291" spans="10:10" ht="15">
      <c r="J28291" s="7"/>
    </row>
    <row r="28292" spans="10:10" ht="15">
      <c r="J28292" s="7"/>
    </row>
    <row r="28293" spans="10:10" ht="15">
      <c r="J28293" s="7"/>
    </row>
    <row r="28294" spans="10:10" ht="15">
      <c r="J28294" s="7"/>
    </row>
    <row r="28295" spans="10:10" ht="15">
      <c r="J28295" s="7"/>
    </row>
    <row r="28296" spans="10:10" ht="15">
      <c r="J28296" s="7"/>
    </row>
    <row r="28297" spans="10:10" ht="15">
      <c r="J28297" s="7"/>
    </row>
    <row r="28298" spans="10:10" ht="15">
      <c r="J28298" s="7"/>
    </row>
    <row r="28299" spans="10:10" ht="15">
      <c r="J28299" s="7"/>
    </row>
    <row r="28300" spans="10:10" ht="15">
      <c r="J28300" s="7"/>
    </row>
    <row r="28301" spans="10:10" ht="15">
      <c r="J28301" s="7"/>
    </row>
    <row r="28302" spans="10:10" ht="15">
      <c r="J28302" s="7"/>
    </row>
    <row r="28303" spans="10:10" ht="15">
      <c r="J28303" s="7"/>
    </row>
    <row r="28304" spans="10:10" ht="15">
      <c r="J28304" s="7"/>
    </row>
    <row r="28305" spans="10:10" ht="15">
      <c r="J28305" s="7"/>
    </row>
    <row r="28306" spans="10:10" ht="15">
      <c r="J28306" s="7"/>
    </row>
    <row r="28307" spans="10:10" ht="15">
      <c r="J28307" s="7"/>
    </row>
    <row r="28308" spans="10:10" ht="15">
      <c r="J28308" s="7"/>
    </row>
    <row r="28309" spans="10:10" ht="15">
      <c r="J28309" s="7"/>
    </row>
    <row r="28310" spans="10:10" ht="15">
      <c r="J28310" s="7"/>
    </row>
    <row r="28311" spans="10:10" ht="15">
      <c r="J28311" s="7"/>
    </row>
    <row r="28312" spans="10:10" ht="15">
      <c r="J28312" s="7"/>
    </row>
    <row r="28313" spans="10:10" ht="15">
      <c r="J28313" s="7"/>
    </row>
    <row r="28314" spans="10:10" ht="15">
      <c r="J28314" s="7"/>
    </row>
    <row r="28315" spans="10:10" ht="15">
      <c r="J28315" s="7"/>
    </row>
    <row r="28316" spans="10:10" ht="15">
      <c r="J28316" s="7"/>
    </row>
    <row r="28317" spans="10:10" ht="15">
      <c r="J28317" s="7"/>
    </row>
    <row r="28318" spans="10:10" ht="15">
      <c r="J28318" s="7"/>
    </row>
    <row r="28319" spans="10:10" ht="15">
      <c r="J28319" s="7"/>
    </row>
    <row r="28320" spans="10:10" ht="15">
      <c r="J28320" s="7"/>
    </row>
    <row r="28321" spans="10:10" ht="15">
      <c r="J28321" s="7"/>
    </row>
    <row r="28322" spans="10:10" ht="15">
      <c r="J28322" s="7"/>
    </row>
    <row r="28323" spans="10:10" ht="15">
      <c r="J28323" s="7"/>
    </row>
    <row r="28324" spans="10:10" ht="15">
      <c r="J28324" s="7"/>
    </row>
    <row r="28325" spans="10:10" ht="15">
      <c r="J28325" s="7"/>
    </row>
    <row r="28326" spans="10:10" ht="15">
      <c r="J28326" s="7"/>
    </row>
    <row r="28327" spans="10:10" ht="15">
      <c r="J28327" s="7"/>
    </row>
    <row r="28328" spans="10:10" ht="15">
      <c r="J28328" s="7"/>
    </row>
    <row r="28329" spans="10:10" ht="15">
      <c r="J28329" s="7"/>
    </row>
    <row r="28330" spans="10:10" ht="15">
      <c r="J28330" s="7"/>
    </row>
    <row r="28331" spans="10:10" ht="15">
      <c r="J28331" s="7"/>
    </row>
    <row r="28332" spans="10:10" ht="15">
      <c r="J28332" s="7"/>
    </row>
    <row r="28333" spans="10:10" ht="15">
      <c r="J28333" s="7"/>
    </row>
    <row r="28334" spans="10:10" ht="15">
      <c r="J28334" s="7"/>
    </row>
    <row r="28335" spans="10:10" ht="15">
      <c r="J28335" s="7"/>
    </row>
    <row r="28336" spans="10:10" ht="15">
      <c r="J28336" s="7"/>
    </row>
    <row r="28337" spans="10:10" ht="15">
      <c r="J28337" s="7"/>
    </row>
    <row r="28338" spans="10:10" ht="15">
      <c r="J28338" s="7"/>
    </row>
    <row r="28339" spans="10:10" ht="15">
      <c r="J28339" s="7"/>
    </row>
    <row r="28340" spans="10:10" ht="15">
      <c r="J28340" s="7"/>
    </row>
    <row r="28341" spans="10:10" ht="15">
      <c r="J28341" s="7"/>
    </row>
    <row r="28342" spans="10:10" ht="15">
      <c r="J28342" s="7"/>
    </row>
    <row r="28343" spans="10:10" ht="15">
      <c r="J28343" s="7"/>
    </row>
    <row r="28344" spans="10:10" ht="15">
      <c r="J28344" s="7"/>
    </row>
    <row r="28345" spans="10:10" ht="15">
      <c r="J28345" s="7"/>
    </row>
    <row r="28346" spans="10:10" ht="15">
      <c r="J28346" s="7"/>
    </row>
    <row r="28347" spans="10:10" ht="15">
      <c r="J28347" s="7"/>
    </row>
    <row r="28348" spans="10:10" ht="15">
      <c r="J28348" s="7"/>
    </row>
    <row r="28349" spans="10:10" ht="15">
      <c r="J28349" s="7"/>
    </row>
    <row r="28350" spans="10:10" ht="15">
      <c r="J28350" s="7"/>
    </row>
    <row r="28351" spans="10:10" ht="15">
      <c r="J28351" s="7"/>
    </row>
    <row r="28352" spans="10:10" ht="15">
      <c r="J28352" s="7"/>
    </row>
    <row r="28353" spans="10:10" ht="15">
      <c r="J28353" s="7"/>
    </row>
    <row r="28354" spans="10:10" ht="15">
      <c r="J28354" s="7"/>
    </row>
    <row r="28355" spans="10:10" ht="15">
      <c r="J28355" s="7"/>
    </row>
    <row r="28356" spans="10:10" ht="15">
      <c r="J28356" s="7"/>
    </row>
    <row r="28357" spans="10:10" ht="15">
      <c r="J28357" s="7"/>
    </row>
    <row r="28358" spans="10:10" ht="15">
      <c r="J28358" s="7"/>
    </row>
    <row r="28359" spans="10:10" ht="15">
      <c r="J28359" s="7"/>
    </row>
    <row r="28360" spans="10:10" ht="15">
      <c r="J28360" s="7"/>
    </row>
    <row r="28361" spans="10:10" ht="15">
      <c r="J28361" s="7"/>
    </row>
    <row r="28362" spans="10:10" ht="15">
      <c r="J28362" s="7"/>
    </row>
    <row r="28363" spans="10:10" ht="15">
      <c r="J28363" s="7"/>
    </row>
    <row r="28364" spans="10:10" ht="15">
      <c r="J28364" s="7"/>
    </row>
    <row r="28365" spans="10:10" ht="15">
      <c r="J28365" s="7"/>
    </row>
    <row r="28366" spans="10:10" ht="15">
      <c r="J28366" s="7"/>
    </row>
    <row r="28367" spans="10:10" ht="15">
      <c r="J28367" s="7"/>
    </row>
    <row r="28368" spans="10:10" ht="15">
      <c r="J28368" s="7"/>
    </row>
    <row r="28369" spans="10:10" ht="15">
      <c r="J28369" s="7"/>
    </row>
    <row r="28370" spans="10:10" ht="15">
      <c r="J28370" s="7"/>
    </row>
    <row r="28371" spans="10:10" ht="15">
      <c r="J28371" s="7"/>
    </row>
    <row r="28372" spans="10:10" ht="15">
      <c r="J28372" s="7"/>
    </row>
    <row r="28373" spans="10:10" ht="15">
      <c r="J28373" s="7"/>
    </row>
    <row r="28374" spans="10:10" ht="15">
      <c r="J28374" s="7"/>
    </row>
    <row r="28375" spans="10:10" ht="15">
      <c r="J28375" s="7"/>
    </row>
    <row r="28376" spans="10:10" ht="15">
      <c r="J28376" s="7"/>
    </row>
    <row r="28377" spans="10:10" ht="15">
      <c r="J28377" s="7"/>
    </row>
    <row r="28378" spans="10:10" ht="15">
      <c r="J28378" s="7"/>
    </row>
    <row r="28379" spans="10:10" ht="15">
      <c r="J28379" s="7"/>
    </row>
    <row r="28380" spans="10:10" ht="15">
      <c r="J28380" s="7"/>
    </row>
    <row r="28381" spans="10:10" ht="15">
      <c r="J28381" s="7"/>
    </row>
    <row r="28382" spans="10:10" ht="15">
      <c r="J28382" s="7"/>
    </row>
    <row r="28383" spans="10:10" ht="15">
      <c r="J28383" s="7"/>
    </row>
    <row r="28384" spans="10:10" ht="15">
      <c r="J28384" s="7"/>
    </row>
    <row r="28385" spans="10:10" ht="15">
      <c r="J28385" s="7"/>
    </row>
    <row r="28386" spans="10:10" ht="15">
      <c r="J28386" s="7"/>
    </row>
    <row r="28387" spans="10:10" ht="15">
      <c r="J28387" s="7"/>
    </row>
    <row r="28388" spans="10:10" ht="15">
      <c r="J28388" s="7"/>
    </row>
    <row r="28389" spans="10:10" ht="15">
      <c r="J28389" s="7"/>
    </row>
    <row r="28390" spans="10:10" ht="15">
      <c r="J28390" s="7"/>
    </row>
    <row r="28391" spans="10:10" ht="15">
      <c r="J28391" s="7"/>
    </row>
    <row r="28392" spans="10:10" ht="15">
      <c r="J28392" s="7"/>
    </row>
    <row r="28393" spans="10:10" ht="15">
      <c r="J28393" s="7"/>
    </row>
    <row r="28394" spans="10:10" ht="15">
      <c r="J28394" s="7"/>
    </row>
    <row r="28395" spans="10:10" ht="15">
      <c r="J28395" s="7"/>
    </row>
    <row r="28396" spans="10:10" ht="15">
      <c r="J28396" s="7"/>
    </row>
    <row r="28397" spans="10:10" ht="15">
      <c r="J28397" s="7"/>
    </row>
    <row r="28398" spans="10:10" ht="15">
      <c r="J28398" s="7"/>
    </row>
    <row r="28399" spans="10:10" ht="15">
      <c r="J28399" s="7"/>
    </row>
    <row r="28400" spans="10:10" ht="15">
      <c r="J28400" s="7"/>
    </row>
    <row r="28401" spans="10:10" ht="15">
      <c r="J28401" s="7"/>
    </row>
    <row r="28402" spans="10:10" ht="15">
      <c r="J28402" s="7"/>
    </row>
    <row r="28403" spans="10:10" ht="15">
      <c r="J28403" s="7"/>
    </row>
    <row r="28404" spans="10:10" ht="15">
      <c r="J28404" s="7"/>
    </row>
    <row r="28405" spans="10:10" ht="15">
      <c r="J28405" s="7"/>
    </row>
    <row r="28406" spans="10:10" ht="15">
      <c r="J28406" s="7"/>
    </row>
    <row r="28407" spans="10:10" ht="15">
      <c r="J28407" s="7"/>
    </row>
    <row r="28408" spans="10:10" ht="15">
      <c r="J28408" s="7"/>
    </row>
    <row r="28409" spans="10:10" ht="15">
      <c r="J28409" s="7"/>
    </row>
    <row r="28410" spans="10:10" ht="15">
      <c r="J28410" s="7"/>
    </row>
    <row r="28411" spans="10:10" ht="15">
      <c r="J28411" s="7"/>
    </row>
    <row r="28412" spans="10:10" ht="15">
      <c r="J28412" s="7"/>
    </row>
    <row r="28413" spans="10:10" ht="15">
      <c r="J28413" s="7"/>
    </row>
    <row r="28414" spans="10:10" ht="15">
      <c r="J28414" s="7"/>
    </row>
    <row r="28415" spans="10:10" ht="15">
      <c r="J28415" s="7"/>
    </row>
    <row r="28416" spans="10:10" ht="15">
      <c r="J28416" s="7"/>
    </row>
    <row r="28417" spans="10:10" ht="15">
      <c r="J28417" s="7"/>
    </row>
    <row r="28418" spans="10:10" ht="15">
      <c r="J28418" s="7"/>
    </row>
    <row r="28419" spans="10:10" ht="15">
      <c r="J28419" s="7"/>
    </row>
    <row r="28420" spans="10:10" ht="15">
      <c r="J28420" s="7"/>
    </row>
    <row r="28421" spans="10:10" ht="15">
      <c r="J28421" s="7"/>
    </row>
    <row r="28422" spans="10:10" ht="15">
      <c r="J28422" s="7"/>
    </row>
    <row r="28423" spans="10:10" ht="15">
      <c r="J28423" s="7"/>
    </row>
    <row r="28424" spans="10:10" ht="15">
      <c r="J28424" s="7"/>
    </row>
    <row r="28425" spans="10:10" ht="15">
      <c r="J28425" s="7"/>
    </row>
    <row r="28426" spans="10:10" ht="15">
      <c r="J28426" s="7"/>
    </row>
    <row r="28427" spans="10:10" ht="15">
      <c r="J28427" s="7"/>
    </row>
    <row r="28428" spans="10:10" ht="15">
      <c r="J28428" s="7"/>
    </row>
    <row r="28429" spans="10:10" ht="15">
      <c r="J28429" s="7"/>
    </row>
    <row r="28430" spans="10:10" ht="15">
      <c r="J28430" s="7"/>
    </row>
    <row r="28431" spans="10:10" ht="15">
      <c r="J28431" s="7"/>
    </row>
    <row r="28432" spans="10:10" ht="15">
      <c r="J28432" s="7"/>
    </row>
    <row r="28433" spans="10:10" ht="15">
      <c r="J28433" s="7"/>
    </row>
    <row r="28434" spans="10:10" ht="15">
      <c r="J28434" s="7"/>
    </row>
    <row r="28435" spans="10:10" ht="15">
      <c r="J28435" s="7"/>
    </row>
    <row r="28436" spans="10:10" ht="15">
      <c r="J28436" s="7"/>
    </row>
    <row r="28437" spans="10:10" ht="15">
      <c r="J28437" s="7"/>
    </row>
    <row r="28438" spans="10:10" ht="15">
      <c r="J28438" s="7"/>
    </row>
    <row r="28439" spans="10:10" ht="15">
      <c r="J28439" s="7"/>
    </row>
    <row r="28440" spans="10:10" ht="15">
      <c r="J28440" s="7"/>
    </row>
    <row r="28441" spans="10:10" ht="15">
      <c r="J28441" s="7"/>
    </row>
    <row r="28442" spans="10:10" ht="15">
      <c r="J28442" s="7"/>
    </row>
    <row r="28443" spans="10:10" ht="15">
      <c r="J28443" s="7"/>
    </row>
    <row r="28444" spans="10:10" ht="15">
      <c r="J28444" s="7"/>
    </row>
    <row r="28445" spans="10:10" ht="15">
      <c r="J28445" s="7"/>
    </row>
    <row r="28446" spans="10:10" ht="15">
      <c r="J28446" s="7"/>
    </row>
    <row r="28447" spans="10:10" ht="15">
      <c r="J28447" s="7"/>
    </row>
    <row r="28448" spans="10:10" ht="15">
      <c r="J28448" s="7"/>
    </row>
    <row r="28449" spans="10:10" ht="15">
      <c r="J28449" s="7"/>
    </row>
    <row r="28450" spans="10:10" ht="15">
      <c r="J28450" s="7"/>
    </row>
    <row r="28451" spans="10:10" ht="15">
      <c r="J28451" s="7"/>
    </row>
    <row r="28452" spans="10:10" ht="15">
      <c r="J28452" s="7"/>
    </row>
    <row r="28453" spans="10:10" ht="15">
      <c r="J28453" s="7"/>
    </row>
    <row r="28454" spans="10:10" ht="15">
      <c r="J28454" s="7"/>
    </row>
    <row r="28455" spans="10:10" ht="15">
      <c r="J28455" s="7"/>
    </row>
    <row r="28456" spans="10:10" ht="15">
      <c r="J28456" s="7"/>
    </row>
    <row r="28457" spans="10:10" ht="15">
      <c r="J28457" s="7"/>
    </row>
    <row r="28458" spans="10:10" ht="15">
      <c r="J28458" s="7"/>
    </row>
    <row r="28459" spans="10:10" ht="15">
      <c r="J28459" s="7"/>
    </row>
    <row r="28460" spans="10:10" ht="15">
      <c r="J28460" s="7"/>
    </row>
    <row r="28461" spans="10:10" ht="15">
      <c r="J28461" s="7"/>
    </row>
    <row r="28462" spans="10:10" ht="15">
      <c r="J28462" s="7"/>
    </row>
    <row r="28463" spans="10:10" ht="15">
      <c r="J28463" s="7"/>
    </row>
    <row r="28464" spans="10:10" ht="15">
      <c r="J28464" s="7"/>
    </row>
    <row r="28465" spans="10:10" ht="15">
      <c r="J28465" s="7"/>
    </row>
    <row r="28466" spans="10:10" ht="15">
      <c r="J28466" s="7"/>
    </row>
    <row r="28467" spans="10:10" ht="15">
      <c r="J28467" s="7"/>
    </row>
    <row r="28468" spans="10:10" ht="15">
      <c r="J28468" s="7"/>
    </row>
    <row r="28469" spans="10:10" ht="15">
      <c r="J28469" s="7"/>
    </row>
    <row r="28470" spans="10:10" ht="15">
      <c r="J28470" s="7"/>
    </row>
    <row r="28471" spans="10:10" ht="15">
      <c r="J28471" s="7"/>
    </row>
    <row r="28472" spans="10:10" ht="15">
      <c r="J28472" s="7"/>
    </row>
    <row r="28473" spans="10:10" ht="15">
      <c r="J28473" s="7"/>
    </row>
    <row r="28474" spans="10:10" ht="15">
      <c r="J28474" s="7"/>
    </row>
    <row r="28475" spans="10:10" ht="15">
      <c r="J28475" s="7"/>
    </row>
    <row r="28476" spans="10:10" ht="15">
      <c r="J28476" s="7"/>
    </row>
    <row r="28477" spans="10:10" ht="15">
      <c r="J28477" s="7"/>
    </row>
    <row r="28478" spans="10:10" ht="15">
      <c r="J28478" s="7"/>
    </row>
    <row r="28479" spans="10:10" ht="15">
      <c r="J28479" s="7"/>
    </row>
    <row r="28480" spans="10:10" ht="15">
      <c r="J28480" s="7"/>
    </row>
    <row r="28481" spans="10:10" ht="15">
      <c r="J28481" s="7"/>
    </row>
    <row r="28482" spans="10:10" ht="15">
      <c r="J28482" s="7"/>
    </row>
    <row r="28483" spans="10:10" ht="15">
      <c r="J28483" s="7"/>
    </row>
    <row r="28484" spans="10:10" ht="15">
      <c r="J28484" s="7"/>
    </row>
    <row r="28485" spans="10:10" ht="15">
      <c r="J28485" s="7"/>
    </row>
    <row r="28486" spans="10:10" ht="15">
      <c r="J28486" s="7"/>
    </row>
    <row r="28487" spans="10:10" ht="15">
      <c r="J28487" s="7"/>
    </row>
    <row r="28488" spans="10:10" ht="15">
      <c r="J28488" s="7"/>
    </row>
    <row r="28489" spans="10:10" ht="15">
      <c r="J28489" s="7"/>
    </row>
    <row r="28490" spans="10:10" ht="15">
      <c r="J28490" s="7"/>
    </row>
    <row r="28491" spans="10:10" ht="15">
      <c r="J28491" s="7"/>
    </row>
    <row r="28492" spans="10:10" ht="15">
      <c r="J28492" s="7"/>
    </row>
    <row r="28493" spans="10:10" ht="15">
      <c r="J28493" s="7"/>
    </row>
    <row r="28494" spans="10:10" ht="15">
      <c r="J28494" s="7"/>
    </row>
    <row r="28495" spans="10:10" ht="15">
      <c r="J28495" s="7"/>
    </row>
    <row r="28496" spans="10:10" ht="15">
      <c r="J28496" s="7"/>
    </row>
    <row r="28497" spans="10:10" ht="15">
      <c r="J28497" s="7"/>
    </row>
    <row r="28498" spans="10:10" ht="15">
      <c r="J28498" s="7"/>
    </row>
    <row r="28499" spans="10:10" ht="15">
      <c r="J28499" s="7"/>
    </row>
    <row r="28500" spans="10:10" ht="15">
      <c r="J28500" s="7"/>
    </row>
    <row r="28501" spans="10:10" ht="15">
      <c r="J28501" s="7"/>
    </row>
    <row r="28502" spans="10:10" ht="15">
      <c r="J28502" s="7"/>
    </row>
    <row r="28503" spans="10:10" ht="15">
      <c r="J28503" s="7"/>
    </row>
    <row r="28504" spans="10:10" ht="15">
      <c r="J28504" s="7"/>
    </row>
    <row r="28505" spans="10:10" ht="15">
      <c r="J28505" s="7"/>
    </row>
    <row r="28506" spans="10:10" ht="15">
      <c r="J28506" s="7"/>
    </row>
    <row r="28507" spans="10:10" ht="15">
      <c r="J28507" s="7"/>
    </row>
    <row r="28508" spans="10:10" ht="15">
      <c r="J28508" s="7"/>
    </row>
    <row r="28509" spans="10:10" ht="15">
      <c r="J28509" s="7"/>
    </row>
    <row r="28510" spans="10:10" ht="15">
      <c r="J28510" s="7"/>
    </row>
    <row r="28511" spans="10:10" ht="15">
      <c r="J28511" s="7"/>
    </row>
    <row r="28512" spans="10:10" ht="15">
      <c r="J28512" s="7"/>
    </row>
    <row r="28513" spans="10:10" ht="15">
      <c r="J28513" s="7"/>
    </row>
    <row r="28514" spans="10:10" ht="15">
      <c r="J28514" s="7"/>
    </row>
    <row r="28515" spans="10:10" ht="15">
      <c r="J28515" s="7"/>
    </row>
    <row r="28516" spans="10:10" ht="15">
      <c r="J28516" s="7"/>
    </row>
    <row r="28517" spans="10:10" ht="15">
      <c r="J28517" s="7"/>
    </row>
    <row r="28518" spans="10:10" ht="15">
      <c r="J28518" s="7"/>
    </row>
    <row r="28519" spans="10:10" ht="15">
      <c r="J28519" s="7"/>
    </row>
    <row r="28520" spans="10:10" ht="15">
      <c r="J28520" s="7"/>
    </row>
    <row r="28521" spans="10:10" ht="15">
      <c r="J28521" s="7"/>
    </row>
    <row r="28522" spans="10:10" ht="15">
      <c r="J28522" s="7"/>
    </row>
    <row r="28523" spans="10:10" ht="15">
      <c r="J28523" s="7"/>
    </row>
    <row r="28524" spans="10:10" ht="15">
      <c r="J28524" s="7"/>
    </row>
    <row r="28525" spans="10:10" ht="15">
      <c r="J28525" s="7"/>
    </row>
    <row r="28526" spans="10:10" ht="15">
      <c r="J28526" s="7"/>
    </row>
    <row r="28527" spans="10:10" ht="15">
      <c r="J28527" s="7"/>
    </row>
    <row r="28528" spans="10:10" ht="15">
      <c r="J28528" s="7"/>
    </row>
    <row r="28529" spans="10:10" ht="15">
      <c r="J28529" s="7"/>
    </row>
    <row r="28530" spans="10:10" ht="15">
      <c r="J28530" s="7"/>
    </row>
    <row r="28531" spans="10:10" ht="15">
      <c r="J28531" s="7"/>
    </row>
    <row r="28532" spans="10:10" ht="15">
      <c r="J28532" s="7"/>
    </row>
    <row r="28533" spans="10:10" ht="15">
      <c r="J28533" s="7"/>
    </row>
    <row r="28534" spans="10:10" ht="15">
      <c r="J28534" s="7"/>
    </row>
    <row r="28535" spans="10:10" ht="15">
      <c r="J28535" s="7"/>
    </row>
    <row r="28536" spans="10:10" ht="15">
      <c r="J28536" s="7"/>
    </row>
    <row r="28537" spans="10:10" ht="15">
      <c r="J28537" s="7"/>
    </row>
    <row r="28538" spans="10:10" ht="15">
      <c r="J28538" s="7"/>
    </row>
    <row r="28539" spans="10:10" ht="15">
      <c r="J28539" s="7"/>
    </row>
    <row r="28540" spans="10:10" ht="15">
      <c r="J28540" s="7"/>
    </row>
    <row r="28541" spans="10:10" ht="15">
      <c r="J28541" s="7"/>
    </row>
    <row r="28542" spans="10:10" ht="15">
      <c r="J28542" s="7"/>
    </row>
    <row r="28543" spans="10:10" ht="15">
      <c r="J28543" s="7"/>
    </row>
    <row r="28544" spans="10:10" ht="15">
      <c r="J28544" s="7"/>
    </row>
    <row r="28545" spans="10:10" ht="15">
      <c r="J28545" s="7"/>
    </row>
    <row r="28546" spans="10:10" ht="15">
      <c r="J28546" s="7"/>
    </row>
    <row r="28547" spans="10:10" ht="15">
      <c r="J28547" s="7"/>
    </row>
    <row r="28548" spans="10:10" ht="15">
      <c r="J28548" s="7"/>
    </row>
    <row r="28549" spans="10:10" ht="15">
      <c r="J28549" s="7"/>
    </row>
    <row r="28550" spans="10:10" ht="15">
      <c r="J28550" s="7"/>
    </row>
    <row r="28551" spans="10:10" ht="15">
      <c r="J28551" s="7"/>
    </row>
    <row r="28552" spans="10:10" ht="15">
      <c r="J28552" s="7"/>
    </row>
    <row r="28553" spans="10:10" ht="15">
      <c r="J28553" s="7"/>
    </row>
    <row r="28554" spans="10:10" ht="15">
      <c r="J28554" s="7"/>
    </row>
    <row r="28555" spans="10:10" ht="15">
      <c r="J28555" s="7"/>
    </row>
    <row r="28556" spans="10:10" ht="15">
      <c r="J28556" s="7"/>
    </row>
    <row r="28557" spans="10:10" ht="15">
      <c r="J28557" s="7"/>
    </row>
    <row r="28558" spans="10:10" ht="15">
      <c r="J28558" s="7"/>
    </row>
    <row r="28559" spans="10:10" ht="15">
      <c r="J28559" s="7"/>
    </row>
    <row r="28560" spans="10:10" ht="15">
      <c r="J28560" s="7"/>
    </row>
    <row r="28561" spans="10:10" ht="15">
      <c r="J28561" s="7"/>
    </row>
    <row r="28562" spans="10:10" ht="15">
      <c r="J28562" s="7"/>
    </row>
    <row r="28563" spans="10:10" ht="15">
      <c r="J28563" s="7"/>
    </row>
    <row r="28564" spans="10:10" ht="15">
      <c r="J28564" s="7"/>
    </row>
    <row r="28565" spans="10:10" ht="15">
      <c r="J28565" s="7"/>
    </row>
    <row r="28566" spans="10:10" ht="15">
      <c r="J28566" s="7"/>
    </row>
    <row r="28567" spans="10:10" ht="15">
      <c r="J28567" s="7"/>
    </row>
    <row r="28568" spans="10:10" ht="15">
      <c r="J28568" s="7"/>
    </row>
    <row r="28569" spans="10:10" ht="15">
      <c r="J28569" s="7"/>
    </row>
    <row r="28570" spans="10:10" ht="15">
      <c r="J28570" s="7"/>
    </row>
    <row r="28571" spans="10:10" ht="15">
      <c r="J28571" s="7"/>
    </row>
    <row r="28572" spans="10:10" ht="15">
      <c r="J28572" s="7"/>
    </row>
    <row r="28573" spans="10:10" ht="15">
      <c r="J28573" s="7"/>
    </row>
    <row r="28574" spans="10:10" ht="15">
      <c r="J28574" s="7"/>
    </row>
    <row r="28575" spans="10:10" ht="15">
      <c r="J28575" s="7"/>
    </row>
    <row r="28576" spans="10:10" ht="15">
      <c r="J28576" s="7"/>
    </row>
    <row r="28577" spans="10:10" ht="15">
      <c r="J28577" s="7"/>
    </row>
    <row r="28578" spans="10:10" ht="15">
      <c r="J28578" s="7"/>
    </row>
    <row r="28579" spans="10:10" ht="15">
      <c r="J28579" s="7"/>
    </row>
    <row r="28580" spans="10:10" ht="15">
      <c r="J28580" s="7"/>
    </row>
    <row r="28581" spans="10:10" ht="15">
      <c r="J28581" s="7"/>
    </row>
    <row r="28582" spans="10:10" ht="15">
      <c r="J28582" s="7"/>
    </row>
    <row r="28583" spans="10:10" ht="15">
      <c r="J28583" s="7"/>
    </row>
    <row r="28584" spans="10:10" ht="15">
      <c r="J28584" s="7"/>
    </row>
    <row r="28585" spans="10:10" ht="15">
      <c r="J28585" s="7"/>
    </row>
    <row r="28586" spans="10:10" ht="15">
      <c r="J28586" s="7"/>
    </row>
    <row r="28587" spans="10:10" ht="15">
      <c r="J28587" s="7"/>
    </row>
    <row r="28588" spans="10:10" ht="15">
      <c r="J28588" s="7"/>
    </row>
    <row r="28589" spans="10:10" ht="15">
      <c r="J28589" s="7"/>
    </row>
    <row r="28590" spans="10:10" ht="15">
      <c r="J28590" s="7"/>
    </row>
    <row r="28591" spans="10:10" ht="15">
      <c r="J28591" s="7"/>
    </row>
    <row r="28592" spans="10:10" ht="15">
      <c r="J28592" s="7"/>
    </row>
    <row r="28593" spans="10:10" ht="15">
      <c r="J28593" s="7"/>
    </row>
    <row r="28594" spans="10:10" ht="15">
      <c r="J28594" s="7"/>
    </row>
    <row r="28595" spans="10:10" ht="15">
      <c r="J28595" s="7"/>
    </row>
    <row r="28596" spans="10:10" ht="15">
      <c r="J28596" s="7"/>
    </row>
    <row r="28597" spans="10:10" ht="15">
      <c r="J28597" s="7"/>
    </row>
    <row r="28598" spans="10:10" ht="15">
      <c r="J28598" s="7"/>
    </row>
    <row r="28599" spans="10:10" ht="15">
      <c r="J28599" s="7"/>
    </row>
    <row r="28600" spans="10:10" ht="15">
      <c r="J28600" s="7"/>
    </row>
    <row r="28601" spans="10:10" ht="15">
      <c r="J28601" s="7"/>
    </row>
    <row r="28602" spans="10:10" ht="15">
      <c r="J28602" s="7"/>
    </row>
    <row r="28603" spans="10:10" ht="15">
      <c r="J28603" s="7"/>
    </row>
    <row r="28604" spans="10:10" ht="15">
      <c r="J28604" s="7"/>
    </row>
    <row r="28605" spans="10:10" ht="15">
      <c r="J28605" s="7"/>
    </row>
    <row r="28606" spans="10:10" ht="15">
      <c r="J28606" s="7"/>
    </row>
    <row r="28607" spans="10:10" ht="15">
      <c r="J28607" s="7"/>
    </row>
    <row r="28608" spans="10:10" ht="15">
      <c r="J28608" s="7"/>
    </row>
    <row r="28609" spans="10:10" ht="15">
      <c r="J28609" s="7"/>
    </row>
    <row r="28610" spans="10:10" ht="15">
      <c r="J28610" s="7"/>
    </row>
    <row r="28611" spans="10:10" ht="15">
      <c r="J28611" s="7"/>
    </row>
    <row r="28612" spans="10:10" ht="15">
      <c r="J28612" s="7"/>
    </row>
    <row r="28613" spans="10:10" ht="15">
      <c r="J28613" s="7"/>
    </row>
    <row r="28614" spans="10:10" ht="15">
      <c r="J28614" s="7"/>
    </row>
    <row r="28615" spans="10:10" ht="15">
      <c r="J28615" s="7"/>
    </row>
    <row r="28616" spans="10:10" ht="15">
      <c r="J28616" s="7"/>
    </row>
    <row r="28617" spans="10:10" ht="15">
      <c r="J28617" s="7"/>
    </row>
    <row r="28618" spans="10:10" ht="15">
      <c r="J28618" s="7"/>
    </row>
    <row r="28619" spans="10:10" ht="15">
      <c r="J28619" s="7"/>
    </row>
    <row r="28620" spans="10:10" ht="15">
      <c r="J28620" s="7"/>
    </row>
    <row r="28621" spans="10:10" ht="15">
      <c r="J28621" s="7"/>
    </row>
    <row r="28622" spans="10:10" ht="15">
      <c r="J28622" s="7"/>
    </row>
    <row r="28623" spans="10:10" ht="15">
      <c r="J28623" s="7"/>
    </row>
    <row r="28624" spans="10:10" ht="15">
      <c r="J28624" s="7"/>
    </row>
    <row r="28625" spans="10:10" ht="15">
      <c r="J28625" s="7"/>
    </row>
    <row r="28626" spans="10:10" ht="15">
      <c r="J28626" s="7"/>
    </row>
    <row r="28627" spans="10:10" ht="15">
      <c r="J28627" s="7"/>
    </row>
    <row r="28628" spans="10:10" ht="15">
      <c r="J28628" s="7"/>
    </row>
    <row r="28629" spans="10:10" ht="15">
      <c r="J28629" s="7"/>
    </row>
    <row r="28630" spans="10:10" ht="15">
      <c r="J28630" s="7"/>
    </row>
    <row r="28631" spans="10:10" ht="15">
      <c r="J28631" s="7"/>
    </row>
    <row r="28632" spans="10:10" ht="15">
      <c r="J28632" s="7"/>
    </row>
    <row r="28633" spans="10:10" ht="15">
      <c r="J28633" s="7"/>
    </row>
    <row r="28634" spans="10:10" ht="15">
      <c r="J28634" s="7"/>
    </row>
    <row r="28635" spans="10:10" ht="15">
      <c r="J28635" s="7"/>
    </row>
    <row r="28636" spans="10:10" ht="15">
      <c r="J28636" s="7"/>
    </row>
    <row r="28637" spans="10:10" ht="15">
      <c r="J28637" s="7"/>
    </row>
    <row r="28638" spans="10:10" ht="15">
      <c r="J28638" s="7"/>
    </row>
    <row r="28639" spans="10:10" ht="15">
      <c r="J28639" s="7"/>
    </row>
    <row r="28640" spans="10:10" ht="15">
      <c r="J28640" s="7"/>
    </row>
    <row r="28641" spans="10:10" ht="15">
      <c r="J28641" s="7"/>
    </row>
    <row r="28642" spans="10:10" ht="15">
      <c r="J28642" s="7"/>
    </row>
    <row r="28643" spans="10:10" ht="15">
      <c r="J28643" s="7"/>
    </row>
    <row r="28644" spans="10:10" ht="15">
      <c r="J28644" s="7"/>
    </row>
    <row r="28645" spans="10:10" ht="15">
      <c r="J28645" s="7"/>
    </row>
    <row r="28646" spans="10:10" ht="15">
      <c r="J28646" s="7"/>
    </row>
    <row r="28647" spans="10:10" ht="15">
      <c r="J28647" s="7"/>
    </row>
    <row r="28648" spans="10:10" ht="15">
      <c r="J28648" s="7"/>
    </row>
    <row r="28649" spans="10:10" ht="15">
      <c r="J28649" s="7"/>
    </row>
    <row r="28650" spans="10:10" ht="15">
      <c r="J28650" s="7"/>
    </row>
    <row r="28651" spans="10:10" ht="15">
      <c r="J28651" s="7"/>
    </row>
    <row r="28652" spans="10:10" ht="15">
      <c r="J28652" s="7"/>
    </row>
    <row r="28653" spans="10:10" ht="15">
      <c r="J28653" s="7"/>
    </row>
    <row r="28654" spans="10:10" ht="15">
      <c r="J28654" s="7"/>
    </row>
    <row r="28655" spans="10:10" ht="15">
      <c r="J28655" s="7"/>
    </row>
    <row r="28656" spans="10:10" ht="15">
      <c r="J28656" s="7"/>
    </row>
    <row r="28657" spans="10:10" ht="15">
      <c r="J28657" s="7"/>
    </row>
    <row r="28658" spans="10:10" ht="15">
      <c r="J28658" s="7"/>
    </row>
    <row r="28659" spans="10:10" ht="15">
      <c r="J28659" s="7"/>
    </row>
    <row r="28660" spans="10:10" ht="15">
      <c r="J28660" s="7"/>
    </row>
    <row r="28661" spans="10:10" ht="15">
      <c r="J28661" s="7"/>
    </row>
    <row r="28662" spans="10:10" ht="15">
      <c r="J28662" s="7"/>
    </row>
    <row r="28663" spans="10:10" ht="15">
      <c r="J28663" s="7"/>
    </row>
    <row r="28664" spans="10:10" ht="15">
      <c r="J28664" s="7"/>
    </row>
    <row r="28665" spans="10:10" ht="15">
      <c r="J28665" s="7"/>
    </row>
    <row r="28666" spans="10:10" ht="15">
      <c r="J28666" s="7"/>
    </row>
    <row r="28667" spans="10:10" ht="15">
      <c r="J28667" s="7"/>
    </row>
    <row r="28668" spans="10:10" ht="15">
      <c r="J28668" s="7"/>
    </row>
    <row r="28669" spans="10:10" ht="15">
      <c r="J28669" s="7"/>
    </row>
    <row r="28670" spans="10:10" ht="15">
      <c r="J28670" s="7"/>
    </row>
    <row r="28671" spans="10:10" ht="15">
      <c r="J28671" s="7"/>
    </row>
    <row r="28672" spans="10:10" ht="15">
      <c r="J28672" s="7"/>
    </row>
    <row r="28673" spans="10:10" ht="15">
      <c r="J28673" s="7"/>
    </row>
    <row r="28674" spans="10:10" ht="15">
      <c r="J28674" s="7"/>
    </row>
    <row r="28675" spans="10:10" ht="15">
      <c r="J28675" s="7"/>
    </row>
    <row r="28676" spans="10:10" ht="15">
      <c r="J28676" s="7"/>
    </row>
    <row r="28677" spans="10:10" ht="15">
      <c r="J28677" s="7"/>
    </row>
    <row r="28678" spans="10:10" ht="15">
      <c r="J28678" s="7"/>
    </row>
    <row r="28679" spans="10:10" ht="15">
      <c r="J28679" s="7"/>
    </row>
    <row r="28680" spans="10:10" ht="15">
      <c r="J28680" s="7"/>
    </row>
    <row r="28681" spans="10:10" ht="15">
      <c r="J28681" s="7"/>
    </row>
    <row r="28682" spans="10:10" ht="15">
      <c r="J28682" s="7"/>
    </row>
    <row r="28683" spans="10:10" ht="15">
      <c r="J28683" s="7"/>
    </row>
    <row r="28684" spans="10:10" ht="15">
      <c r="J28684" s="7"/>
    </row>
    <row r="28685" spans="10:10" ht="15">
      <c r="J28685" s="7"/>
    </row>
    <row r="28686" spans="10:10" ht="15">
      <c r="J28686" s="7"/>
    </row>
    <row r="28687" spans="10:10" ht="15">
      <c r="J28687" s="7"/>
    </row>
    <row r="28688" spans="10:10" ht="15">
      <c r="J28688" s="7"/>
    </row>
    <row r="28689" spans="10:10" ht="15">
      <c r="J28689" s="7"/>
    </row>
    <row r="28690" spans="10:10" ht="15">
      <c r="J28690" s="7"/>
    </row>
    <row r="28691" spans="10:10" ht="15">
      <c r="J28691" s="7"/>
    </row>
    <row r="28692" spans="10:10" ht="15">
      <c r="J28692" s="7"/>
    </row>
    <row r="28693" spans="10:10" ht="15">
      <c r="J28693" s="7"/>
    </row>
    <row r="28694" spans="10:10" ht="15">
      <c r="J28694" s="7"/>
    </row>
    <row r="28695" spans="10:10" ht="15">
      <c r="J28695" s="7"/>
    </row>
    <row r="28696" spans="10:10" ht="15">
      <c r="J28696" s="7"/>
    </row>
    <row r="28697" spans="10:10" ht="15">
      <c r="J28697" s="7"/>
    </row>
    <row r="28698" spans="10:10" ht="15">
      <c r="J28698" s="7"/>
    </row>
    <row r="28699" spans="10:10" ht="15">
      <c r="J28699" s="7"/>
    </row>
    <row r="28700" spans="10:10" ht="15">
      <c r="J28700" s="7"/>
    </row>
    <row r="28701" spans="10:10" ht="15">
      <c r="J28701" s="7"/>
    </row>
    <row r="28702" spans="10:10" ht="15">
      <c r="J28702" s="7"/>
    </row>
    <row r="28703" spans="10:10" ht="15">
      <c r="J28703" s="7"/>
    </row>
    <row r="28704" spans="10:10" ht="15">
      <c r="J28704" s="7"/>
    </row>
    <row r="28705" spans="10:10" ht="15">
      <c r="J28705" s="7"/>
    </row>
    <row r="28706" spans="10:10" ht="15">
      <c r="J28706" s="7"/>
    </row>
    <row r="28707" spans="10:10" ht="15">
      <c r="J28707" s="7"/>
    </row>
    <row r="28708" spans="10:10" ht="15">
      <c r="J28708" s="7"/>
    </row>
    <row r="28709" spans="10:10" ht="15">
      <c r="J28709" s="7"/>
    </row>
    <row r="28710" spans="10:10" ht="15">
      <c r="J28710" s="7"/>
    </row>
    <row r="28711" spans="10:10" ht="15">
      <c r="J28711" s="7"/>
    </row>
    <row r="28712" spans="10:10" ht="15">
      <c r="J28712" s="7"/>
    </row>
    <row r="28713" spans="10:10" ht="15">
      <c r="J28713" s="7"/>
    </row>
    <row r="28714" spans="10:10" ht="15">
      <c r="J28714" s="7"/>
    </row>
    <row r="28715" spans="10:10" ht="15">
      <c r="J28715" s="7"/>
    </row>
    <row r="28716" spans="10:10" ht="15">
      <c r="J28716" s="7"/>
    </row>
    <row r="28717" spans="10:10" ht="15">
      <c r="J28717" s="7"/>
    </row>
    <row r="28718" spans="10:10" ht="15">
      <c r="J28718" s="7"/>
    </row>
    <row r="28719" spans="10:10" ht="15">
      <c r="J28719" s="7"/>
    </row>
    <row r="28720" spans="10:10" ht="15">
      <c r="J28720" s="7"/>
    </row>
    <row r="28721" spans="10:10" ht="15">
      <c r="J28721" s="7"/>
    </row>
    <row r="28722" spans="10:10" ht="15">
      <c r="J28722" s="7"/>
    </row>
    <row r="28723" spans="10:10" ht="15">
      <c r="J28723" s="7"/>
    </row>
    <row r="28724" spans="10:10" ht="15">
      <c r="J28724" s="7"/>
    </row>
    <row r="28725" spans="10:10" ht="15">
      <c r="J28725" s="7"/>
    </row>
    <row r="28726" spans="10:10" ht="15">
      <c r="J28726" s="7"/>
    </row>
    <row r="28727" spans="10:10" ht="15">
      <c r="J28727" s="7"/>
    </row>
    <row r="28728" spans="10:10" ht="15">
      <c r="J28728" s="7"/>
    </row>
    <row r="28729" spans="10:10" ht="15">
      <c r="J28729" s="7"/>
    </row>
    <row r="28730" spans="10:10" ht="15">
      <c r="J28730" s="7"/>
    </row>
    <row r="28731" spans="10:10" ht="15">
      <c r="J28731" s="7"/>
    </row>
    <row r="28732" spans="10:10" ht="15">
      <c r="J28732" s="7"/>
    </row>
    <row r="28733" spans="10:10" ht="15">
      <c r="J28733" s="7"/>
    </row>
    <row r="28734" spans="10:10" ht="15">
      <c r="J28734" s="7"/>
    </row>
    <row r="28735" spans="10:10" ht="15">
      <c r="J28735" s="7"/>
    </row>
    <row r="28736" spans="10:10" ht="15">
      <c r="J28736" s="7"/>
    </row>
    <row r="28737" spans="10:10" ht="15">
      <c r="J28737" s="7"/>
    </row>
    <row r="28738" spans="10:10" ht="15">
      <c r="J28738" s="7"/>
    </row>
    <row r="28739" spans="10:10" ht="15">
      <c r="J28739" s="7"/>
    </row>
    <row r="28740" spans="10:10" ht="15">
      <c r="J28740" s="7"/>
    </row>
    <row r="28741" spans="10:10" ht="15">
      <c r="J28741" s="7"/>
    </row>
    <row r="28742" spans="10:10" ht="15">
      <c r="J28742" s="7"/>
    </row>
    <row r="28743" spans="10:10" ht="15">
      <c r="J28743" s="7"/>
    </row>
    <row r="28744" spans="10:10" ht="15">
      <c r="J28744" s="7"/>
    </row>
    <row r="28745" spans="10:10" ht="15">
      <c r="J28745" s="7"/>
    </row>
    <row r="28746" spans="10:10" ht="15">
      <c r="J28746" s="7"/>
    </row>
    <row r="28747" spans="10:10" ht="15">
      <c r="J28747" s="7"/>
    </row>
    <row r="28748" spans="10:10" ht="15">
      <c r="J28748" s="7"/>
    </row>
    <row r="28749" spans="10:10" ht="15">
      <c r="J28749" s="7"/>
    </row>
    <row r="28750" spans="10:10" ht="15">
      <c r="J28750" s="7"/>
    </row>
    <row r="28751" spans="10:10" ht="15">
      <c r="J28751" s="7"/>
    </row>
    <row r="28752" spans="10:10" ht="15">
      <c r="J28752" s="7"/>
    </row>
    <row r="28753" spans="10:10" ht="15">
      <c r="J28753" s="7"/>
    </row>
    <row r="28754" spans="10:10" ht="15">
      <c r="J28754" s="7"/>
    </row>
    <row r="28755" spans="10:10" ht="15">
      <c r="J28755" s="7"/>
    </row>
    <row r="28756" spans="10:10" ht="15">
      <c r="J28756" s="7"/>
    </row>
    <row r="28757" spans="10:10" ht="15">
      <c r="J28757" s="7"/>
    </row>
    <row r="28758" spans="10:10" ht="15">
      <c r="J28758" s="7"/>
    </row>
    <row r="28759" spans="10:10" ht="15">
      <c r="J28759" s="7"/>
    </row>
    <row r="28760" spans="10:10" ht="15">
      <c r="J28760" s="7"/>
    </row>
    <row r="28761" spans="10:10" ht="15">
      <c r="J28761" s="7"/>
    </row>
    <row r="28762" spans="10:10" ht="15">
      <c r="J28762" s="7"/>
    </row>
    <row r="28763" spans="10:10" ht="15">
      <c r="J28763" s="7"/>
    </row>
    <row r="28764" spans="10:10" ht="15">
      <c r="J28764" s="7"/>
    </row>
    <row r="28765" spans="10:10" ht="15">
      <c r="J28765" s="7"/>
    </row>
    <row r="28766" spans="10:10" ht="15">
      <c r="J28766" s="7"/>
    </row>
    <row r="28767" spans="10:10" ht="15">
      <c r="J28767" s="7"/>
    </row>
    <row r="28768" spans="10:10" ht="15">
      <c r="J28768" s="7"/>
    </row>
    <row r="28769" spans="10:10" ht="15">
      <c r="J28769" s="7"/>
    </row>
    <row r="28770" spans="10:10" ht="15">
      <c r="J28770" s="7"/>
    </row>
    <row r="28771" spans="10:10" ht="15">
      <c r="J28771" s="7"/>
    </row>
    <row r="28772" spans="10:10" ht="15">
      <c r="J28772" s="7"/>
    </row>
    <row r="28773" spans="10:10" ht="15">
      <c r="J28773" s="7"/>
    </row>
    <row r="28774" spans="10:10" ht="15">
      <c r="J28774" s="7"/>
    </row>
    <row r="28775" spans="10:10" ht="15">
      <c r="J28775" s="7"/>
    </row>
    <row r="28776" spans="10:10" ht="15">
      <c r="J28776" s="7"/>
    </row>
    <row r="28777" spans="10:10" ht="15">
      <c r="J28777" s="7"/>
    </row>
    <row r="28778" spans="10:10" ht="15">
      <c r="J28778" s="7"/>
    </row>
    <row r="28779" spans="10:10" ht="15">
      <c r="J28779" s="7"/>
    </row>
    <row r="28780" spans="10:10" ht="15">
      <c r="J28780" s="7"/>
    </row>
    <row r="28781" spans="10:10" ht="15">
      <c r="J28781" s="7"/>
    </row>
    <row r="28782" spans="10:10" ht="15">
      <c r="J28782" s="7"/>
    </row>
    <row r="28783" spans="10:10" ht="15">
      <c r="J28783" s="7"/>
    </row>
    <row r="28784" spans="10:10" ht="15">
      <c r="J28784" s="7"/>
    </row>
    <row r="28785" spans="10:10" ht="15">
      <c r="J28785" s="7"/>
    </row>
    <row r="28786" spans="10:10" ht="15">
      <c r="J28786" s="7"/>
    </row>
    <row r="28787" spans="10:10" ht="15">
      <c r="J28787" s="7"/>
    </row>
    <row r="28788" spans="10:10" ht="15">
      <c r="J28788" s="7"/>
    </row>
    <row r="28789" spans="10:10" ht="15">
      <c r="J28789" s="7"/>
    </row>
    <row r="28790" spans="10:10" ht="15">
      <c r="J28790" s="7"/>
    </row>
    <row r="28791" spans="10:10" ht="15">
      <c r="J28791" s="7"/>
    </row>
    <row r="28792" spans="10:10" ht="15">
      <c r="J28792" s="7"/>
    </row>
    <row r="28793" spans="10:10" ht="15">
      <c r="J28793" s="7"/>
    </row>
    <row r="28794" spans="10:10" ht="15">
      <c r="J28794" s="7"/>
    </row>
    <row r="28795" spans="10:10" ht="15">
      <c r="J28795" s="7"/>
    </row>
    <row r="28796" spans="10:10" ht="15">
      <c r="J28796" s="7"/>
    </row>
    <row r="28797" spans="10:10" ht="15">
      <c r="J28797" s="7"/>
    </row>
    <row r="28798" spans="10:10" ht="15">
      <c r="J28798" s="7"/>
    </row>
    <row r="28799" spans="10:10" ht="15">
      <c r="J28799" s="7"/>
    </row>
    <row r="28800" spans="10:10" ht="15">
      <c r="J28800" s="7"/>
    </row>
    <row r="28801" spans="10:10" ht="15">
      <c r="J28801" s="7"/>
    </row>
    <row r="28802" spans="10:10" ht="15">
      <c r="J28802" s="7"/>
    </row>
    <row r="28803" spans="10:10" ht="15">
      <c r="J28803" s="7"/>
    </row>
    <row r="28804" spans="10:10" ht="15">
      <c r="J28804" s="7"/>
    </row>
    <row r="28805" spans="10:10" ht="15">
      <c r="J28805" s="7"/>
    </row>
    <row r="28806" spans="10:10" ht="15">
      <c r="J28806" s="7"/>
    </row>
    <row r="28807" spans="10:10" ht="15">
      <c r="J28807" s="7"/>
    </row>
    <row r="28808" spans="10:10" ht="15">
      <c r="J28808" s="7"/>
    </row>
    <row r="28809" spans="10:10" ht="15">
      <c r="J28809" s="7"/>
    </row>
    <row r="28810" spans="10:10" ht="15">
      <c r="J28810" s="7"/>
    </row>
    <row r="28811" spans="10:10" ht="15">
      <c r="J28811" s="7"/>
    </row>
    <row r="28812" spans="10:10" ht="15">
      <c r="J28812" s="7"/>
    </row>
    <row r="28813" spans="10:10" ht="15">
      <c r="J28813" s="7"/>
    </row>
    <row r="28814" spans="10:10" ht="15">
      <c r="J28814" s="7"/>
    </row>
    <row r="28815" spans="10:10" ht="15">
      <c r="J28815" s="7"/>
    </row>
    <row r="28816" spans="10:10" ht="15">
      <c r="J28816" s="7"/>
    </row>
    <row r="28817" spans="10:10" ht="15">
      <c r="J28817" s="7"/>
    </row>
    <row r="28818" spans="10:10" ht="15">
      <c r="J28818" s="7"/>
    </row>
    <row r="28819" spans="10:10" ht="15">
      <c r="J28819" s="7"/>
    </row>
    <row r="28820" spans="10:10" ht="15">
      <c r="J28820" s="7"/>
    </row>
    <row r="28821" spans="10:10" ht="15">
      <c r="J28821" s="7"/>
    </row>
    <row r="28822" spans="10:10" ht="15">
      <c r="J28822" s="7"/>
    </row>
    <row r="28823" spans="10:10" ht="15">
      <c r="J28823" s="7"/>
    </row>
    <row r="28824" spans="10:10" ht="15">
      <c r="J28824" s="7"/>
    </row>
    <row r="28825" spans="10:10" ht="15">
      <c r="J28825" s="7"/>
    </row>
    <row r="28826" spans="10:10" ht="15">
      <c r="J28826" s="7"/>
    </row>
    <row r="28827" spans="10:10" ht="15">
      <c r="J28827" s="7"/>
    </row>
    <row r="28828" spans="10:10" ht="15">
      <c r="J28828" s="7"/>
    </row>
    <row r="28829" spans="10:10" ht="15">
      <c r="J28829" s="7"/>
    </row>
    <row r="28830" spans="10:10" ht="15">
      <c r="J28830" s="7"/>
    </row>
    <row r="28831" spans="10:10" ht="15">
      <c r="J28831" s="7"/>
    </row>
    <row r="28832" spans="10:10" ht="15">
      <c r="J28832" s="7"/>
    </row>
    <row r="28833" spans="10:10" ht="15">
      <c r="J28833" s="7"/>
    </row>
    <row r="28834" spans="10:10" ht="15">
      <c r="J28834" s="7"/>
    </row>
    <row r="28835" spans="10:10" ht="15">
      <c r="J28835" s="7"/>
    </row>
    <row r="28836" spans="10:10" ht="15">
      <c r="J28836" s="7"/>
    </row>
    <row r="28837" spans="10:10" ht="15">
      <c r="J28837" s="7"/>
    </row>
    <row r="28838" spans="10:10" ht="15">
      <c r="J28838" s="7"/>
    </row>
    <row r="28839" spans="10:10" ht="15">
      <c r="J28839" s="7"/>
    </row>
    <row r="28840" spans="10:10" ht="15">
      <c r="J28840" s="7"/>
    </row>
    <row r="28841" spans="10:10" ht="15">
      <c r="J28841" s="7"/>
    </row>
    <row r="28842" spans="10:10" ht="15">
      <c r="J28842" s="7"/>
    </row>
    <row r="28843" spans="10:10" ht="15">
      <c r="J28843" s="7"/>
    </row>
    <row r="28844" spans="10:10" ht="15">
      <c r="J28844" s="7"/>
    </row>
    <row r="28845" spans="10:10" ht="15">
      <c r="J28845" s="7"/>
    </row>
    <row r="28846" spans="10:10" ht="15">
      <c r="J28846" s="7"/>
    </row>
    <row r="28847" spans="10:10" ht="15">
      <c r="J28847" s="7"/>
    </row>
    <row r="28848" spans="10:10" ht="15">
      <c r="J28848" s="7"/>
    </row>
    <row r="28849" spans="10:10" ht="15">
      <c r="J28849" s="7"/>
    </row>
    <row r="28850" spans="10:10" ht="15">
      <c r="J28850" s="7"/>
    </row>
    <row r="28851" spans="10:10" ht="15">
      <c r="J28851" s="7"/>
    </row>
    <row r="28852" spans="10:10" ht="15">
      <c r="J28852" s="7"/>
    </row>
    <row r="28853" spans="10:10" ht="15">
      <c r="J28853" s="7"/>
    </row>
    <row r="28854" spans="10:10" ht="15">
      <c r="J28854" s="7"/>
    </row>
    <row r="28855" spans="10:10" ht="15">
      <c r="J28855" s="7"/>
    </row>
    <row r="28856" spans="10:10" ht="15">
      <c r="J28856" s="7"/>
    </row>
    <row r="28857" spans="10:10" ht="15">
      <c r="J28857" s="7"/>
    </row>
    <row r="28858" spans="10:10" ht="15">
      <c r="J28858" s="7"/>
    </row>
    <row r="28859" spans="10:10" ht="15">
      <c r="J28859" s="7"/>
    </row>
    <row r="28860" spans="10:10" ht="15">
      <c r="J28860" s="7"/>
    </row>
    <row r="28861" spans="10:10" ht="15">
      <c r="J28861" s="7"/>
    </row>
    <row r="28862" spans="10:10" ht="15">
      <c r="J28862" s="7"/>
    </row>
    <row r="28863" spans="10:10" ht="15">
      <c r="J28863" s="7"/>
    </row>
    <row r="28864" spans="10:10" ht="15">
      <c r="J28864" s="7"/>
    </row>
    <row r="28865" spans="10:10" ht="15">
      <c r="J28865" s="7"/>
    </row>
    <row r="28866" spans="10:10" ht="15">
      <c r="J28866" s="7"/>
    </row>
    <row r="28867" spans="10:10" ht="15">
      <c r="J28867" s="7"/>
    </row>
    <row r="28868" spans="10:10" ht="15">
      <c r="J28868" s="7"/>
    </row>
    <row r="28869" spans="10:10" ht="15">
      <c r="J28869" s="7"/>
    </row>
    <row r="28870" spans="10:10" ht="15">
      <c r="J28870" s="7"/>
    </row>
    <row r="28871" spans="10:10" ht="15">
      <c r="J28871" s="7"/>
    </row>
    <row r="28872" spans="10:10" ht="15">
      <c r="J28872" s="7"/>
    </row>
    <row r="28873" spans="10:10" ht="15">
      <c r="J28873" s="7"/>
    </row>
    <row r="28874" spans="10:10" ht="15">
      <c r="J28874" s="7"/>
    </row>
    <row r="28875" spans="10:10" ht="15">
      <c r="J28875" s="7"/>
    </row>
    <row r="28876" spans="10:10" ht="15">
      <c r="J28876" s="7"/>
    </row>
    <row r="28877" spans="10:10" ht="15">
      <c r="J28877" s="7"/>
    </row>
    <row r="28878" spans="10:10" ht="15">
      <c r="J28878" s="7"/>
    </row>
    <row r="28879" spans="10:10" ht="15">
      <c r="J28879" s="7"/>
    </row>
    <row r="28880" spans="10:10" ht="15">
      <c r="J28880" s="7"/>
    </row>
    <row r="28881" spans="10:10" ht="15">
      <c r="J28881" s="7"/>
    </row>
    <row r="28882" spans="10:10" ht="15">
      <c r="J28882" s="7"/>
    </row>
    <row r="28883" spans="10:10" ht="15">
      <c r="J28883" s="7"/>
    </row>
    <row r="28884" spans="10:10" ht="15">
      <c r="J28884" s="7"/>
    </row>
    <row r="28885" spans="10:10" ht="15">
      <c r="J28885" s="7"/>
    </row>
    <row r="28886" spans="10:10" ht="15">
      <c r="J28886" s="7"/>
    </row>
    <row r="28887" spans="10:10" ht="15">
      <c r="J28887" s="7"/>
    </row>
    <row r="28888" spans="10:10" ht="15">
      <c r="J28888" s="7"/>
    </row>
    <row r="28889" spans="10:10" ht="15">
      <c r="J28889" s="7"/>
    </row>
    <row r="28890" spans="10:10" ht="15">
      <c r="J28890" s="7"/>
    </row>
    <row r="28891" spans="10:10" ht="15">
      <c r="J28891" s="7"/>
    </row>
    <row r="28892" spans="10:10" ht="15">
      <c r="J28892" s="7"/>
    </row>
    <row r="28893" spans="10:10" ht="15">
      <c r="J28893" s="7"/>
    </row>
    <row r="28894" spans="10:10" ht="15">
      <c r="J28894" s="7"/>
    </row>
    <row r="28895" spans="10:10" ht="15">
      <c r="J28895" s="7"/>
    </row>
    <row r="28896" spans="10:10" ht="15">
      <c r="J28896" s="7"/>
    </row>
    <row r="28897" spans="10:10" ht="15">
      <c r="J28897" s="7"/>
    </row>
    <row r="28898" spans="10:10" ht="15">
      <c r="J28898" s="7"/>
    </row>
    <row r="28899" spans="10:10" ht="15">
      <c r="J28899" s="7"/>
    </row>
    <row r="28900" spans="10:10" ht="15">
      <c r="J28900" s="7"/>
    </row>
    <row r="28901" spans="10:10" ht="15">
      <c r="J28901" s="7"/>
    </row>
    <row r="28902" spans="10:10" ht="15">
      <c r="J28902" s="7"/>
    </row>
    <row r="28903" spans="10:10" ht="15">
      <c r="J28903" s="7"/>
    </row>
    <row r="28904" spans="10:10" ht="15">
      <c r="J28904" s="7"/>
    </row>
    <row r="28905" spans="10:10" ht="15">
      <c r="J28905" s="7"/>
    </row>
    <row r="28906" spans="10:10" ht="15">
      <c r="J28906" s="7"/>
    </row>
    <row r="28907" spans="10:10" ht="15">
      <c r="J28907" s="7"/>
    </row>
    <row r="28908" spans="10:10" ht="15">
      <c r="J28908" s="7"/>
    </row>
    <row r="28909" spans="10:10" ht="15">
      <c r="J28909" s="7"/>
    </row>
    <row r="28910" spans="10:10" ht="15">
      <c r="J28910" s="7"/>
    </row>
    <row r="28911" spans="10:10" ht="15">
      <c r="J28911" s="7"/>
    </row>
    <row r="28912" spans="10:10" ht="15">
      <c r="J28912" s="7"/>
    </row>
    <row r="28913" spans="10:10" ht="15">
      <c r="J28913" s="7"/>
    </row>
    <row r="28914" spans="10:10" ht="15">
      <c r="J28914" s="7"/>
    </row>
    <row r="28915" spans="10:10" ht="15">
      <c r="J28915" s="7"/>
    </row>
    <row r="28916" spans="10:10" ht="15">
      <c r="J28916" s="7"/>
    </row>
    <row r="28917" spans="10:10" ht="15">
      <c r="J28917" s="7"/>
    </row>
    <row r="28918" spans="10:10" ht="15">
      <c r="J28918" s="7"/>
    </row>
    <row r="28919" spans="10:10" ht="15">
      <c r="J28919" s="7"/>
    </row>
    <row r="28920" spans="10:10" ht="15">
      <c r="J28920" s="7"/>
    </row>
    <row r="28921" spans="10:10" ht="15">
      <c r="J28921" s="7"/>
    </row>
    <row r="28922" spans="10:10" ht="15">
      <c r="J28922" s="7"/>
    </row>
    <row r="28923" spans="10:10" ht="15">
      <c r="J28923" s="7"/>
    </row>
    <row r="28924" spans="10:10" ht="15">
      <c r="J28924" s="7"/>
    </row>
    <row r="28925" spans="10:10" ht="15">
      <c r="J28925" s="7"/>
    </row>
    <row r="28926" spans="10:10" ht="15">
      <c r="J28926" s="7"/>
    </row>
    <row r="28927" spans="10:10" ht="15">
      <c r="J28927" s="7"/>
    </row>
    <row r="28928" spans="10:10" ht="15">
      <c r="J28928" s="7"/>
    </row>
    <row r="28929" spans="10:10" ht="15">
      <c r="J28929" s="7"/>
    </row>
    <row r="28930" spans="10:10" ht="15">
      <c r="J28930" s="7"/>
    </row>
    <row r="28931" spans="10:10" ht="15">
      <c r="J28931" s="7"/>
    </row>
    <row r="28932" spans="10:10" ht="15">
      <c r="J28932" s="7"/>
    </row>
    <row r="28933" spans="10:10" ht="15">
      <c r="J28933" s="7"/>
    </row>
    <row r="28934" spans="10:10" ht="15">
      <c r="J28934" s="7"/>
    </row>
    <row r="28935" spans="10:10" ht="15">
      <c r="J28935" s="7"/>
    </row>
    <row r="28936" spans="10:10" ht="15">
      <c r="J28936" s="7"/>
    </row>
    <row r="28937" spans="10:10" ht="15">
      <c r="J28937" s="7"/>
    </row>
    <row r="28938" spans="10:10" ht="15">
      <c r="J28938" s="7"/>
    </row>
    <row r="28939" spans="10:10" ht="15">
      <c r="J28939" s="7"/>
    </row>
    <row r="28940" spans="10:10" ht="15">
      <c r="J28940" s="7"/>
    </row>
    <row r="28941" spans="10:10" ht="15">
      <c r="J28941" s="7"/>
    </row>
    <row r="28942" spans="10:10" ht="15">
      <c r="J28942" s="7"/>
    </row>
    <row r="28943" spans="10:10" ht="15">
      <c r="J28943" s="7"/>
    </row>
    <row r="28944" spans="10:10" ht="15">
      <c r="J28944" s="7"/>
    </row>
    <row r="28945" spans="10:10" ht="15">
      <c r="J28945" s="7"/>
    </row>
    <row r="28946" spans="10:10" ht="15">
      <c r="J28946" s="7"/>
    </row>
    <row r="28947" spans="10:10" ht="15">
      <c r="J28947" s="7"/>
    </row>
    <row r="28948" spans="10:10" ht="15">
      <c r="J28948" s="7"/>
    </row>
    <row r="28949" spans="10:10" ht="15">
      <c r="J28949" s="7"/>
    </row>
    <row r="28950" spans="10:10" ht="15">
      <c r="J28950" s="7"/>
    </row>
    <row r="28951" spans="10:10" ht="15">
      <c r="J28951" s="7"/>
    </row>
    <row r="28952" spans="10:10" ht="15">
      <c r="J28952" s="7"/>
    </row>
    <row r="28953" spans="10:10" ht="15">
      <c r="J28953" s="7"/>
    </row>
    <row r="28954" spans="10:10" ht="15">
      <c r="J28954" s="7"/>
    </row>
    <row r="28955" spans="10:10" ht="15">
      <c r="J28955" s="7"/>
    </row>
    <row r="28956" spans="10:10" ht="15">
      <c r="J28956" s="7"/>
    </row>
    <row r="28957" spans="10:10" ht="15">
      <c r="J28957" s="7"/>
    </row>
    <row r="28958" spans="10:10" ht="15">
      <c r="J28958" s="7"/>
    </row>
    <row r="28959" spans="10:10" ht="15">
      <c r="J28959" s="7"/>
    </row>
    <row r="28960" spans="10:10" ht="15">
      <c r="J28960" s="7"/>
    </row>
    <row r="28961" spans="10:10" ht="15">
      <c r="J28961" s="7"/>
    </row>
    <row r="28962" spans="10:10" ht="15">
      <c r="J28962" s="7"/>
    </row>
    <row r="28963" spans="10:10" ht="15">
      <c r="J28963" s="7"/>
    </row>
    <row r="28964" spans="10:10" ht="15">
      <c r="J28964" s="7"/>
    </row>
    <row r="28965" spans="10:10" ht="15">
      <c r="J28965" s="7"/>
    </row>
    <row r="28966" spans="10:10" ht="15">
      <c r="J28966" s="7"/>
    </row>
    <row r="28967" spans="10:10" ht="15">
      <c r="J28967" s="7"/>
    </row>
    <row r="28968" spans="10:10" ht="15">
      <c r="J28968" s="7"/>
    </row>
    <row r="28969" spans="10:10" ht="15">
      <c r="J28969" s="7"/>
    </row>
    <row r="28970" spans="10:10" ht="15">
      <c r="J28970" s="7"/>
    </row>
    <row r="28971" spans="10:10" ht="15">
      <c r="J28971" s="7"/>
    </row>
    <row r="28972" spans="10:10" ht="15">
      <c r="J28972" s="7"/>
    </row>
    <row r="28973" spans="10:10" ht="15">
      <c r="J28973" s="7"/>
    </row>
    <row r="28974" spans="10:10" ht="15">
      <c r="J28974" s="7"/>
    </row>
    <row r="28975" spans="10:10" ht="15">
      <c r="J28975" s="7"/>
    </row>
    <row r="28976" spans="10:10" ht="15">
      <c r="J28976" s="7"/>
    </row>
    <row r="28977" spans="10:10" ht="15">
      <c r="J28977" s="7"/>
    </row>
    <row r="28978" spans="10:10" ht="15">
      <c r="J28978" s="7"/>
    </row>
    <row r="28979" spans="10:10" ht="15">
      <c r="J28979" s="7"/>
    </row>
    <row r="28980" spans="10:10" ht="15">
      <c r="J28980" s="7"/>
    </row>
    <row r="28981" spans="10:10" ht="15">
      <c r="J28981" s="7"/>
    </row>
    <row r="28982" spans="10:10" ht="15">
      <c r="J28982" s="7"/>
    </row>
    <row r="28983" spans="10:10" ht="15">
      <c r="J28983" s="7"/>
    </row>
    <row r="28984" spans="10:10" ht="15">
      <c r="J28984" s="7"/>
    </row>
    <row r="28985" spans="10:10" ht="15">
      <c r="J28985" s="7"/>
    </row>
    <row r="28986" spans="10:10" ht="15">
      <c r="J28986" s="7"/>
    </row>
    <row r="28987" spans="10:10" ht="15">
      <c r="J28987" s="7"/>
    </row>
    <row r="28988" spans="10:10" ht="15">
      <c r="J28988" s="7"/>
    </row>
    <row r="28989" spans="10:10" ht="15">
      <c r="J28989" s="7"/>
    </row>
    <row r="28990" spans="10:10" ht="15">
      <c r="J28990" s="7"/>
    </row>
    <row r="28991" spans="10:10" ht="15">
      <c r="J28991" s="7"/>
    </row>
    <row r="28992" spans="10:10" ht="15">
      <c r="J28992" s="7"/>
    </row>
    <row r="28993" spans="10:10" ht="15">
      <c r="J28993" s="7"/>
    </row>
    <row r="28994" spans="10:10" ht="15">
      <c r="J28994" s="7"/>
    </row>
    <row r="28995" spans="10:10" ht="15">
      <c r="J28995" s="7"/>
    </row>
    <row r="28996" spans="10:10" ht="15">
      <c r="J28996" s="7"/>
    </row>
    <row r="28997" spans="10:10" ht="15">
      <c r="J28997" s="7"/>
    </row>
    <row r="28998" spans="10:10" ht="15">
      <c r="J28998" s="7"/>
    </row>
    <row r="28999" spans="10:10" ht="15">
      <c r="J28999" s="7"/>
    </row>
    <row r="29000" spans="10:10" ht="15">
      <c r="J29000" s="7"/>
    </row>
    <row r="29001" spans="10:10" ht="15">
      <c r="J29001" s="7"/>
    </row>
    <row r="29002" spans="10:10" ht="15">
      <c r="J29002" s="7"/>
    </row>
    <row r="29003" spans="10:10" ht="15">
      <c r="J29003" s="7"/>
    </row>
    <row r="29004" spans="10:10" ht="15">
      <c r="J29004" s="7"/>
    </row>
    <row r="29005" spans="10:10" ht="15">
      <c r="J29005" s="7"/>
    </row>
    <row r="29006" spans="10:10" ht="15">
      <c r="J29006" s="7"/>
    </row>
    <row r="29007" spans="10:10" ht="15">
      <c r="J29007" s="7"/>
    </row>
    <row r="29008" spans="10:10" ht="15">
      <c r="J29008" s="7"/>
    </row>
    <row r="29009" spans="10:10" ht="15">
      <c r="J29009" s="7"/>
    </row>
    <row r="29010" spans="10:10" ht="15">
      <c r="J29010" s="7"/>
    </row>
    <row r="29011" spans="10:10" ht="15">
      <c r="J29011" s="7"/>
    </row>
    <row r="29012" spans="10:10" ht="15">
      <c r="J29012" s="7"/>
    </row>
    <row r="29013" spans="10:10" ht="15">
      <c r="J29013" s="7"/>
    </row>
    <row r="29014" spans="10:10" ht="15">
      <c r="J29014" s="7"/>
    </row>
    <row r="29015" spans="10:10" ht="15">
      <c r="J29015" s="7"/>
    </row>
    <row r="29016" spans="10:10" ht="15">
      <c r="J29016" s="7"/>
    </row>
    <row r="29017" spans="10:10" ht="15">
      <c r="J29017" s="7"/>
    </row>
    <row r="29018" spans="10:10" ht="15">
      <c r="J29018" s="7"/>
    </row>
    <row r="29019" spans="10:10" ht="15">
      <c r="J29019" s="7"/>
    </row>
    <row r="29020" spans="10:10" ht="15">
      <c r="J29020" s="7"/>
    </row>
    <row r="29021" spans="10:10" ht="15">
      <c r="J29021" s="7"/>
    </row>
    <row r="29022" spans="10:10" ht="15">
      <c r="J29022" s="7"/>
    </row>
    <row r="29023" spans="10:10" ht="15">
      <c r="J29023" s="7"/>
    </row>
    <row r="29024" spans="10:10" ht="15">
      <c r="J29024" s="7"/>
    </row>
    <row r="29025" spans="10:10" ht="15">
      <c r="J29025" s="7"/>
    </row>
    <row r="29026" spans="10:10" ht="15">
      <c r="J29026" s="7"/>
    </row>
    <row r="29027" spans="10:10" ht="15">
      <c r="J29027" s="7"/>
    </row>
    <row r="29028" spans="10:10" ht="15">
      <c r="J29028" s="7"/>
    </row>
    <row r="29029" spans="10:10" ht="15">
      <c r="J29029" s="7"/>
    </row>
    <row r="29030" spans="10:10" ht="15">
      <c r="J29030" s="7"/>
    </row>
    <row r="29031" spans="10:10" ht="15">
      <c r="J29031" s="7"/>
    </row>
    <row r="29032" spans="10:10" ht="15">
      <c r="J29032" s="7"/>
    </row>
    <row r="29033" spans="10:10" ht="15">
      <c r="J29033" s="7"/>
    </row>
    <row r="29034" spans="10:10" ht="15">
      <c r="J29034" s="7"/>
    </row>
    <row r="29035" spans="10:10" ht="15">
      <c r="J29035" s="7"/>
    </row>
    <row r="29036" spans="10:10" ht="15">
      <c r="J29036" s="7"/>
    </row>
    <row r="29037" spans="10:10" ht="15">
      <c r="J29037" s="7"/>
    </row>
    <row r="29038" spans="10:10" ht="15">
      <c r="J29038" s="7"/>
    </row>
    <row r="29039" spans="10:10" ht="15">
      <c r="J29039" s="7"/>
    </row>
    <row r="29040" spans="10:10" ht="15">
      <c r="J29040" s="7"/>
    </row>
    <row r="29041" spans="10:10" ht="15">
      <c r="J29041" s="7"/>
    </row>
    <row r="29042" spans="10:10" ht="15">
      <c r="J29042" s="7"/>
    </row>
    <row r="29043" spans="10:10" ht="15">
      <c r="J29043" s="7"/>
    </row>
    <row r="29044" spans="10:10" ht="15">
      <c r="J29044" s="7"/>
    </row>
    <row r="29045" spans="10:10" ht="15">
      <c r="J29045" s="7"/>
    </row>
    <row r="29046" spans="10:10" ht="15">
      <c r="J29046" s="7"/>
    </row>
    <row r="29047" spans="10:10" ht="15">
      <c r="J29047" s="7"/>
    </row>
    <row r="29048" spans="10:10" ht="15">
      <c r="J29048" s="7"/>
    </row>
    <row r="29049" spans="10:10" ht="15">
      <c r="J29049" s="7"/>
    </row>
    <row r="29050" spans="10:10" ht="15">
      <c r="J29050" s="7"/>
    </row>
    <row r="29051" spans="10:10" ht="15">
      <c r="J29051" s="7"/>
    </row>
    <row r="29052" spans="10:10" ht="15">
      <c r="J29052" s="7"/>
    </row>
    <row r="29053" spans="10:10" ht="15">
      <c r="J29053" s="7"/>
    </row>
    <row r="29054" spans="10:10" ht="15">
      <c r="J29054" s="7"/>
    </row>
    <row r="29055" spans="10:10" ht="15">
      <c r="J29055" s="7"/>
    </row>
    <row r="29056" spans="10:10" ht="15">
      <c r="J29056" s="7"/>
    </row>
    <row r="29057" spans="10:10" ht="15">
      <c r="J29057" s="7"/>
    </row>
    <row r="29058" spans="10:10" ht="15">
      <c r="J29058" s="7"/>
    </row>
    <row r="29059" spans="10:10" ht="15">
      <c r="J29059" s="7"/>
    </row>
    <row r="29060" spans="10:10" ht="15">
      <c r="J29060" s="7"/>
    </row>
    <row r="29061" spans="10:10" ht="15">
      <c r="J29061" s="7"/>
    </row>
    <row r="29062" spans="10:10" ht="15">
      <c r="J29062" s="7"/>
    </row>
    <row r="29063" spans="10:10" ht="15">
      <c r="J29063" s="7"/>
    </row>
    <row r="29064" spans="10:10" ht="15">
      <c r="J29064" s="7"/>
    </row>
    <row r="29065" spans="10:10" ht="15">
      <c r="J29065" s="7"/>
    </row>
    <row r="29066" spans="10:10" ht="15">
      <c r="J29066" s="7"/>
    </row>
    <row r="29067" spans="10:10" ht="15">
      <c r="J29067" s="7"/>
    </row>
    <row r="29068" spans="10:10" ht="15">
      <c r="J29068" s="7"/>
    </row>
    <row r="29069" spans="10:10" ht="15">
      <c r="J29069" s="7"/>
    </row>
    <row r="29070" spans="10:10" ht="15">
      <c r="J29070" s="7"/>
    </row>
    <row r="29071" spans="10:10" ht="15">
      <c r="J29071" s="7"/>
    </row>
    <row r="29072" spans="10:10" ht="15">
      <c r="J29072" s="7"/>
    </row>
    <row r="29073" spans="10:10" ht="15">
      <c r="J29073" s="7"/>
    </row>
    <row r="29074" spans="10:10" ht="15">
      <c r="J29074" s="7"/>
    </row>
    <row r="29075" spans="10:10" ht="15">
      <c r="J29075" s="7"/>
    </row>
    <row r="29076" spans="10:10" ht="15">
      <c r="J29076" s="7"/>
    </row>
    <row r="29077" spans="10:10" ht="15">
      <c r="J29077" s="7"/>
    </row>
    <row r="29078" spans="10:10" ht="15">
      <c r="J29078" s="7"/>
    </row>
    <row r="29079" spans="10:10" ht="15">
      <c r="J29079" s="7"/>
    </row>
    <row r="29080" spans="10:10" ht="15">
      <c r="J29080" s="7"/>
    </row>
    <row r="29081" spans="10:10" ht="15">
      <c r="J29081" s="7"/>
    </row>
    <row r="29082" spans="10:10" ht="15">
      <c r="J29082" s="7"/>
    </row>
    <row r="29083" spans="10:10" ht="15">
      <c r="J29083" s="7"/>
    </row>
    <row r="29084" spans="10:10" ht="15">
      <c r="J29084" s="7"/>
    </row>
    <row r="29085" spans="10:10" ht="15">
      <c r="J29085" s="7"/>
    </row>
    <row r="29086" spans="10:10" ht="15">
      <c r="J29086" s="7"/>
    </row>
    <row r="29087" spans="10:10" ht="15">
      <c r="J29087" s="7"/>
    </row>
    <row r="29088" spans="10:10" ht="15">
      <c r="J29088" s="7"/>
    </row>
    <row r="29089" spans="10:10" ht="15">
      <c r="J29089" s="7"/>
    </row>
    <row r="29090" spans="10:10" ht="15">
      <c r="J29090" s="7"/>
    </row>
    <row r="29091" spans="10:10" ht="15">
      <c r="J29091" s="7"/>
    </row>
    <row r="29092" spans="10:10" ht="15">
      <c r="J29092" s="7"/>
    </row>
    <row r="29093" spans="10:10" ht="15">
      <c r="J29093" s="7"/>
    </row>
    <row r="29094" spans="10:10" ht="15">
      <c r="J29094" s="7"/>
    </row>
    <row r="29095" spans="10:10" ht="15">
      <c r="J29095" s="7"/>
    </row>
    <row r="29096" spans="10:10" ht="15">
      <c r="J29096" s="7"/>
    </row>
    <row r="29097" spans="10:10" ht="15">
      <c r="J29097" s="7"/>
    </row>
    <row r="29098" spans="10:10" ht="15">
      <c r="J29098" s="7"/>
    </row>
    <row r="29099" spans="10:10" ht="15">
      <c r="J29099" s="7"/>
    </row>
    <row r="29100" spans="10:10" ht="15">
      <c r="J29100" s="7"/>
    </row>
    <row r="29101" spans="10:10" ht="15">
      <c r="J29101" s="7"/>
    </row>
    <row r="29102" spans="10:10" ht="15">
      <c r="J29102" s="7"/>
    </row>
    <row r="29103" spans="10:10" ht="15">
      <c r="J29103" s="7"/>
    </row>
    <row r="29104" spans="10:10" ht="15">
      <c r="J29104" s="7"/>
    </row>
    <row r="29105" spans="10:10" ht="15">
      <c r="J29105" s="7"/>
    </row>
    <row r="29106" spans="10:10" ht="15">
      <c r="J29106" s="7"/>
    </row>
    <row r="29107" spans="10:10" ht="15">
      <c r="J29107" s="7"/>
    </row>
    <row r="29108" spans="10:10" ht="15">
      <c r="J29108" s="7"/>
    </row>
    <row r="29109" spans="10:10" ht="15">
      <c r="J29109" s="7"/>
    </row>
    <row r="29110" spans="10:10" ht="15">
      <c r="J29110" s="7"/>
    </row>
    <row r="29111" spans="10:10" ht="15">
      <c r="J29111" s="7"/>
    </row>
    <row r="29112" spans="10:10" ht="15">
      <c r="J29112" s="7"/>
    </row>
    <row r="29113" spans="10:10" ht="15">
      <c r="J29113" s="7"/>
    </row>
    <row r="29114" spans="10:10" ht="15">
      <c r="J29114" s="7"/>
    </row>
    <row r="29115" spans="10:10" ht="15">
      <c r="J29115" s="7"/>
    </row>
    <row r="29116" spans="10:10" ht="15">
      <c r="J29116" s="7"/>
    </row>
    <row r="29117" spans="10:10" ht="15">
      <c r="J29117" s="7"/>
    </row>
    <row r="29118" spans="10:10" ht="15">
      <c r="J29118" s="7"/>
    </row>
    <row r="29119" spans="10:10" ht="15">
      <c r="J29119" s="7"/>
    </row>
    <row r="29120" spans="10:10" ht="15">
      <c r="J29120" s="7"/>
    </row>
    <row r="29121" spans="10:10" ht="15">
      <c r="J29121" s="7"/>
    </row>
    <row r="29122" spans="10:10" ht="15">
      <c r="J29122" s="7"/>
    </row>
    <row r="29123" spans="10:10" ht="15">
      <c r="J29123" s="7"/>
    </row>
    <row r="29124" spans="10:10" ht="15">
      <c r="J29124" s="7"/>
    </row>
    <row r="29125" spans="10:10" ht="15">
      <c r="J29125" s="7"/>
    </row>
    <row r="29126" spans="10:10" ht="15">
      <c r="J29126" s="7"/>
    </row>
    <row r="29127" spans="10:10" ht="15">
      <c r="J29127" s="7"/>
    </row>
    <row r="29128" spans="10:10" ht="15">
      <c r="J29128" s="7"/>
    </row>
    <row r="29129" spans="10:10" ht="15">
      <c r="J29129" s="7"/>
    </row>
    <row r="29130" spans="10:10" ht="15">
      <c r="J29130" s="7"/>
    </row>
    <row r="29131" spans="10:10" ht="15">
      <c r="J29131" s="7"/>
    </row>
    <row r="29132" spans="10:10" ht="15">
      <c r="J29132" s="7"/>
    </row>
    <row r="29133" spans="10:10" ht="15">
      <c r="J29133" s="7"/>
    </row>
    <row r="29134" spans="10:10" ht="15">
      <c r="J29134" s="7"/>
    </row>
    <row r="29135" spans="10:10" ht="15">
      <c r="J29135" s="7"/>
    </row>
    <row r="29136" spans="10:10" ht="15">
      <c r="J29136" s="7"/>
    </row>
    <row r="29137" spans="10:10" ht="15">
      <c r="J29137" s="7"/>
    </row>
    <row r="29138" spans="10:10" ht="15">
      <c r="J29138" s="7"/>
    </row>
    <row r="29139" spans="10:10" ht="15">
      <c r="J29139" s="7"/>
    </row>
    <row r="29140" spans="10:10" ht="15">
      <c r="J29140" s="7"/>
    </row>
    <row r="29141" spans="10:10" ht="15">
      <c r="J29141" s="7"/>
    </row>
    <row r="29142" spans="10:10" ht="15">
      <c r="J29142" s="7"/>
    </row>
    <row r="29143" spans="10:10" ht="15">
      <c r="J29143" s="7"/>
    </row>
    <row r="29144" spans="10:10" ht="15">
      <c r="J29144" s="7"/>
    </row>
    <row r="29145" spans="10:10" ht="15">
      <c r="J29145" s="7"/>
    </row>
    <row r="29146" spans="10:10" ht="15">
      <c r="J29146" s="7"/>
    </row>
    <row r="29147" spans="10:10" ht="15">
      <c r="J29147" s="7"/>
    </row>
    <row r="29148" spans="10:10" ht="15">
      <c r="J29148" s="7"/>
    </row>
    <row r="29149" spans="10:10" ht="15">
      <c r="J29149" s="7"/>
    </row>
    <row r="29150" spans="10:10" ht="15">
      <c r="J29150" s="7"/>
    </row>
    <row r="29151" spans="10:10" ht="15">
      <c r="J29151" s="7"/>
    </row>
    <row r="29152" spans="10:10" ht="15">
      <c r="J29152" s="7"/>
    </row>
    <row r="29153" spans="10:10" ht="15">
      <c r="J29153" s="7"/>
    </row>
    <row r="29154" spans="10:10" ht="15">
      <c r="J29154" s="7"/>
    </row>
    <row r="29155" spans="10:10" ht="15">
      <c r="J29155" s="7"/>
    </row>
    <row r="29156" spans="10:10" ht="15">
      <c r="J29156" s="7"/>
    </row>
    <row r="29157" spans="10:10" ht="15">
      <c r="J29157" s="7"/>
    </row>
    <row r="29158" spans="10:10" ht="15">
      <c r="J29158" s="7"/>
    </row>
    <row r="29159" spans="10:10" ht="15">
      <c r="J29159" s="7"/>
    </row>
    <row r="29160" spans="10:10" ht="15">
      <c r="J29160" s="7"/>
    </row>
    <row r="29161" spans="10:10" ht="15">
      <c r="J29161" s="7"/>
    </row>
    <row r="29162" spans="10:10" ht="15">
      <c r="J29162" s="7"/>
    </row>
    <row r="29163" spans="10:10" ht="15">
      <c r="J29163" s="7"/>
    </row>
    <row r="29164" spans="10:10" ht="15">
      <c r="J29164" s="7"/>
    </row>
    <row r="29165" spans="10:10" ht="15">
      <c r="J29165" s="7"/>
    </row>
    <row r="29166" spans="10:10" ht="15">
      <c r="J29166" s="7"/>
    </row>
    <row r="29167" spans="10:10" ht="15">
      <c r="J29167" s="7"/>
    </row>
    <row r="29168" spans="10:10" ht="15">
      <c r="J29168" s="7"/>
    </row>
    <row r="29169" spans="10:10" ht="15">
      <c r="J29169" s="7"/>
    </row>
    <row r="29170" spans="10:10" ht="15">
      <c r="J29170" s="7"/>
    </row>
    <row r="29171" spans="10:10" ht="15">
      <c r="J29171" s="7"/>
    </row>
    <row r="29172" spans="10:10" ht="15">
      <c r="J29172" s="7"/>
    </row>
    <row r="29173" spans="10:10" ht="15">
      <c r="J29173" s="7"/>
    </row>
    <row r="29174" spans="10:10" ht="15">
      <c r="J29174" s="7"/>
    </row>
    <row r="29175" spans="10:10" ht="15">
      <c r="J29175" s="7"/>
    </row>
    <row r="29176" spans="10:10" ht="15">
      <c r="J29176" s="7"/>
    </row>
    <row r="29177" spans="10:10" ht="15">
      <c r="J29177" s="7"/>
    </row>
    <row r="29178" spans="10:10" ht="15">
      <c r="J29178" s="7"/>
    </row>
    <row r="29179" spans="10:10" ht="15">
      <c r="J29179" s="7"/>
    </row>
    <row r="29180" spans="10:10" ht="15">
      <c r="J29180" s="7"/>
    </row>
    <row r="29181" spans="10:10" ht="15">
      <c r="J29181" s="7"/>
    </row>
    <row r="29182" spans="10:10" ht="15">
      <c r="J29182" s="7"/>
    </row>
    <row r="29183" spans="10:10" ht="15">
      <c r="J29183" s="7"/>
    </row>
    <row r="29184" spans="10:10" ht="15">
      <c r="J29184" s="7"/>
    </row>
    <row r="29185" spans="10:10" ht="15">
      <c r="J29185" s="7"/>
    </row>
    <row r="29186" spans="10:10" ht="15">
      <c r="J29186" s="7"/>
    </row>
    <row r="29187" spans="10:10" ht="15">
      <c r="J29187" s="7"/>
    </row>
    <row r="29188" spans="10:10" ht="15">
      <c r="J29188" s="7"/>
    </row>
    <row r="29189" spans="10:10" ht="15">
      <c r="J29189" s="7"/>
    </row>
    <row r="29190" spans="10:10" ht="15">
      <c r="J29190" s="7"/>
    </row>
    <row r="29191" spans="10:10" ht="15">
      <c r="J29191" s="7"/>
    </row>
    <row r="29192" spans="10:10" ht="15">
      <c r="J29192" s="7"/>
    </row>
    <row r="29193" spans="10:10" ht="15">
      <c r="J29193" s="7"/>
    </row>
    <row r="29194" spans="10:10" ht="15">
      <c r="J29194" s="7"/>
    </row>
    <row r="29195" spans="10:10" ht="15">
      <c r="J29195" s="7"/>
    </row>
    <row r="29196" spans="10:10" ht="15">
      <c r="J29196" s="7"/>
    </row>
    <row r="29197" spans="10:10" ht="15">
      <c r="J29197" s="7"/>
    </row>
    <row r="29198" spans="10:10" ht="15">
      <c r="J29198" s="7"/>
    </row>
    <row r="29199" spans="10:10" ht="15">
      <c r="J29199" s="7"/>
    </row>
    <row r="29200" spans="10:10" ht="15">
      <c r="J29200" s="7"/>
    </row>
    <row r="29201" spans="10:10" ht="15">
      <c r="J29201" s="7"/>
    </row>
    <row r="29202" spans="10:10" ht="15">
      <c r="J29202" s="7"/>
    </row>
    <row r="29203" spans="10:10" ht="15">
      <c r="J29203" s="7"/>
    </row>
    <row r="29204" spans="10:10" ht="15">
      <c r="J29204" s="7"/>
    </row>
    <row r="29205" spans="10:10" ht="15">
      <c r="J29205" s="7"/>
    </row>
    <row r="29206" spans="10:10" ht="15">
      <c r="J29206" s="7"/>
    </row>
    <row r="29207" spans="10:10" ht="15">
      <c r="J29207" s="7"/>
    </row>
    <row r="29208" spans="10:10" ht="15">
      <c r="J29208" s="7"/>
    </row>
    <row r="29209" spans="10:10" ht="15">
      <c r="J29209" s="7"/>
    </row>
    <row r="29210" spans="10:10" ht="15">
      <c r="J29210" s="7"/>
    </row>
    <row r="29211" spans="10:10" ht="15">
      <c r="J29211" s="7"/>
    </row>
    <row r="29212" spans="10:10" ht="15">
      <c r="J29212" s="7"/>
    </row>
    <row r="29213" spans="10:10" ht="15">
      <c r="J29213" s="7"/>
    </row>
    <row r="29214" spans="10:10" ht="15">
      <c r="J29214" s="7"/>
    </row>
    <row r="29215" spans="10:10" ht="15">
      <c r="J29215" s="7"/>
    </row>
    <row r="29216" spans="10:10" ht="15">
      <c r="J29216" s="7"/>
    </row>
    <row r="29217" spans="10:10" ht="15">
      <c r="J29217" s="7"/>
    </row>
    <row r="29218" spans="10:10" ht="15">
      <c r="J29218" s="7"/>
    </row>
    <row r="29219" spans="10:10" ht="15">
      <c r="J29219" s="7"/>
    </row>
    <row r="29220" spans="10:10" ht="15">
      <c r="J29220" s="7"/>
    </row>
    <row r="29221" spans="10:10" ht="15">
      <c r="J29221" s="7"/>
    </row>
    <row r="29222" spans="10:10" ht="15">
      <c r="J29222" s="7"/>
    </row>
    <row r="29223" spans="10:10" ht="15">
      <c r="J29223" s="7"/>
    </row>
    <row r="29224" spans="10:10" ht="15">
      <c r="J29224" s="7"/>
    </row>
    <row r="29225" spans="10:10" ht="15">
      <c r="J29225" s="7"/>
    </row>
    <row r="29226" spans="10:10" ht="15">
      <c r="J29226" s="7"/>
    </row>
    <row r="29227" spans="10:10" ht="15">
      <c r="J29227" s="7"/>
    </row>
    <row r="29228" spans="10:10" ht="15">
      <c r="J29228" s="7"/>
    </row>
    <row r="29229" spans="10:10" ht="15">
      <c r="J29229" s="7"/>
    </row>
    <row r="29230" spans="10:10" ht="15">
      <c r="J29230" s="7"/>
    </row>
    <row r="29231" spans="10:10" ht="15">
      <c r="J29231" s="7"/>
    </row>
    <row r="29232" spans="10:10" ht="15">
      <c r="J29232" s="7"/>
    </row>
    <row r="29233" spans="10:10" ht="15">
      <c r="J29233" s="7"/>
    </row>
    <row r="29234" spans="10:10" ht="15">
      <c r="J29234" s="7"/>
    </row>
    <row r="29235" spans="10:10" ht="15">
      <c r="J29235" s="7"/>
    </row>
    <row r="29236" spans="10:10" ht="15">
      <c r="J29236" s="7"/>
    </row>
    <row r="29237" spans="10:10" ht="15">
      <c r="J29237" s="7"/>
    </row>
    <row r="29238" spans="10:10" ht="15">
      <c r="J29238" s="7"/>
    </row>
    <row r="29239" spans="10:10" ht="15">
      <c r="J29239" s="7"/>
    </row>
    <row r="29240" spans="10:10" ht="15">
      <c r="J29240" s="7"/>
    </row>
    <row r="29241" spans="10:10" ht="15">
      <c r="J29241" s="7"/>
    </row>
    <row r="29242" spans="10:10" ht="15">
      <c r="J29242" s="7"/>
    </row>
    <row r="29243" spans="10:10" ht="15">
      <c r="J29243" s="7"/>
    </row>
    <row r="29244" spans="10:10" ht="15">
      <c r="J29244" s="7"/>
    </row>
    <row r="29245" spans="10:10" ht="15">
      <c r="J29245" s="7"/>
    </row>
    <row r="29246" spans="10:10" ht="15">
      <c r="J29246" s="7"/>
    </row>
    <row r="29247" spans="10:10" ht="15">
      <c r="J29247" s="7"/>
    </row>
    <row r="29248" spans="10:10" ht="15">
      <c r="J29248" s="7"/>
    </row>
    <row r="29249" spans="10:10" ht="15">
      <c r="J29249" s="7"/>
    </row>
    <row r="29250" spans="10:10" ht="15">
      <c r="J29250" s="7"/>
    </row>
    <row r="29251" spans="10:10" ht="15">
      <c r="J29251" s="7"/>
    </row>
    <row r="29252" spans="10:10" ht="15">
      <c r="J29252" s="7"/>
    </row>
    <row r="29253" spans="10:10" ht="15">
      <c r="J29253" s="7"/>
    </row>
    <row r="29254" spans="10:10" ht="15">
      <c r="J29254" s="7"/>
    </row>
    <row r="29255" spans="10:10" ht="15">
      <c r="J29255" s="7"/>
    </row>
    <row r="29256" spans="10:10" ht="15">
      <c r="J29256" s="7"/>
    </row>
    <row r="29257" spans="10:10" ht="15">
      <c r="J29257" s="7"/>
    </row>
    <row r="29258" spans="10:10" ht="15">
      <c r="J29258" s="7"/>
    </row>
    <row r="29259" spans="10:10" ht="15">
      <c r="J29259" s="7"/>
    </row>
    <row r="29260" spans="10:10" ht="15">
      <c r="J29260" s="7"/>
    </row>
    <row r="29261" spans="10:10" ht="15">
      <c r="J29261" s="7"/>
    </row>
    <row r="29262" spans="10:10" ht="15">
      <c r="J29262" s="7"/>
    </row>
    <row r="29263" spans="10:10" ht="15">
      <c r="J29263" s="7"/>
    </row>
    <row r="29264" spans="10:10" ht="15">
      <c r="J29264" s="7"/>
    </row>
    <row r="29265" spans="10:10" ht="15">
      <c r="J29265" s="7"/>
    </row>
    <row r="29266" spans="10:10" ht="15">
      <c r="J29266" s="7"/>
    </row>
    <row r="29267" spans="10:10" ht="15">
      <c r="J29267" s="7"/>
    </row>
    <row r="29268" spans="10:10" ht="15">
      <c r="J29268" s="7"/>
    </row>
    <row r="29269" spans="10:10" ht="15">
      <c r="J29269" s="7"/>
    </row>
    <row r="29270" spans="10:10" ht="15">
      <c r="J29270" s="7"/>
    </row>
    <row r="29271" spans="10:10" ht="15">
      <c r="J29271" s="7"/>
    </row>
    <row r="29272" spans="10:10" ht="15">
      <c r="J29272" s="7"/>
    </row>
    <row r="29273" spans="10:10" ht="15">
      <c r="J29273" s="7"/>
    </row>
    <row r="29274" spans="10:10" ht="15">
      <c r="J29274" s="7"/>
    </row>
    <row r="29275" spans="10:10" ht="15">
      <c r="J29275" s="7"/>
    </row>
    <row r="29276" spans="10:10" ht="15">
      <c r="J29276" s="7"/>
    </row>
    <row r="29277" spans="10:10" ht="15">
      <c r="J29277" s="7"/>
    </row>
    <row r="29278" spans="10:10" ht="15">
      <c r="J29278" s="7"/>
    </row>
    <row r="29279" spans="10:10" ht="15">
      <c r="J29279" s="7"/>
    </row>
    <row r="29280" spans="10:10" ht="15">
      <c r="J29280" s="7"/>
    </row>
    <row r="29281" spans="10:10" ht="15">
      <c r="J29281" s="7"/>
    </row>
    <row r="29282" spans="10:10" ht="15">
      <c r="J29282" s="7"/>
    </row>
    <row r="29283" spans="10:10" ht="15">
      <c r="J29283" s="7"/>
    </row>
    <row r="29284" spans="10:10" ht="15">
      <c r="J29284" s="7"/>
    </row>
    <row r="29285" spans="10:10" ht="15">
      <c r="J29285" s="7"/>
    </row>
    <row r="29286" spans="10:10" ht="15">
      <c r="J29286" s="7"/>
    </row>
    <row r="29287" spans="10:10" ht="15">
      <c r="J29287" s="7"/>
    </row>
    <row r="29288" spans="10:10" ht="15">
      <c r="J29288" s="7"/>
    </row>
    <row r="29289" spans="10:10" ht="15">
      <c r="J29289" s="7"/>
    </row>
    <row r="29290" spans="10:10" ht="15">
      <c r="J29290" s="7"/>
    </row>
    <row r="29291" spans="10:10" ht="15">
      <c r="J29291" s="7"/>
    </row>
    <row r="29292" spans="10:10" ht="15">
      <c r="J29292" s="7"/>
    </row>
    <row r="29293" spans="10:10" ht="15">
      <c r="J29293" s="7"/>
    </row>
    <row r="29294" spans="10:10" ht="15">
      <c r="J29294" s="7"/>
    </row>
    <row r="29295" spans="10:10" ht="15">
      <c r="J29295" s="7"/>
    </row>
    <row r="29296" spans="10:10" ht="15">
      <c r="J29296" s="7"/>
    </row>
    <row r="29297" spans="10:10" ht="15">
      <c r="J29297" s="7"/>
    </row>
    <row r="29298" spans="10:10" ht="15">
      <c r="J29298" s="7"/>
    </row>
    <row r="29299" spans="10:10" ht="15">
      <c r="J29299" s="7"/>
    </row>
    <row r="29300" spans="10:10" ht="15">
      <c r="J29300" s="7"/>
    </row>
    <row r="29301" spans="10:10" ht="15">
      <c r="J29301" s="7"/>
    </row>
    <row r="29302" spans="10:10" ht="15">
      <c r="J29302" s="7"/>
    </row>
    <row r="29303" spans="10:10" ht="15">
      <c r="J29303" s="7"/>
    </row>
    <row r="29304" spans="10:10" ht="15">
      <c r="J29304" s="7"/>
    </row>
    <row r="29305" spans="10:10" ht="15">
      <c r="J29305" s="7"/>
    </row>
    <row r="29306" spans="10:10" ht="15">
      <c r="J29306" s="7"/>
    </row>
    <row r="29307" spans="10:10" ht="15">
      <c r="J29307" s="7"/>
    </row>
    <row r="29308" spans="10:10" ht="15">
      <c r="J29308" s="7"/>
    </row>
    <row r="29309" spans="10:10" ht="15">
      <c r="J29309" s="7"/>
    </row>
    <row r="29310" spans="10:10" ht="15">
      <c r="J29310" s="7"/>
    </row>
    <row r="29311" spans="10:10" ht="15">
      <c r="J29311" s="7"/>
    </row>
    <row r="29312" spans="10:10" ht="15">
      <c r="J29312" s="7"/>
    </row>
    <row r="29313" spans="10:10" ht="15">
      <c r="J29313" s="7"/>
    </row>
    <row r="29314" spans="10:10" ht="15">
      <c r="J29314" s="7"/>
    </row>
    <row r="29315" spans="10:10" ht="15">
      <c r="J29315" s="7"/>
    </row>
    <row r="29316" spans="10:10" ht="15">
      <c r="J29316" s="7"/>
    </row>
    <row r="29317" spans="10:10" ht="15">
      <c r="J29317" s="7"/>
    </row>
    <row r="29318" spans="10:10" ht="15">
      <c r="J29318" s="7"/>
    </row>
    <row r="29319" spans="10:10" ht="15">
      <c r="J29319" s="7"/>
    </row>
    <row r="29320" spans="10:10" ht="15">
      <c r="J29320" s="7"/>
    </row>
    <row r="29321" spans="10:10" ht="15">
      <c r="J29321" s="7"/>
    </row>
    <row r="29322" spans="10:10" ht="15">
      <c r="J29322" s="7"/>
    </row>
    <row r="29323" spans="10:10" ht="15">
      <c r="J29323" s="7"/>
    </row>
    <row r="29324" spans="10:10" ht="15">
      <c r="J29324" s="7"/>
    </row>
    <row r="29325" spans="10:10" ht="15">
      <c r="J29325" s="7"/>
    </row>
    <row r="29326" spans="10:10" ht="15">
      <c r="J29326" s="7"/>
    </row>
    <row r="29327" spans="10:10" ht="15">
      <c r="J29327" s="7"/>
    </row>
    <row r="29328" spans="10:10" ht="15">
      <c r="J29328" s="7"/>
    </row>
    <row r="29329" spans="10:10" ht="15">
      <c r="J29329" s="7"/>
    </row>
    <row r="29330" spans="10:10" ht="15">
      <c r="J29330" s="7"/>
    </row>
    <row r="29331" spans="10:10" ht="15">
      <c r="J29331" s="7"/>
    </row>
    <row r="29332" spans="10:10" ht="15">
      <c r="J29332" s="7"/>
    </row>
    <row r="29333" spans="10:10" ht="15">
      <c r="J29333" s="7"/>
    </row>
    <row r="29334" spans="10:10" ht="15">
      <c r="J29334" s="7"/>
    </row>
    <row r="29335" spans="10:10" ht="15">
      <c r="J29335" s="7"/>
    </row>
    <row r="29336" spans="10:10" ht="15">
      <c r="J29336" s="7"/>
    </row>
    <row r="29337" spans="10:10" ht="15">
      <c r="J29337" s="7"/>
    </row>
    <row r="29338" spans="10:10" ht="15">
      <c r="J29338" s="7"/>
    </row>
    <row r="29339" spans="10:10" ht="15">
      <c r="J29339" s="7"/>
    </row>
    <row r="29340" spans="10:10" ht="15">
      <c r="J29340" s="7"/>
    </row>
    <row r="29341" spans="10:10" ht="15">
      <c r="J29341" s="7"/>
    </row>
    <row r="29342" spans="10:10" ht="15">
      <c r="J29342" s="7"/>
    </row>
    <row r="29343" spans="10:10" ht="15">
      <c r="J29343" s="7"/>
    </row>
    <row r="29344" spans="10:10" ht="15">
      <c r="J29344" s="7"/>
    </row>
    <row r="29345" spans="10:10" ht="15">
      <c r="J29345" s="7"/>
    </row>
    <row r="29346" spans="10:10" ht="15">
      <c r="J29346" s="7"/>
    </row>
    <row r="29347" spans="10:10" ht="15">
      <c r="J29347" s="7"/>
    </row>
    <row r="29348" spans="10:10" ht="15">
      <c r="J29348" s="7"/>
    </row>
    <row r="29349" spans="10:10" ht="15">
      <c r="J29349" s="7"/>
    </row>
    <row r="29350" spans="10:10" ht="15">
      <c r="J29350" s="7"/>
    </row>
    <row r="29351" spans="10:10" ht="15">
      <c r="J29351" s="7"/>
    </row>
    <row r="29352" spans="10:10" ht="15">
      <c r="J29352" s="7"/>
    </row>
    <row r="29353" spans="10:10" ht="15">
      <c r="J29353" s="7"/>
    </row>
    <row r="29354" spans="10:10" ht="15">
      <c r="J29354" s="7"/>
    </row>
    <row r="29355" spans="10:10" ht="15">
      <c r="J29355" s="7"/>
    </row>
    <row r="29356" spans="10:10" ht="15">
      <c r="J29356" s="7"/>
    </row>
    <row r="29357" spans="10:10" ht="15">
      <c r="J29357" s="7"/>
    </row>
    <row r="29358" spans="10:10" ht="15">
      <c r="J29358" s="7"/>
    </row>
    <row r="29359" spans="10:10" ht="15">
      <c r="J29359" s="7"/>
    </row>
    <row r="29360" spans="10:10" ht="15">
      <c r="J29360" s="7"/>
    </row>
    <row r="29361" spans="10:10" ht="15">
      <c r="J29361" s="7"/>
    </row>
    <row r="29362" spans="10:10" ht="15">
      <c r="J29362" s="7"/>
    </row>
    <row r="29363" spans="10:10" ht="15">
      <c r="J29363" s="7"/>
    </row>
    <row r="29364" spans="10:10" ht="15">
      <c r="J29364" s="7"/>
    </row>
    <row r="29365" spans="10:10" ht="15">
      <c r="J29365" s="7"/>
    </row>
    <row r="29366" spans="10:10" ht="15">
      <c r="J29366" s="7"/>
    </row>
    <row r="29367" spans="10:10" ht="15">
      <c r="J29367" s="7"/>
    </row>
    <row r="29368" spans="10:10" ht="15">
      <c r="J29368" s="7"/>
    </row>
    <row r="29369" spans="10:10" ht="15">
      <c r="J29369" s="7"/>
    </row>
    <row r="29370" spans="10:10" ht="15">
      <c r="J29370" s="7"/>
    </row>
    <row r="29371" spans="10:10" ht="15">
      <c r="J29371" s="7"/>
    </row>
    <row r="29372" spans="10:10" ht="15">
      <c r="J29372" s="7"/>
    </row>
    <row r="29373" spans="10:10" ht="15">
      <c r="J29373" s="7"/>
    </row>
    <row r="29374" spans="10:10" ht="15">
      <c r="J29374" s="7"/>
    </row>
    <row r="29375" spans="10:10" ht="15">
      <c r="J29375" s="7"/>
    </row>
    <row r="29376" spans="10:10" ht="15">
      <c r="J29376" s="7"/>
    </row>
    <row r="29377" spans="10:10" ht="15">
      <c r="J29377" s="7"/>
    </row>
    <row r="29378" spans="10:10" ht="15">
      <c r="J29378" s="7"/>
    </row>
    <row r="29379" spans="10:10" ht="15">
      <c r="J29379" s="7"/>
    </row>
    <row r="29380" spans="10:10" ht="15">
      <c r="J29380" s="7"/>
    </row>
    <row r="29381" spans="10:10" ht="15">
      <c r="J29381" s="7"/>
    </row>
    <row r="29382" spans="10:10" ht="15">
      <c r="J29382" s="7"/>
    </row>
    <row r="29383" spans="10:10" ht="15">
      <c r="J29383" s="7"/>
    </row>
    <row r="29384" spans="10:10" ht="15">
      <c r="J29384" s="7"/>
    </row>
    <row r="29385" spans="10:10" ht="15">
      <c r="J29385" s="7"/>
    </row>
    <row r="29386" spans="10:10" ht="15">
      <c r="J29386" s="7"/>
    </row>
    <row r="29387" spans="10:10" ht="15">
      <c r="J29387" s="7"/>
    </row>
    <row r="29388" spans="10:10" ht="15">
      <c r="J29388" s="7"/>
    </row>
    <row r="29389" spans="10:10" ht="15">
      <c r="J29389" s="7"/>
    </row>
    <row r="29390" spans="10:10" ht="15">
      <c r="J29390" s="7"/>
    </row>
    <row r="29391" spans="10:10" ht="15">
      <c r="J29391" s="7"/>
    </row>
    <row r="29392" spans="10:10" ht="15">
      <c r="J29392" s="7"/>
    </row>
    <row r="29393" spans="10:10" ht="15">
      <c r="J29393" s="7"/>
    </row>
    <row r="29394" spans="10:10" ht="15">
      <c r="J29394" s="7"/>
    </row>
    <row r="29395" spans="10:10" ht="15">
      <c r="J29395" s="7"/>
    </row>
    <row r="29396" spans="10:10" ht="15">
      <c r="J29396" s="7"/>
    </row>
    <row r="29397" spans="10:10" ht="15">
      <c r="J29397" s="7"/>
    </row>
    <row r="29398" spans="10:10" ht="15">
      <c r="J29398" s="7"/>
    </row>
    <row r="29399" spans="10:10" ht="15">
      <c r="J29399" s="7"/>
    </row>
    <row r="29400" spans="10:10" ht="15">
      <c r="J29400" s="7"/>
    </row>
    <row r="29401" spans="10:10" ht="15">
      <c r="J29401" s="7"/>
    </row>
    <row r="29402" spans="10:10" ht="15">
      <c r="J29402" s="7"/>
    </row>
    <row r="29403" spans="10:10" ht="15">
      <c r="J29403" s="7"/>
    </row>
    <row r="29404" spans="10:10" ht="15">
      <c r="J29404" s="7"/>
    </row>
    <row r="29405" spans="10:10" ht="15">
      <c r="J29405" s="7"/>
    </row>
    <row r="29406" spans="10:10" ht="15">
      <c r="J29406" s="7"/>
    </row>
    <row r="29407" spans="10:10" ht="15">
      <c r="J29407" s="7"/>
    </row>
    <row r="29408" spans="10:10" ht="15">
      <c r="J29408" s="7"/>
    </row>
    <row r="29409" spans="10:10" ht="15">
      <c r="J29409" s="7"/>
    </row>
    <row r="29410" spans="10:10" ht="15">
      <c r="J29410" s="7"/>
    </row>
    <row r="29411" spans="10:10" ht="15">
      <c r="J29411" s="7"/>
    </row>
    <row r="29412" spans="10:10" ht="15">
      <c r="J29412" s="7"/>
    </row>
    <row r="29413" spans="10:10" ht="15">
      <c r="J29413" s="7"/>
    </row>
    <row r="29414" spans="10:10" ht="15">
      <c r="J29414" s="7"/>
    </row>
    <row r="29415" spans="10:10" ht="15">
      <c r="J29415" s="7"/>
    </row>
    <row r="29416" spans="10:10" ht="15">
      <c r="J29416" s="7"/>
    </row>
    <row r="29417" spans="10:10" ht="15">
      <c r="J29417" s="7"/>
    </row>
    <row r="29418" spans="10:10" ht="15">
      <c r="J29418" s="7"/>
    </row>
    <row r="29419" spans="10:10" ht="15">
      <c r="J29419" s="7"/>
    </row>
    <row r="29420" spans="10:10" ht="15">
      <c r="J29420" s="7"/>
    </row>
    <row r="29421" spans="10:10" ht="15">
      <c r="J29421" s="7"/>
    </row>
    <row r="29422" spans="10:10" ht="15">
      <c r="J29422" s="7"/>
    </row>
    <row r="29423" spans="10:10" ht="15">
      <c r="J29423" s="7"/>
    </row>
    <row r="29424" spans="10:10" ht="15">
      <c r="J29424" s="7"/>
    </row>
    <row r="29425" spans="10:10" ht="15">
      <c r="J29425" s="7"/>
    </row>
    <row r="29426" spans="10:10" ht="15">
      <c r="J29426" s="7"/>
    </row>
    <row r="29427" spans="10:10" ht="15">
      <c r="J29427" s="7"/>
    </row>
    <row r="29428" spans="10:10" ht="15">
      <c r="J29428" s="7"/>
    </row>
    <row r="29429" spans="10:10" ht="15">
      <c r="J29429" s="7"/>
    </row>
    <row r="29430" spans="10:10" ht="15">
      <c r="J29430" s="7"/>
    </row>
    <row r="29431" spans="10:10" ht="15">
      <c r="J29431" s="7"/>
    </row>
    <row r="29432" spans="10:10" ht="15">
      <c r="J29432" s="7"/>
    </row>
    <row r="29433" spans="10:10" ht="15">
      <c r="J29433" s="7"/>
    </row>
    <row r="29434" spans="10:10" ht="15">
      <c r="J29434" s="7"/>
    </row>
    <row r="29435" spans="10:10" ht="15">
      <c r="J29435" s="7"/>
    </row>
    <row r="29436" spans="10:10" ht="15">
      <c r="J29436" s="7"/>
    </row>
    <row r="29437" spans="10:10" ht="15">
      <c r="J29437" s="7"/>
    </row>
    <row r="29438" spans="10:10" ht="15">
      <c r="J29438" s="7"/>
    </row>
    <row r="29439" spans="10:10" ht="15">
      <c r="J29439" s="7"/>
    </row>
    <row r="29440" spans="10:10" ht="15">
      <c r="J29440" s="7"/>
    </row>
    <row r="29441" spans="10:10" ht="15">
      <c r="J29441" s="7"/>
    </row>
    <row r="29442" spans="10:10" ht="15">
      <c r="J29442" s="7"/>
    </row>
    <row r="29443" spans="10:10" ht="15">
      <c r="J29443" s="7"/>
    </row>
    <row r="29444" spans="10:10" ht="15">
      <c r="J29444" s="7"/>
    </row>
    <row r="29445" spans="10:10" ht="15">
      <c r="J29445" s="7"/>
    </row>
    <row r="29446" spans="10:10" ht="15">
      <c r="J29446" s="7"/>
    </row>
    <row r="29447" spans="10:10" ht="15">
      <c r="J29447" s="7"/>
    </row>
    <row r="29448" spans="10:10" ht="15">
      <c r="J29448" s="7"/>
    </row>
    <row r="29449" spans="10:10" ht="15">
      <c r="J29449" s="7"/>
    </row>
    <row r="29450" spans="10:10" ht="15">
      <c r="J29450" s="7"/>
    </row>
    <row r="29451" spans="10:10" ht="15">
      <c r="J29451" s="7"/>
    </row>
    <row r="29452" spans="10:10" ht="15">
      <c r="J29452" s="7"/>
    </row>
    <row r="29453" spans="10:10" ht="15">
      <c r="J29453" s="7"/>
    </row>
    <row r="29454" spans="10:10" ht="15">
      <c r="J29454" s="7"/>
    </row>
    <row r="29455" spans="10:10" ht="15">
      <c r="J29455" s="7"/>
    </row>
    <row r="29456" spans="10:10" ht="15">
      <c r="J29456" s="7"/>
    </row>
    <row r="29457" spans="10:10" ht="15">
      <c r="J29457" s="7"/>
    </row>
    <row r="29458" spans="10:10" ht="15">
      <c r="J29458" s="7"/>
    </row>
    <row r="29459" spans="10:10" ht="15">
      <c r="J29459" s="7"/>
    </row>
    <row r="29460" spans="10:10" ht="15">
      <c r="J29460" s="7"/>
    </row>
    <row r="29461" spans="10:10" ht="15">
      <c r="J29461" s="7"/>
    </row>
    <row r="29462" spans="10:10" ht="15">
      <c r="J29462" s="7"/>
    </row>
    <row r="29463" spans="10:10" ht="15">
      <c r="J29463" s="7"/>
    </row>
    <row r="29464" spans="10:10" ht="15">
      <c r="J29464" s="7"/>
    </row>
    <row r="29465" spans="10:10" ht="15">
      <c r="J29465" s="7"/>
    </row>
    <row r="29466" spans="10:10" ht="15">
      <c r="J29466" s="7"/>
    </row>
    <row r="29467" spans="10:10" ht="15">
      <c r="J29467" s="7"/>
    </row>
    <row r="29468" spans="10:10" ht="15">
      <c r="J29468" s="7"/>
    </row>
    <row r="29469" spans="10:10" ht="15">
      <c r="J29469" s="7"/>
    </row>
    <row r="29470" spans="10:10" ht="15">
      <c r="J29470" s="7"/>
    </row>
    <row r="29471" spans="10:10" ht="15">
      <c r="J29471" s="7"/>
    </row>
    <row r="29472" spans="10:10" ht="15">
      <c r="J29472" s="7"/>
    </row>
    <row r="29473" spans="10:10" ht="15">
      <c r="J29473" s="7"/>
    </row>
    <row r="29474" spans="10:10" ht="15">
      <c r="J29474" s="7"/>
    </row>
    <row r="29475" spans="10:10" ht="15">
      <c r="J29475" s="7"/>
    </row>
    <row r="29476" spans="10:10" ht="15">
      <c r="J29476" s="7"/>
    </row>
    <row r="29477" spans="10:10" ht="15">
      <c r="J29477" s="7"/>
    </row>
    <row r="29478" spans="10:10" ht="15">
      <c r="J29478" s="7"/>
    </row>
    <row r="29479" spans="10:10" ht="15">
      <c r="J29479" s="7"/>
    </row>
    <row r="29480" spans="10:10" ht="15">
      <c r="J29480" s="7"/>
    </row>
    <row r="29481" spans="10:10" ht="15">
      <c r="J29481" s="7"/>
    </row>
    <row r="29482" spans="10:10" ht="15">
      <c r="J29482" s="7"/>
    </row>
    <row r="29483" spans="10:10" ht="15">
      <c r="J29483" s="7"/>
    </row>
    <row r="29484" spans="10:10" ht="15">
      <c r="J29484" s="7"/>
    </row>
    <row r="29485" spans="10:10" ht="15">
      <c r="J29485" s="7"/>
    </row>
    <row r="29486" spans="10:10" ht="15">
      <c r="J29486" s="7"/>
    </row>
    <row r="29487" spans="10:10" ht="15">
      <c r="J29487" s="7"/>
    </row>
    <row r="29488" spans="10:10" ht="15">
      <c r="J29488" s="7"/>
    </row>
    <row r="29489" spans="10:10" ht="15">
      <c r="J29489" s="7"/>
    </row>
    <row r="29490" spans="10:10" ht="15">
      <c r="J29490" s="7"/>
    </row>
    <row r="29491" spans="10:10" ht="15">
      <c r="J29491" s="7"/>
    </row>
    <row r="29492" spans="10:10" ht="15">
      <c r="J29492" s="7"/>
    </row>
    <row r="29493" spans="10:10" ht="15">
      <c r="J29493" s="7"/>
    </row>
    <row r="29494" spans="10:10" ht="15">
      <c r="J29494" s="7"/>
    </row>
    <row r="29495" spans="10:10" ht="15">
      <c r="J29495" s="7"/>
    </row>
    <row r="29496" spans="10:10" ht="15">
      <c r="J29496" s="7"/>
    </row>
    <row r="29497" spans="10:10" ht="15">
      <c r="J29497" s="7"/>
    </row>
    <row r="29498" spans="10:10" ht="15">
      <c r="J29498" s="7"/>
    </row>
    <row r="29499" spans="10:10" ht="15">
      <c r="J29499" s="7"/>
    </row>
    <row r="29500" spans="10:10" ht="15">
      <c r="J29500" s="7"/>
    </row>
    <row r="29501" spans="10:10" ht="15">
      <c r="J29501" s="7"/>
    </row>
    <row r="29502" spans="10:10" ht="15">
      <c r="J29502" s="7"/>
    </row>
    <row r="29503" spans="10:10" ht="15">
      <c r="J29503" s="7"/>
    </row>
    <row r="29504" spans="10:10" ht="15">
      <c r="J29504" s="7"/>
    </row>
    <row r="29505" spans="10:10" ht="15">
      <c r="J29505" s="7"/>
    </row>
    <row r="29506" spans="10:10" ht="15">
      <c r="J29506" s="7"/>
    </row>
    <row r="29507" spans="10:10" ht="15">
      <c r="J29507" s="7"/>
    </row>
    <row r="29508" spans="10:10" ht="15">
      <c r="J29508" s="7"/>
    </row>
    <row r="29509" spans="10:10" ht="15">
      <c r="J29509" s="7"/>
    </row>
    <row r="29510" spans="10:10" ht="15">
      <c r="J29510" s="7"/>
    </row>
    <row r="29511" spans="10:10" ht="15">
      <c r="J29511" s="7"/>
    </row>
    <row r="29512" spans="10:10" ht="15">
      <c r="J29512" s="7"/>
    </row>
    <row r="29513" spans="10:10" ht="15">
      <c r="J29513" s="7"/>
    </row>
    <row r="29514" spans="10:10" ht="15">
      <c r="J29514" s="7"/>
    </row>
    <row r="29515" spans="10:10" ht="15">
      <c r="J29515" s="7"/>
    </row>
    <row r="29516" spans="10:10" ht="15">
      <c r="J29516" s="7"/>
    </row>
    <row r="29517" spans="10:10" ht="15">
      <c r="J29517" s="7"/>
    </row>
    <row r="29518" spans="10:10" ht="15">
      <c r="J29518" s="7"/>
    </row>
    <row r="29519" spans="10:10" ht="15">
      <c r="J29519" s="7"/>
    </row>
    <row r="29520" spans="10:10" ht="15">
      <c r="J29520" s="7"/>
    </row>
    <row r="29521" spans="10:10" ht="15">
      <c r="J29521" s="7"/>
    </row>
    <row r="29522" spans="10:10" ht="15">
      <c r="J29522" s="7"/>
    </row>
    <row r="29523" spans="10:10" ht="15">
      <c r="J29523" s="7"/>
    </row>
    <row r="29524" spans="10:10" ht="15">
      <c r="J29524" s="7"/>
    </row>
    <row r="29525" spans="10:10" ht="15">
      <c r="J29525" s="7"/>
    </row>
    <row r="29526" spans="10:10" ht="15">
      <c r="J29526" s="7"/>
    </row>
    <row r="29527" spans="10:10" ht="15">
      <c r="J29527" s="7"/>
    </row>
    <row r="29528" spans="10:10" ht="15">
      <c r="J29528" s="7"/>
    </row>
    <row r="29529" spans="10:10" ht="15">
      <c r="J29529" s="7"/>
    </row>
    <row r="29530" spans="10:10" ht="15">
      <c r="J29530" s="7"/>
    </row>
    <row r="29531" spans="10:10" ht="15">
      <c r="J29531" s="7"/>
    </row>
    <row r="29532" spans="10:10" ht="15">
      <c r="J29532" s="7"/>
    </row>
    <row r="29533" spans="10:10" ht="15">
      <c r="J29533" s="7"/>
    </row>
    <row r="29534" spans="10:10" ht="15">
      <c r="J29534" s="7"/>
    </row>
    <row r="29535" spans="10:10" ht="15">
      <c r="J29535" s="7"/>
    </row>
    <row r="29536" spans="10:10" ht="15">
      <c r="J29536" s="7"/>
    </row>
    <row r="29537" spans="10:10" ht="15">
      <c r="J29537" s="7"/>
    </row>
    <row r="29538" spans="10:10" ht="15">
      <c r="J29538" s="7"/>
    </row>
    <row r="29539" spans="10:10" ht="15">
      <c r="J29539" s="7"/>
    </row>
    <row r="29540" spans="10:10" ht="15">
      <c r="J29540" s="7"/>
    </row>
    <row r="29541" spans="10:10" ht="15">
      <c r="J29541" s="7"/>
    </row>
    <row r="29542" spans="10:10" ht="15">
      <c r="J29542" s="7"/>
    </row>
    <row r="29543" spans="10:10" ht="15">
      <c r="J29543" s="7"/>
    </row>
    <row r="29544" spans="10:10" ht="15">
      <c r="J29544" s="7"/>
    </row>
    <row r="29545" spans="10:10" ht="15">
      <c r="J29545" s="7"/>
    </row>
    <row r="29546" spans="10:10" ht="15">
      <c r="J29546" s="7"/>
    </row>
    <row r="29547" spans="10:10" ht="15">
      <c r="J29547" s="7"/>
    </row>
    <row r="29548" spans="10:10" ht="15">
      <c r="J29548" s="7"/>
    </row>
    <row r="29549" spans="10:10" ht="15">
      <c r="J29549" s="7"/>
    </row>
    <row r="29550" spans="10:10" ht="15">
      <c r="J29550" s="7"/>
    </row>
    <row r="29551" spans="10:10" ht="15">
      <c r="J29551" s="7"/>
    </row>
    <row r="29552" spans="10:10" ht="15">
      <c r="J29552" s="7"/>
    </row>
    <row r="29553" spans="10:10" ht="15">
      <c r="J29553" s="7"/>
    </row>
    <row r="29554" spans="10:10" ht="15">
      <c r="J29554" s="7"/>
    </row>
    <row r="29555" spans="10:10" ht="15">
      <c r="J29555" s="7"/>
    </row>
    <row r="29556" spans="10:10" ht="15">
      <c r="J29556" s="7"/>
    </row>
    <row r="29557" spans="10:10" ht="15">
      <c r="J29557" s="7"/>
    </row>
    <row r="29558" spans="10:10" ht="15">
      <c r="J29558" s="7"/>
    </row>
    <row r="29559" spans="10:10" ht="15">
      <c r="J29559" s="7"/>
    </row>
    <row r="29560" spans="10:10" ht="15">
      <c r="J29560" s="7"/>
    </row>
    <row r="29561" spans="10:10" ht="15">
      <c r="J29561" s="7"/>
    </row>
    <row r="29562" spans="10:10" ht="15">
      <c r="J29562" s="7"/>
    </row>
    <row r="29563" spans="10:10" ht="15">
      <c r="J29563" s="7"/>
    </row>
    <row r="29564" spans="10:10" ht="15">
      <c r="J29564" s="7"/>
    </row>
    <row r="29565" spans="10:10" ht="15">
      <c r="J29565" s="7"/>
    </row>
    <row r="29566" spans="10:10" ht="15">
      <c r="J29566" s="7"/>
    </row>
    <row r="29567" spans="10:10" ht="15">
      <c r="J29567" s="7"/>
    </row>
    <row r="29568" spans="10:10" ht="15">
      <c r="J29568" s="7"/>
    </row>
    <row r="29569" spans="10:10" ht="15">
      <c r="J29569" s="7"/>
    </row>
    <row r="29570" spans="10:10" ht="15">
      <c r="J29570" s="7"/>
    </row>
    <row r="29571" spans="10:10" ht="15">
      <c r="J29571" s="7"/>
    </row>
    <row r="29572" spans="10:10" ht="15">
      <c r="J29572" s="7"/>
    </row>
    <row r="29573" spans="10:10" ht="15">
      <c r="J29573" s="7"/>
    </row>
    <row r="29574" spans="10:10" ht="15">
      <c r="J29574" s="7"/>
    </row>
    <row r="29575" spans="10:10" ht="15">
      <c r="J29575" s="7"/>
    </row>
    <row r="29576" spans="10:10" ht="15">
      <c r="J29576" s="7"/>
    </row>
    <row r="29577" spans="10:10" ht="15">
      <c r="J29577" s="7"/>
    </row>
    <row r="29578" spans="10:10" ht="15">
      <c r="J29578" s="7"/>
    </row>
    <row r="29579" spans="10:10" ht="15">
      <c r="J29579" s="7"/>
    </row>
    <row r="29580" spans="10:10" ht="15">
      <c r="J29580" s="7"/>
    </row>
    <row r="29581" spans="10:10" ht="15">
      <c r="J29581" s="7"/>
    </row>
    <row r="29582" spans="10:10" ht="15">
      <c r="J29582" s="7"/>
    </row>
    <row r="29583" spans="10:10" ht="15">
      <c r="J29583" s="7"/>
    </row>
    <row r="29584" spans="10:10" ht="15">
      <c r="J29584" s="7"/>
    </row>
    <row r="29585" spans="10:10" ht="15">
      <c r="J29585" s="7"/>
    </row>
    <row r="29586" spans="10:10" ht="15">
      <c r="J29586" s="7"/>
    </row>
    <row r="29587" spans="10:10" ht="15">
      <c r="J29587" s="7"/>
    </row>
    <row r="29588" spans="10:10" ht="15">
      <c r="J29588" s="7"/>
    </row>
    <row r="29589" spans="10:10" ht="15">
      <c r="J29589" s="7"/>
    </row>
    <row r="29590" spans="10:10" ht="15">
      <c r="J29590" s="7"/>
    </row>
    <row r="29591" spans="10:10" ht="15">
      <c r="J29591" s="7"/>
    </row>
    <row r="29592" spans="10:10" ht="15">
      <c r="J29592" s="7"/>
    </row>
    <row r="29593" spans="10:10" ht="15">
      <c r="J29593" s="7"/>
    </row>
    <row r="29594" spans="10:10" ht="15">
      <c r="J29594" s="7"/>
    </row>
    <row r="29595" spans="10:10" ht="15">
      <c r="J29595" s="7"/>
    </row>
    <row r="29596" spans="10:10" ht="15">
      <c r="J29596" s="7"/>
    </row>
    <row r="29597" spans="10:10" ht="15">
      <c r="J29597" s="7"/>
    </row>
    <row r="29598" spans="10:10" ht="15">
      <c r="J29598" s="7"/>
    </row>
    <row r="29599" spans="10:10" ht="15">
      <c r="J29599" s="7"/>
    </row>
    <row r="29600" spans="10:10" ht="15">
      <c r="J29600" s="7"/>
    </row>
    <row r="29601" spans="10:10" ht="15">
      <c r="J29601" s="7"/>
    </row>
    <row r="29602" spans="10:10" ht="15">
      <c r="J29602" s="7"/>
    </row>
    <row r="29603" spans="10:10" ht="15">
      <c r="J29603" s="7"/>
    </row>
    <row r="29604" spans="10:10" ht="15">
      <c r="J29604" s="7"/>
    </row>
    <row r="29605" spans="10:10" ht="15">
      <c r="J29605" s="7"/>
    </row>
    <row r="29606" spans="10:10" ht="15">
      <c r="J29606" s="7"/>
    </row>
    <row r="29607" spans="10:10" ht="15">
      <c r="J29607" s="7"/>
    </row>
    <row r="29608" spans="10:10" ht="15">
      <c r="J29608" s="7"/>
    </row>
    <row r="29609" spans="10:10" ht="15">
      <c r="J29609" s="7"/>
    </row>
    <row r="29610" spans="10:10" ht="15">
      <c r="J29610" s="7"/>
    </row>
    <row r="29611" spans="10:10" ht="15">
      <c r="J29611" s="7"/>
    </row>
    <row r="29612" spans="10:10" ht="15">
      <c r="J29612" s="7"/>
    </row>
    <row r="29613" spans="10:10" ht="15">
      <c r="J29613" s="7"/>
    </row>
    <row r="29614" spans="10:10" ht="15">
      <c r="J29614" s="7"/>
    </row>
    <row r="29615" spans="10:10" ht="15">
      <c r="J29615" s="7"/>
    </row>
    <row r="29616" spans="10:10" ht="15">
      <c r="J29616" s="7"/>
    </row>
    <row r="29617" spans="10:10" ht="15">
      <c r="J29617" s="7"/>
    </row>
    <row r="29618" spans="10:10" ht="15">
      <c r="J29618" s="7"/>
    </row>
    <row r="29619" spans="10:10" ht="15">
      <c r="J29619" s="7"/>
    </row>
    <row r="29620" spans="10:10" ht="15">
      <c r="J29620" s="7"/>
    </row>
    <row r="29621" spans="10:10" ht="15">
      <c r="J29621" s="7"/>
    </row>
    <row r="29622" spans="10:10" ht="15">
      <c r="J29622" s="7"/>
    </row>
    <row r="29623" spans="10:10" ht="15">
      <c r="J29623" s="7"/>
    </row>
    <row r="29624" spans="10:10" ht="15">
      <c r="J29624" s="7"/>
    </row>
    <row r="29625" spans="10:10" ht="15">
      <c r="J29625" s="7"/>
    </row>
    <row r="29626" spans="10:10" ht="15">
      <c r="J29626" s="7"/>
    </row>
    <row r="29627" spans="10:10" ht="15">
      <c r="J29627" s="7"/>
    </row>
    <row r="29628" spans="10:10" ht="15">
      <c r="J29628" s="7"/>
    </row>
    <row r="29629" spans="10:10" ht="15">
      <c r="J29629" s="7"/>
    </row>
    <row r="29630" spans="10:10" ht="15">
      <c r="J29630" s="7"/>
    </row>
    <row r="29631" spans="10:10" ht="15">
      <c r="J29631" s="7"/>
    </row>
    <row r="29632" spans="10:10" ht="15">
      <c r="J29632" s="7"/>
    </row>
    <row r="29633" spans="10:10" ht="15">
      <c r="J29633" s="7"/>
    </row>
    <row r="29634" spans="10:10" ht="15">
      <c r="J29634" s="7"/>
    </row>
    <row r="29635" spans="10:10" ht="15">
      <c r="J29635" s="7"/>
    </row>
    <row r="29636" spans="10:10" ht="15">
      <c r="J29636" s="7"/>
    </row>
    <row r="29637" spans="10:10" ht="15">
      <c r="J29637" s="7"/>
    </row>
    <row r="29638" spans="10:10" ht="15">
      <c r="J29638" s="7"/>
    </row>
    <row r="29639" spans="10:10" ht="15">
      <c r="J29639" s="7"/>
    </row>
    <row r="29640" spans="10:10" ht="15">
      <c r="J29640" s="7"/>
    </row>
    <row r="29641" spans="10:10" ht="15">
      <c r="J29641" s="7"/>
    </row>
    <row r="29642" spans="10:10" ht="15">
      <c r="J29642" s="7"/>
    </row>
    <row r="29643" spans="10:10" ht="15">
      <c r="J29643" s="7"/>
    </row>
    <row r="29644" spans="10:10" ht="15">
      <c r="J29644" s="7"/>
    </row>
    <row r="29645" spans="10:10" ht="15">
      <c r="J29645" s="7"/>
    </row>
    <row r="29646" spans="10:10" ht="15">
      <c r="J29646" s="7"/>
    </row>
    <row r="29647" spans="10:10" ht="15">
      <c r="J29647" s="7"/>
    </row>
    <row r="29648" spans="10:10" ht="15">
      <c r="J29648" s="7"/>
    </row>
    <row r="29649" spans="10:10" ht="15">
      <c r="J29649" s="7"/>
    </row>
    <row r="29650" spans="10:10" ht="15">
      <c r="J29650" s="7"/>
    </row>
    <row r="29651" spans="10:10" ht="15">
      <c r="J29651" s="7"/>
    </row>
    <row r="29652" spans="10:10" ht="15">
      <c r="J29652" s="7"/>
    </row>
    <row r="29653" spans="10:10" ht="15">
      <c r="J29653" s="7"/>
    </row>
    <row r="29654" spans="10:10" ht="15">
      <c r="J29654" s="7"/>
    </row>
    <row r="29655" spans="10:10" ht="15">
      <c r="J29655" s="7"/>
    </row>
    <row r="29656" spans="10:10" ht="15">
      <c r="J29656" s="7"/>
    </row>
    <row r="29657" spans="10:10" ht="15">
      <c r="J29657" s="7"/>
    </row>
    <row r="29658" spans="10:10" ht="15">
      <c r="J29658" s="7"/>
    </row>
    <row r="29659" spans="10:10" ht="15">
      <c r="J29659" s="7"/>
    </row>
    <row r="29660" spans="10:10" ht="15">
      <c r="J29660" s="7"/>
    </row>
    <row r="29661" spans="10:10" ht="15">
      <c r="J29661" s="7"/>
    </row>
    <row r="29662" spans="10:10" ht="15">
      <c r="J29662" s="7"/>
    </row>
    <row r="29663" spans="10:10" ht="15">
      <c r="J29663" s="7"/>
    </row>
    <row r="29664" spans="10:10" ht="15">
      <c r="J29664" s="7"/>
    </row>
    <row r="29665" spans="10:10" ht="15">
      <c r="J29665" s="7"/>
    </row>
    <row r="29666" spans="10:10" ht="15">
      <c r="J29666" s="7"/>
    </row>
    <row r="29667" spans="10:10" ht="15">
      <c r="J29667" s="7"/>
    </row>
    <row r="29668" spans="10:10" ht="15">
      <c r="J29668" s="7"/>
    </row>
    <row r="29669" spans="10:10" ht="15">
      <c r="J29669" s="7"/>
    </row>
    <row r="29670" spans="10:10" ht="15">
      <c r="J29670" s="7"/>
    </row>
    <row r="29671" spans="10:10" ht="15">
      <c r="J29671" s="7"/>
    </row>
    <row r="29672" spans="10:10" ht="15">
      <c r="J29672" s="7"/>
    </row>
    <row r="29673" spans="10:10" ht="15">
      <c r="J29673" s="7"/>
    </row>
    <row r="29674" spans="10:10" ht="15">
      <c r="J29674" s="7"/>
    </row>
    <row r="29675" spans="10:10" ht="15">
      <c r="J29675" s="7"/>
    </row>
    <row r="29676" spans="10:10" ht="15">
      <c r="J29676" s="7"/>
    </row>
    <row r="29677" spans="10:10" ht="15">
      <c r="J29677" s="7"/>
    </row>
    <row r="29678" spans="10:10" ht="15">
      <c r="J29678" s="7"/>
    </row>
    <row r="29679" spans="10:10" ht="15">
      <c r="J29679" s="7"/>
    </row>
    <row r="29680" spans="10:10" ht="15">
      <c r="J29680" s="7"/>
    </row>
    <row r="29681" spans="10:10" ht="15">
      <c r="J29681" s="7"/>
    </row>
    <row r="29682" spans="10:10" ht="15">
      <c r="J29682" s="7"/>
    </row>
    <row r="29683" spans="10:10" ht="15">
      <c r="J29683" s="7"/>
    </row>
    <row r="29684" spans="10:10" ht="15">
      <c r="J29684" s="7"/>
    </row>
    <row r="29685" spans="10:10" ht="15">
      <c r="J29685" s="7"/>
    </row>
    <row r="29686" spans="10:10" ht="15">
      <c r="J29686" s="7"/>
    </row>
    <row r="29687" spans="10:10" ht="15">
      <c r="J29687" s="7"/>
    </row>
    <row r="29688" spans="10:10" ht="15">
      <c r="J29688" s="7"/>
    </row>
    <row r="29689" spans="10:10" ht="15">
      <c r="J29689" s="7"/>
    </row>
    <row r="29690" spans="10:10" ht="15">
      <c r="J29690" s="7"/>
    </row>
    <row r="29691" spans="10:10" ht="15">
      <c r="J29691" s="7"/>
    </row>
    <row r="29692" spans="10:10" ht="15">
      <c r="J29692" s="7"/>
    </row>
    <row r="29693" spans="10:10" ht="15">
      <c r="J29693" s="7"/>
    </row>
    <row r="29694" spans="10:10" ht="15">
      <c r="J29694" s="7"/>
    </row>
    <row r="29695" spans="10:10" ht="15">
      <c r="J29695" s="7"/>
    </row>
    <row r="29696" spans="10:10" ht="15">
      <c r="J29696" s="7"/>
    </row>
    <row r="29697" spans="10:10" ht="15">
      <c r="J29697" s="7"/>
    </row>
    <row r="29698" spans="10:10" ht="15">
      <c r="J29698" s="7"/>
    </row>
    <row r="29699" spans="10:10" ht="15">
      <c r="J29699" s="7"/>
    </row>
    <row r="29700" spans="10:10" ht="15">
      <c r="J29700" s="7"/>
    </row>
    <row r="29701" spans="10:10" ht="15">
      <c r="J29701" s="7"/>
    </row>
    <row r="29702" spans="10:10" ht="15">
      <c r="J29702" s="7"/>
    </row>
    <row r="29703" spans="10:10" ht="15">
      <c r="J29703" s="7"/>
    </row>
    <row r="29704" spans="10:10" ht="15">
      <c r="J29704" s="7"/>
    </row>
    <row r="29705" spans="10:10" ht="15">
      <c r="J29705" s="7"/>
    </row>
    <row r="29706" spans="10:10" ht="15">
      <c r="J29706" s="7"/>
    </row>
    <row r="29707" spans="10:10" ht="15">
      <c r="J29707" s="7"/>
    </row>
    <row r="29708" spans="10:10" ht="15">
      <c r="J29708" s="7"/>
    </row>
    <row r="29709" spans="10:10" ht="15">
      <c r="J29709" s="7"/>
    </row>
    <row r="29710" spans="10:10" ht="15">
      <c r="J29710" s="7"/>
    </row>
    <row r="29711" spans="10:10" ht="15">
      <c r="J29711" s="7"/>
    </row>
    <row r="29712" spans="10:10" ht="15">
      <c r="J29712" s="7"/>
    </row>
    <row r="29713" spans="10:10" ht="15">
      <c r="J29713" s="7"/>
    </row>
    <row r="29714" spans="10:10" ht="15">
      <c r="J29714" s="7"/>
    </row>
    <row r="29715" spans="10:10" ht="15">
      <c r="J29715" s="7"/>
    </row>
    <row r="29716" spans="10:10" ht="15">
      <c r="J29716" s="7"/>
    </row>
    <row r="29717" spans="10:10" ht="15">
      <c r="J29717" s="7"/>
    </row>
    <row r="29718" spans="10:10" ht="15">
      <c r="J29718" s="7"/>
    </row>
    <row r="29719" spans="10:10" ht="15">
      <c r="J29719" s="7"/>
    </row>
    <row r="29720" spans="10:10" ht="15">
      <c r="J29720" s="7"/>
    </row>
    <row r="29721" spans="10:10" ht="15">
      <c r="J29721" s="7"/>
    </row>
    <row r="29722" spans="10:10" ht="15">
      <c r="J29722" s="7"/>
    </row>
    <row r="29723" spans="10:10" ht="15">
      <c r="J29723" s="7"/>
    </row>
    <row r="29724" spans="10:10" ht="15">
      <c r="J29724" s="7"/>
    </row>
    <row r="29725" spans="10:10" ht="15">
      <c r="J29725" s="7"/>
    </row>
    <row r="29726" spans="10:10" ht="15">
      <c r="J29726" s="7"/>
    </row>
    <row r="29727" spans="10:10" ht="15">
      <c r="J29727" s="7"/>
    </row>
    <row r="29728" spans="10:10" ht="15">
      <c r="J29728" s="7"/>
    </row>
    <row r="29729" spans="10:10" ht="15">
      <c r="J29729" s="7"/>
    </row>
    <row r="29730" spans="10:10" ht="15">
      <c r="J29730" s="7"/>
    </row>
    <row r="29731" spans="10:10" ht="15">
      <c r="J29731" s="7"/>
    </row>
    <row r="29732" spans="10:10" ht="15">
      <c r="J29732" s="7"/>
    </row>
    <row r="29733" spans="10:10" ht="15">
      <c r="J29733" s="7"/>
    </row>
    <row r="29734" spans="10:10" ht="15">
      <c r="J29734" s="7"/>
    </row>
    <row r="29735" spans="10:10" ht="15">
      <c r="J29735" s="7"/>
    </row>
    <row r="29736" spans="10:10" ht="15">
      <c r="J29736" s="7"/>
    </row>
    <row r="29737" spans="10:10" ht="15">
      <c r="J29737" s="7"/>
    </row>
    <row r="29738" spans="10:10" ht="15">
      <c r="J29738" s="7"/>
    </row>
    <row r="29739" spans="10:10" ht="15">
      <c r="J29739" s="7"/>
    </row>
    <row r="29740" spans="10:10" ht="15">
      <c r="J29740" s="7"/>
    </row>
    <row r="29741" spans="10:10" ht="15">
      <c r="J29741" s="7"/>
    </row>
    <row r="29742" spans="10:10" ht="15">
      <c r="J29742" s="7"/>
    </row>
    <row r="29743" spans="10:10" ht="15">
      <c r="J29743" s="7"/>
    </row>
    <row r="29744" spans="10:10" ht="15">
      <c r="J29744" s="7"/>
    </row>
    <row r="29745" spans="10:10" ht="15">
      <c r="J29745" s="7"/>
    </row>
    <row r="29746" spans="10:10" ht="15">
      <c r="J29746" s="7"/>
    </row>
    <row r="29747" spans="10:10" ht="15">
      <c r="J29747" s="7"/>
    </row>
    <row r="29748" spans="10:10" ht="15">
      <c r="J29748" s="7"/>
    </row>
    <row r="29749" spans="10:10" ht="15">
      <c r="J29749" s="7"/>
    </row>
    <row r="29750" spans="10:10" ht="15">
      <c r="J29750" s="7"/>
    </row>
    <row r="29751" spans="10:10" ht="15">
      <c r="J29751" s="7"/>
    </row>
    <row r="29752" spans="10:10" ht="15">
      <c r="J29752" s="7"/>
    </row>
    <row r="29753" spans="10:10" ht="15">
      <c r="J29753" s="7"/>
    </row>
    <row r="29754" spans="10:10" ht="15">
      <c r="J29754" s="7"/>
    </row>
    <row r="29755" spans="10:10" ht="15">
      <c r="J29755" s="7"/>
    </row>
    <row r="29756" spans="10:10" ht="15">
      <c r="J29756" s="7"/>
    </row>
    <row r="29757" spans="10:10" ht="15">
      <c r="J29757" s="7"/>
    </row>
    <row r="29758" spans="10:10" ht="15">
      <c r="J29758" s="7"/>
    </row>
    <row r="29759" spans="10:10" ht="15">
      <c r="J29759" s="7"/>
    </row>
    <row r="29760" spans="10:10" ht="15">
      <c r="J29760" s="7"/>
    </row>
    <row r="29761" spans="10:10" ht="15">
      <c r="J29761" s="7"/>
    </row>
    <row r="29762" spans="10:10" ht="15">
      <c r="J29762" s="7"/>
    </row>
    <row r="29763" spans="10:10" ht="15">
      <c r="J29763" s="7"/>
    </row>
    <row r="29764" spans="10:10" ht="15">
      <c r="J29764" s="7"/>
    </row>
    <row r="29765" spans="10:10" ht="15">
      <c r="J29765" s="7"/>
    </row>
    <row r="29766" spans="10:10" ht="15">
      <c r="J29766" s="7"/>
    </row>
    <row r="29767" spans="10:10" ht="15">
      <c r="J29767" s="7"/>
    </row>
    <row r="29768" spans="10:10" ht="15">
      <c r="J29768" s="7"/>
    </row>
    <row r="29769" spans="10:10" ht="15">
      <c r="J29769" s="7"/>
    </row>
    <row r="29770" spans="10:10" ht="15">
      <c r="J29770" s="7"/>
    </row>
    <row r="29771" spans="10:10" ht="15">
      <c r="J29771" s="7"/>
    </row>
    <row r="29772" spans="10:10" ht="15">
      <c r="J29772" s="7"/>
    </row>
    <row r="29773" spans="10:10" ht="15">
      <c r="J29773" s="7"/>
    </row>
    <row r="29774" spans="10:10" ht="15">
      <c r="J29774" s="7"/>
    </row>
    <row r="29775" spans="10:10" ht="15">
      <c r="J29775" s="7"/>
    </row>
    <row r="29776" spans="10:10" ht="15">
      <c r="J29776" s="7"/>
    </row>
    <row r="29777" spans="10:10" ht="15">
      <c r="J29777" s="7"/>
    </row>
    <row r="29778" spans="10:10" ht="15">
      <c r="J29778" s="7"/>
    </row>
    <row r="29779" spans="10:10" ht="15">
      <c r="J29779" s="7"/>
    </row>
    <row r="29780" spans="10:10" ht="15">
      <c r="J29780" s="7"/>
    </row>
    <row r="29781" spans="10:10" ht="15">
      <c r="J29781" s="7"/>
    </row>
    <row r="29782" spans="10:10" ht="15">
      <c r="J29782" s="7"/>
    </row>
    <row r="29783" spans="10:10" ht="15">
      <c r="J29783" s="7"/>
    </row>
    <row r="29784" spans="10:10" ht="15">
      <c r="J29784" s="7"/>
    </row>
    <row r="29785" spans="10:10" ht="15">
      <c r="J29785" s="7"/>
    </row>
    <row r="29786" spans="10:10" ht="15">
      <c r="J29786" s="7"/>
    </row>
    <row r="29787" spans="10:10" ht="15">
      <c r="J29787" s="7"/>
    </row>
    <row r="29788" spans="10:10" ht="15">
      <c r="J29788" s="7"/>
    </row>
    <row r="29789" spans="10:10" ht="15">
      <c r="J29789" s="7"/>
    </row>
    <row r="29790" spans="10:10" ht="15">
      <c r="J29790" s="7"/>
    </row>
    <row r="29791" spans="10:10" ht="15">
      <c r="J29791" s="7"/>
    </row>
    <row r="29792" spans="10:10" ht="15">
      <c r="J29792" s="7"/>
    </row>
    <row r="29793" spans="10:10" ht="15">
      <c r="J29793" s="7"/>
    </row>
    <row r="29794" spans="10:10" ht="15">
      <c r="J29794" s="7"/>
    </row>
    <row r="29795" spans="10:10" ht="15">
      <c r="J29795" s="7"/>
    </row>
    <row r="29796" spans="10:10" ht="15">
      <c r="J29796" s="7"/>
    </row>
    <row r="29797" spans="10:10" ht="15">
      <c r="J29797" s="7"/>
    </row>
    <row r="29798" spans="10:10" ht="15">
      <c r="J29798" s="7"/>
    </row>
    <row r="29799" spans="10:10" ht="15">
      <c r="J29799" s="7"/>
    </row>
    <row r="29800" spans="10:10" ht="15">
      <c r="J29800" s="7"/>
    </row>
    <row r="29801" spans="10:10" ht="15">
      <c r="J29801" s="7"/>
    </row>
    <row r="29802" spans="10:10" ht="15">
      <c r="J29802" s="7"/>
    </row>
    <row r="29803" spans="10:10" ht="15">
      <c r="J29803" s="7"/>
    </row>
    <row r="29804" spans="10:10" ht="15">
      <c r="J29804" s="7"/>
    </row>
    <row r="29805" spans="10:10" ht="15">
      <c r="J29805" s="7"/>
    </row>
    <row r="29806" spans="10:10" ht="15">
      <c r="J29806" s="7"/>
    </row>
    <row r="29807" spans="10:10" ht="15">
      <c r="J29807" s="7"/>
    </row>
    <row r="29808" spans="10:10" ht="15">
      <c r="J29808" s="7"/>
    </row>
    <row r="29809" spans="10:10" ht="15">
      <c r="J29809" s="7"/>
    </row>
    <row r="29810" spans="10:10" ht="15">
      <c r="J29810" s="7"/>
    </row>
    <row r="29811" spans="10:10" ht="15">
      <c r="J29811" s="7"/>
    </row>
    <row r="29812" spans="10:10" ht="15">
      <c r="J29812" s="7"/>
    </row>
    <row r="29813" spans="10:10" ht="15">
      <c r="J29813" s="7"/>
    </row>
    <row r="29814" spans="10:10" ht="15">
      <c r="J29814" s="7"/>
    </row>
    <row r="29815" spans="10:10" ht="15">
      <c r="J29815" s="7"/>
    </row>
    <row r="29816" spans="10:10" ht="15">
      <c r="J29816" s="7"/>
    </row>
    <row r="29817" spans="10:10" ht="15">
      <c r="J29817" s="7"/>
    </row>
    <row r="29818" spans="10:10" ht="15">
      <c r="J29818" s="7"/>
    </row>
    <row r="29819" spans="10:10" ht="15">
      <c r="J29819" s="7"/>
    </row>
    <row r="29820" spans="10:10" ht="15">
      <c r="J29820" s="7"/>
    </row>
    <row r="29821" spans="10:10" ht="15">
      <c r="J29821" s="7"/>
    </row>
    <row r="29822" spans="10:10" ht="15">
      <c r="J29822" s="7"/>
    </row>
    <row r="29823" spans="10:10" ht="15">
      <c r="J29823" s="7"/>
    </row>
    <row r="29824" spans="10:10" ht="15">
      <c r="J29824" s="7"/>
    </row>
    <row r="29825" spans="10:10" ht="15">
      <c r="J29825" s="7"/>
    </row>
    <row r="29826" spans="10:10" ht="15">
      <c r="J29826" s="7"/>
    </row>
    <row r="29827" spans="10:10" ht="15">
      <c r="J29827" s="7"/>
    </row>
    <row r="29828" spans="10:10" ht="15">
      <c r="J29828" s="7"/>
    </row>
    <row r="29829" spans="10:10" ht="15">
      <c r="J29829" s="7"/>
    </row>
    <row r="29830" spans="10:10" ht="15">
      <c r="J29830" s="7"/>
    </row>
    <row r="29831" spans="10:10" ht="15">
      <c r="J29831" s="7"/>
    </row>
    <row r="29832" spans="10:10" ht="15">
      <c r="J29832" s="7"/>
    </row>
    <row r="29833" spans="10:10" ht="15">
      <c r="J29833" s="7"/>
    </row>
    <row r="29834" spans="10:10" ht="15">
      <c r="J29834" s="7"/>
    </row>
    <row r="29835" spans="10:10" ht="15">
      <c r="J29835" s="7"/>
    </row>
    <row r="29836" spans="10:10" ht="15">
      <c r="J29836" s="7"/>
    </row>
    <row r="29837" spans="10:10" ht="15">
      <c r="J29837" s="7"/>
    </row>
    <row r="29838" spans="10:10" ht="15">
      <c r="J29838" s="7"/>
    </row>
    <row r="29839" spans="10:10" ht="15">
      <c r="J29839" s="7"/>
    </row>
    <row r="29840" spans="10:10" ht="15">
      <c r="J29840" s="7"/>
    </row>
    <row r="29841" spans="10:10" ht="15">
      <c r="J29841" s="7"/>
    </row>
    <row r="29842" spans="10:10" ht="15">
      <c r="J29842" s="7"/>
    </row>
    <row r="29843" spans="10:10" ht="15">
      <c r="J29843" s="7"/>
    </row>
    <row r="29844" spans="10:10" ht="15">
      <c r="J29844" s="7"/>
    </row>
    <row r="29845" spans="10:10" ht="15">
      <c r="J29845" s="7"/>
    </row>
    <row r="29846" spans="10:10" ht="15">
      <c r="J29846" s="7"/>
    </row>
    <row r="29847" spans="10:10" ht="15">
      <c r="J29847" s="7"/>
    </row>
    <row r="29848" spans="10:10" ht="15">
      <c r="J29848" s="7"/>
    </row>
    <row r="29849" spans="10:10" ht="15">
      <c r="J29849" s="7"/>
    </row>
    <row r="29850" spans="10:10" ht="15">
      <c r="J29850" s="7"/>
    </row>
    <row r="29851" spans="10:10" ht="15">
      <c r="J29851" s="7"/>
    </row>
    <row r="29852" spans="10:10" ht="15">
      <c r="J29852" s="7"/>
    </row>
    <row r="29853" spans="10:10" ht="15">
      <c r="J29853" s="7"/>
    </row>
    <row r="29854" spans="10:10" ht="15">
      <c r="J29854" s="7"/>
    </row>
    <row r="29855" spans="10:10" ht="15">
      <c r="J29855" s="7"/>
    </row>
    <row r="29856" spans="10:10" ht="15">
      <c r="J29856" s="7"/>
    </row>
    <row r="29857" spans="10:10" ht="15">
      <c r="J29857" s="7"/>
    </row>
    <row r="29858" spans="10:10" ht="15">
      <c r="J29858" s="7"/>
    </row>
    <row r="29859" spans="10:10" ht="15">
      <c r="J29859" s="7"/>
    </row>
    <row r="29860" spans="10:10" ht="15">
      <c r="J29860" s="7"/>
    </row>
    <row r="29861" spans="10:10" ht="15">
      <c r="J29861" s="7"/>
    </row>
    <row r="29862" spans="10:10" ht="15">
      <c r="J29862" s="7"/>
    </row>
    <row r="29863" spans="10:10" ht="15">
      <c r="J29863" s="7"/>
    </row>
    <row r="29864" spans="10:10" ht="15">
      <c r="J29864" s="7"/>
    </row>
    <row r="29865" spans="10:10" ht="15">
      <c r="J29865" s="7"/>
    </row>
    <row r="29866" spans="10:10" ht="15">
      <c r="J29866" s="7"/>
    </row>
    <row r="29867" spans="10:10" ht="15">
      <c r="J29867" s="7"/>
    </row>
    <row r="29868" spans="10:10" ht="15">
      <c r="J29868" s="7"/>
    </row>
    <row r="29869" spans="10:10" ht="15">
      <c r="J29869" s="7"/>
    </row>
    <row r="29870" spans="10:10" ht="15">
      <c r="J29870" s="7"/>
    </row>
    <row r="29871" spans="10:10" ht="15">
      <c r="J29871" s="7"/>
    </row>
    <row r="29872" spans="10:10" ht="15">
      <c r="J29872" s="7"/>
    </row>
    <row r="29873" spans="10:10" ht="15">
      <c r="J29873" s="7"/>
    </row>
    <row r="29874" spans="10:10" ht="15">
      <c r="J29874" s="7"/>
    </row>
    <row r="29875" spans="10:10" ht="15">
      <c r="J29875" s="7"/>
    </row>
    <row r="29876" spans="10:10" ht="15">
      <c r="J29876" s="7"/>
    </row>
    <row r="29877" spans="10:10" ht="15">
      <c r="J29877" s="7"/>
    </row>
    <row r="29878" spans="10:10" ht="15">
      <c r="J29878" s="7"/>
    </row>
    <row r="29879" spans="10:10" ht="15">
      <c r="J29879" s="7"/>
    </row>
    <row r="29880" spans="10:10" ht="15">
      <c r="J29880" s="7"/>
    </row>
    <row r="29881" spans="10:10" ht="15">
      <c r="J29881" s="7"/>
    </row>
    <row r="29882" spans="10:10" ht="15">
      <c r="J29882" s="7"/>
    </row>
    <row r="29883" spans="10:10" ht="15">
      <c r="J29883" s="7"/>
    </row>
    <row r="29884" spans="10:10" ht="15">
      <c r="J29884" s="7"/>
    </row>
    <row r="29885" spans="10:10" ht="15">
      <c r="J29885" s="7"/>
    </row>
    <row r="29886" spans="10:10" ht="15">
      <c r="J29886" s="7"/>
    </row>
    <row r="29887" spans="10:10" ht="15">
      <c r="J29887" s="7"/>
    </row>
    <row r="29888" spans="10:10" ht="15">
      <c r="J29888" s="7"/>
    </row>
    <row r="29889" spans="10:10" ht="15">
      <c r="J29889" s="7"/>
    </row>
    <row r="29890" spans="10:10" ht="15">
      <c r="J29890" s="7"/>
    </row>
    <row r="29891" spans="10:10" ht="15">
      <c r="J29891" s="7"/>
    </row>
    <row r="29892" spans="10:10" ht="15">
      <c r="J29892" s="7"/>
    </row>
    <row r="29893" spans="10:10" ht="15">
      <c r="J29893" s="7"/>
    </row>
    <row r="29894" spans="10:10" ht="15">
      <c r="J29894" s="7"/>
    </row>
    <row r="29895" spans="10:10" ht="15">
      <c r="J29895" s="7"/>
    </row>
    <row r="29896" spans="10:10" ht="15">
      <c r="J29896" s="7"/>
    </row>
    <row r="29897" spans="10:10" ht="15">
      <c r="J29897" s="7"/>
    </row>
    <row r="29898" spans="10:10" ht="15">
      <c r="J29898" s="7"/>
    </row>
    <row r="29899" spans="10:10" ht="15">
      <c r="J29899" s="7"/>
    </row>
    <row r="29900" spans="10:10" ht="15">
      <c r="J29900" s="7"/>
    </row>
    <row r="29901" spans="10:10" ht="15">
      <c r="J29901" s="7"/>
    </row>
    <row r="29902" spans="10:10" ht="15">
      <c r="J29902" s="7"/>
    </row>
    <row r="29903" spans="10:10" ht="15">
      <c r="J29903" s="7"/>
    </row>
    <row r="29904" spans="10:10" ht="15">
      <c r="J29904" s="7"/>
    </row>
    <row r="29905" spans="10:10" ht="15">
      <c r="J29905" s="7"/>
    </row>
    <row r="29906" spans="10:10" ht="15">
      <c r="J29906" s="7"/>
    </row>
    <row r="29907" spans="10:10" ht="15">
      <c r="J29907" s="7"/>
    </row>
    <row r="29908" spans="10:10" ht="15">
      <c r="J29908" s="7"/>
    </row>
    <row r="29909" spans="10:10" ht="15">
      <c r="J29909" s="7"/>
    </row>
    <row r="29910" spans="10:10" ht="15">
      <c r="J29910" s="7"/>
    </row>
    <row r="29911" spans="10:10" ht="15">
      <c r="J29911" s="7"/>
    </row>
    <row r="29912" spans="10:10" ht="15">
      <c r="J29912" s="7"/>
    </row>
    <row r="29913" spans="10:10" ht="15">
      <c r="J29913" s="7"/>
    </row>
    <row r="29914" spans="10:10" ht="15">
      <c r="J29914" s="7"/>
    </row>
    <row r="29915" spans="10:10" ht="15">
      <c r="J29915" s="7"/>
    </row>
    <row r="29916" spans="10:10" ht="15">
      <c r="J29916" s="7"/>
    </row>
    <row r="29917" spans="10:10" ht="15">
      <c r="J29917" s="7"/>
    </row>
    <row r="29918" spans="10:10" ht="15">
      <c r="J29918" s="7"/>
    </row>
    <row r="29919" spans="10:10" ht="15">
      <c r="J29919" s="7"/>
    </row>
    <row r="29920" spans="10:10" ht="15">
      <c r="J29920" s="7"/>
    </row>
    <row r="29921" spans="10:10" ht="15">
      <c r="J29921" s="7"/>
    </row>
    <row r="29922" spans="10:10" ht="15">
      <c r="J29922" s="7"/>
    </row>
    <row r="29923" spans="10:10" ht="15">
      <c r="J29923" s="7"/>
    </row>
    <row r="29924" spans="10:10" ht="15">
      <c r="J29924" s="7"/>
    </row>
    <row r="29925" spans="10:10" ht="15">
      <c r="J29925" s="7"/>
    </row>
    <row r="29926" spans="10:10" ht="15">
      <c r="J29926" s="7"/>
    </row>
    <row r="29927" spans="10:10" ht="15">
      <c r="J29927" s="7"/>
    </row>
    <row r="29928" spans="10:10" ht="15">
      <c r="J29928" s="7"/>
    </row>
    <row r="29929" spans="10:10" ht="15">
      <c r="J29929" s="7"/>
    </row>
    <row r="29930" spans="10:10" ht="15">
      <c r="J29930" s="7"/>
    </row>
    <row r="29931" spans="10:10" ht="15">
      <c r="J29931" s="7"/>
    </row>
    <row r="29932" spans="10:10" ht="15">
      <c r="J29932" s="7"/>
    </row>
    <row r="29933" spans="10:10" ht="15">
      <c r="J29933" s="7"/>
    </row>
    <row r="29934" spans="10:10" ht="15">
      <c r="J29934" s="7"/>
    </row>
    <row r="29935" spans="10:10" ht="15">
      <c r="J29935" s="7"/>
    </row>
    <row r="29936" spans="10:10" ht="15">
      <c r="J29936" s="7"/>
    </row>
    <row r="29937" spans="10:10" ht="15">
      <c r="J29937" s="7"/>
    </row>
    <row r="29938" spans="10:10" ht="15">
      <c r="J29938" s="7"/>
    </row>
    <row r="29939" spans="10:10" ht="15">
      <c r="J29939" s="7"/>
    </row>
    <row r="29940" spans="10:10" ht="15">
      <c r="J29940" s="7"/>
    </row>
    <row r="29941" spans="10:10" ht="15">
      <c r="J29941" s="7"/>
    </row>
    <row r="29942" spans="10:10" ht="15">
      <c r="J29942" s="7"/>
    </row>
    <row r="29943" spans="10:10" ht="15">
      <c r="J29943" s="7"/>
    </row>
    <row r="29944" spans="10:10" ht="15">
      <c r="J29944" s="7"/>
    </row>
    <row r="29945" spans="10:10" ht="15">
      <c r="J29945" s="7"/>
    </row>
    <row r="29946" spans="10:10" ht="15">
      <c r="J29946" s="7"/>
    </row>
    <row r="29947" spans="10:10" ht="15">
      <c r="J29947" s="7"/>
    </row>
    <row r="29948" spans="10:10" ht="15">
      <c r="J29948" s="7"/>
    </row>
    <row r="29949" spans="10:10" ht="15">
      <c r="J29949" s="7"/>
    </row>
    <row r="29950" spans="10:10" ht="15">
      <c r="J29950" s="7"/>
    </row>
    <row r="29951" spans="10:10" ht="15">
      <c r="J29951" s="7"/>
    </row>
    <row r="29952" spans="10:10" ht="15">
      <c r="J29952" s="7"/>
    </row>
    <row r="29953" spans="10:10" ht="15">
      <c r="J29953" s="7"/>
    </row>
    <row r="29954" spans="10:10" ht="15">
      <c r="J29954" s="7"/>
    </row>
    <row r="29955" spans="10:10" ht="15">
      <c r="J29955" s="7"/>
    </row>
    <row r="29956" spans="10:10" ht="15">
      <c r="J29956" s="7"/>
    </row>
    <row r="29957" spans="10:10" ht="15">
      <c r="J29957" s="7"/>
    </row>
    <row r="29958" spans="10:10" ht="15">
      <c r="J29958" s="7"/>
    </row>
    <row r="29959" spans="10:10" ht="15">
      <c r="J29959" s="7"/>
    </row>
    <row r="29960" spans="10:10" ht="15">
      <c r="J29960" s="7"/>
    </row>
    <row r="29961" spans="10:10" ht="15">
      <c r="J29961" s="7"/>
    </row>
    <row r="29962" spans="10:10" ht="15">
      <c r="J29962" s="7"/>
    </row>
    <row r="29963" spans="10:10" ht="15">
      <c r="J29963" s="7"/>
    </row>
    <row r="29964" spans="10:10" ht="15">
      <c r="J29964" s="7"/>
    </row>
    <row r="29965" spans="10:10" ht="15">
      <c r="J29965" s="7"/>
    </row>
    <row r="29966" spans="10:10" ht="15">
      <c r="J29966" s="7"/>
    </row>
    <row r="29967" spans="10:10" ht="15">
      <c r="J29967" s="7"/>
    </row>
    <row r="29968" spans="10:10" ht="15">
      <c r="J29968" s="7"/>
    </row>
    <row r="29969" spans="10:10" ht="15">
      <c r="J29969" s="7"/>
    </row>
    <row r="29970" spans="10:10" ht="15">
      <c r="J29970" s="7"/>
    </row>
    <row r="29971" spans="10:10" ht="15">
      <c r="J29971" s="7"/>
    </row>
    <row r="29972" spans="10:10" ht="15">
      <c r="J29972" s="7"/>
    </row>
    <row r="29973" spans="10:10" ht="15">
      <c r="J29973" s="7"/>
    </row>
    <row r="29974" spans="10:10" ht="15">
      <c r="J29974" s="7"/>
    </row>
    <row r="29975" spans="10:10" ht="15">
      <c r="J29975" s="7"/>
    </row>
    <row r="29976" spans="10:10" ht="15">
      <c r="J29976" s="7"/>
    </row>
    <row r="29977" spans="10:10" ht="15">
      <c r="J29977" s="7"/>
    </row>
    <row r="29978" spans="10:10" ht="15">
      <c r="J29978" s="7"/>
    </row>
    <row r="29979" spans="10:10" ht="15">
      <c r="J29979" s="7"/>
    </row>
    <row r="29980" spans="10:10" ht="15">
      <c r="J29980" s="7"/>
    </row>
    <row r="29981" spans="10:10" ht="15">
      <c r="J29981" s="7"/>
    </row>
    <row r="29982" spans="10:10" ht="15">
      <c r="J29982" s="7"/>
    </row>
    <row r="29983" spans="10:10" ht="15">
      <c r="J29983" s="7"/>
    </row>
    <row r="29984" spans="10:10" ht="15">
      <c r="J29984" s="7"/>
    </row>
    <row r="29985" spans="10:10" ht="15">
      <c r="J29985" s="7"/>
    </row>
    <row r="29986" spans="10:10" ht="15">
      <c r="J29986" s="7"/>
    </row>
    <row r="29987" spans="10:10" ht="15">
      <c r="J29987" s="7"/>
    </row>
    <row r="29988" spans="10:10" ht="15">
      <c r="J29988" s="7"/>
    </row>
    <row r="29989" spans="10:10" ht="15">
      <c r="J29989" s="7"/>
    </row>
    <row r="29990" spans="10:10" ht="15">
      <c r="J29990" s="7"/>
    </row>
    <row r="29991" spans="10:10" ht="15">
      <c r="J29991" s="7"/>
    </row>
    <row r="29992" spans="10:10" ht="15">
      <c r="J29992" s="7"/>
    </row>
    <row r="29993" spans="10:10" ht="15">
      <c r="J29993" s="7"/>
    </row>
    <row r="29994" spans="10:10" ht="15">
      <c r="J29994" s="7"/>
    </row>
    <row r="29995" spans="10:10" ht="15">
      <c r="J29995" s="7"/>
    </row>
    <row r="29996" spans="10:10" ht="15">
      <c r="J29996" s="7"/>
    </row>
    <row r="29997" spans="10:10" ht="15">
      <c r="J29997" s="7"/>
    </row>
    <row r="29998" spans="10:10" ht="15">
      <c r="J29998" s="7"/>
    </row>
    <row r="29999" spans="10:10" ht="15">
      <c r="J29999" s="7"/>
    </row>
    <row r="30000" spans="10:10" ht="15">
      <c r="J30000" s="7"/>
    </row>
    <row r="30001" spans="10:10" ht="15">
      <c r="J30001" s="7"/>
    </row>
    <row r="30002" spans="10:10" ht="15">
      <c r="J30002" s="7"/>
    </row>
    <row r="30003" spans="10:10" ht="15">
      <c r="J30003" s="7"/>
    </row>
    <row r="30004" spans="10:10" ht="15">
      <c r="J30004" s="7"/>
    </row>
    <row r="30005" spans="10:10" ht="15">
      <c r="J30005" s="7"/>
    </row>
    <row r="30006" spans="10:10" ht="15">
      <c r="J30006" s="7"/>
    </row>
    <row r="30007" spans="10:10" ht="15">
      <c r="J30007" s="7"/>
    </row>
    <row r="30008" spans="10:10" ht="15">
      <c r="J30008" s="7"/>
    </row>
    <row r="30009" spans="10:10" ht="15">
      <c r="J30009" s="7"/>
    </row>
    <row r="30010" spans="10:10" ht="15">
      <c r="J30010" s="7"/>
    </row>
    <row r="30011" spans="10:10" ht="15">
      <c r="J30011" s="7"/>
    </row>
    <row r="30012" spans="10:10" ht="15">
      <c r="J30012" s="7"/>
    </row>
    <row r="30013" spans="10:10" ht="15">
      <c r="J30013" s="7"/>
    </row>
    <row r="30014" spans="10:10" ht="15">
      <c r="J30014" s="7"/>
    </row>
    <row r="30015" spans="10:10" ht="15">
      <c r="J30015" s="7"/>
    </row>
    <row r="30016" spans="10:10" ht="15">
      <c r="J30016" s="7"/>
    </row>
    <row r="30017" spans="10:10" ht="15">
      <c r="J30017" s="7"/>
    </row>
    <row r="30018" spans="10:10" ht="15">
      <c r="J30018" s="7"/>
    </row>
    <row r="30019" spans="10:10" ht="15">
      <c r="J30019" s="7"/>
    </row>
    <row r="30020" spans="10:10" ht="15">
      <c r="J30020" s="7"/>
    </row>
    <row r="30021" spans="10:10" ht="15">
      <c r="J30021" s="7"/>
    </row>
    <row r="30022" spans="10:10" ht="15">
      <c r="J30022" s="7"/>
    </row>
    <row r="30023" spans="10:10" ht="15">
      <c r="J30023" s="7"/>
    </row>
    <row r="30024" spans="10:10" ht="15">
      <c r="J30024" s="7"/>
    </row>
    <row r="30025" spans="10:10" ht="15">
      <c r="J30025" s="7"/>
    </row>
    <row r="30026" spans="10:10" ht="15">
      <c r="J30026" s="7"/>
    </row>
    <row r="30027" spans="10:10" ht="15">
      <c r="J30027" s="7"/>
    </row>
    <row r="30028" spans="10:10" ht="15">
      <c r="J30028" s="7"/>
    </row>
    <row r="30029" spans="10:10" ht="15">
      <c r="J30029" s="7"/>
    </row>
    <row r="30030" spans="10:10" ht="15">
      <c r="J30030" s="7"/>
    </row>
    <row r="30031" spans="10:10" ht="15">
      <c r="J30031" s="7"/>
    </row>
    <row r="30032" spans="10:10" ht="15">
      <c r="J30032" s="7"/>
    </row>
    <row r="30033" spans="10:10" ht="15">
      <c r="J30033" s="7"/>
    </row>
    <row r="30034" spans="10:10" ht="15">
      <c r="J30034" s="7"/>
    </row>
    <row r="30035" spans="10:10" ht="15">
      <c r="J30035" s="7"/>
    </row>
    <row r="30036" spans="10:10" ht="15">
      <c r="J30036" s="7"/>
    </row>
    <row r="30037" spans="10:10" ht="15">
      <c r="J30037" s="7"/>
    </row>
    <row r="30038" spans="10:10" ht="15">
      <c r="J30038" s="7"/>
    </row>
    <row r="30039" spans="10:10" ht="15">
      <c r="J30039" s="7"/>
    </row>
    <row r="30040" spans="10:10" ht="15">
      <c r="J30040" s="7"/>
    </row>
    <row r="30041" spans="10:10" ht="15">
      <c r="J30041" s="7"/>
    </row>
    <row r="30042" spans="10:10" ht="15">
      <c r="J30042" s="7"/>
    </row>
    <row r="30043" spans="10:10" ht="15">
      <c r="J30043" s="7"/>
    </row>
    <row r="30044" spans="10:10" ht="15">
      <c r="J30044" s="7"/>
    </row>
    <row r="30045" spans="10:10" ht="15">
      <c r="J30045" s="7"/>
    </row>
    <row r="30046" spans="10:10" ht="15">
      <c r="J30046" s="7"/>
    </row>
    <row r="30047" spans="10:10" ht="15">
      <c r="J30047" s="7"/>
    </row>
    <row r="30048" spans="10:10" ht="15">
      <c r="J30048" s="7"/>
    </row>
    <row r="30049" spans="10:10" ht="15">
      <c r="J30049" s="7"/>
    </row>
    <row r="30050" spans="10:10" ht="15">
      <c r="J30050" s="7"/>
    </row>
    <row r="30051" spans="10:10" ht="15">
      <c r="J30051" s="7"/>
    </row>
    <row r="30052" spans="10:10" ht="15">
      <c r="J30052" s="7"/>
    </row>
    <row r="30053" spans="10:10" ht="15">
      <c r="J30053" s="7"/>
    </row>
    <row r="30054" spans="10:10" ht="15">
      <c r="J30054" s="7"/>
    </row>
    <row r="30055" spans="10:10" ht="15">
      <c r="J30055" s="7"/>
    </row>
    <row r="30056" spans="10:10" ht="15">
      <c r="J30056" s="7"/>
    </row>
    <row r="30057" spans="10:10" ht="15">
      <c r="J30057" s="7"/>
    </row>
    <row r="30058" spans="10:10" ht="15">
      <c r="J30058" s="7"/>
    </row>
    <row r="30059" spans="10:10" ht="15">
      <c r="J30059" s="7"/>
    </row>
    <row r="30060" spans="10:10" ht="15">
      <c r="J30060" s="7"/>
    </row>
    <row r="30061" spans="10:10" ht="15">
      <c r="J30061" s="7"/>
    </row>
    <row r="30062" spans="10:10" ht="15">
      <c r="J30062" s="7"/>
    </row>
    <row r="30063" spans="10:10" ht="15">
      <c r="J30063" s="7"/>
    </row>
    <row r="30064" spans="10:10" ht="15">
      <c r="J30064" s="7"/>
    </row>
    <row r="30065" spans="10:10" ht="15">
      <c r="J30065" s="7"/>
    </row>
    <row r="30066" spans="10:10" ht="15">
      <c r="J30066" s="7"/>
    </row>
    <row r="30067" spans="10:10" ht="15">
      <c r="J30067" s="7"/>
    </row>
    <row r="30068" spans="10:10" ht="15">
      <c r="J30068" s="7"/>
    </row>
    <row r="30069" spans="10:10" ht="15">
      <c r="J30069" s="7"/>
    </row>
    <row r="30070" spans="10:10" ht="15">
      <c r="J30070" s="7"/>
    </row>
    <row r="30071" spans="10:10" ht="15">
      <c r="J30071" s="7"/>
    </row>
    <row r="30072" spans="10:10" ht="15">
      <c r="J30072" s="7"/>
    </row>
    <row r="30073" spans="10:10" ht="15">
      <c r="J30073" s="7"/>
    </row>
    <row r="30074" spans="10:10" ht="15">
      <c r="J30074" s="7"/>
    </row>
    <row r="30075" spans="10:10" ht="15">
      <c r="J30075" s="7"/>
    </row>
    <row r="30076" spans="10:10" ht="15">
      <c r="J30076" s="7"/>
    </row>
    <row r="30077" spans="10:10" ht="15">
      <c r="J30077" s="7"/>
    </row>
    <row r="30078" spans="10:10" ht="15">
      <c r="J30078" s="7"/>
    </row>
    <row r="30079" spans="10:10" ht="15">
      <c r="J30079" s="7"/>
    </row>
    <row r="30080" spans="10:10" ht="15">
      <c r="J30080" s="7"/>
    </row>
    <row r="30081" spans="10:10" ht="15">
      <c r="J30081" s="7"/>
    </row>
    <row r="30082" spans="10:10" ht="15">
      <c r="J30082" s="7"/>
    </row>
    <row r="30083" spans="10:10" ht="15">
      <c r="J30083" s="7"/>
    </row>
    <row r="30084" spans="10:10" ht="15">
      <c r="J30084" s="7"/>
    </row>
    <row r="30085" spans="10:10" ht="15">
      <c r="J30085" s="7"/>
    </row>
    <row r="30086" spans="10:10" ht="15">
      <c r="J30086" s="7"/>
    </row>
    <row r="30087" spans="10:10" ht="15">
      <c r="J30087" s="7"/>
    </row>
    <row r="30088" spans="10:10" ht="15">
      <c r="J30088" s="7"/>
    </row>
    <row r="30089" spans="10:10" ht="15">
      <c r="J30089" s="7"/>
    </row>
    <row r="30090" spans="10:10" ht="15">
      <c r="J30090" s="7"/>
    </row>
    <row r="30091" spans="10:10" ht="15">
      <c r="J30091" s="7"/>
    </row>
    <row r="30092" spans="10:10" ht="15">
      <c r="J30092" s="7"/>
    </row>
    <row r="30093" spans="10:10" ht="15">
      <c r="J30093" s="7"/>
    </row>
    <row r="30094" spans="10:10" ht="15">
      <c r="J30094" s="7"/>
    </row>
    <row r="30095" spans="10:10" ht="15">
      <c r="J30095" s="7"/>
    </row>
    <row r="30096" spans="10:10" ht="15">
      <c r="J30096" s="7"/>
    </row>
    <row r="30097" spans="10:10" ht="15">
      <c r="J30097" s="7"/>
    </row>
    <row r="30098" spans="10:10" ht="15">
      <c r="J30098" s="7"/>
    </row>
    <row r="30099" spans="10:10" ht="15">
      <c r="J30099" s="7"/>
    </row>
    <row r="30100" spans="10:10" ht="15">
      <c r="J30100" s="7"/>
    </row>
    <row r="30101" spans="10:10" ht="15">
      <c r="J30101" s="7"/>
    </row>
    <row r="30102" spans="10:10" ht="15">
      <c r="J30102" s="7"/>
    </row>
    <row r="30103" spans="10:10" ht="15">
      <c r="J30103" s="7"/>
    </row>
    <row r="30104" spans="10:10" ht="15">
      <c r="J30104" s="7"/>
    </row>
    <row r="30105" spans="10:10" ht="15">
      <c r="J30105" s="7"/>
    </row>
    <row r="30106" spans="10:10" ht="15">
      <c r="J30106" s="7"/>
    </row>
    <row r="30107" spans="10:10" ht="15">
      <c r="J30107" s="7"/>
    </row>
    <row r="30108" spans="10:10" ht="15">
      <c r="J30108" s="7"/>
    </row>
    <row r="30109" spans="10:10" ht="15">
      <c r="J30109" s="7"/>
    </row>
    <row r="30110" spans="10:10" ht="15">
      <c r="J30110" s="7"/>
    </row>
    <row r="30111" spans="10:10" ht="15">
      <c r="J30111" s="7"/>
    </row>
    <row r="30112" spans="10:10" ht="15">
      <c r="J30112" s="7"/>
    </row>
    <row r="30113" spans="10:10" ht="15">
      <c r="J30113" s="7"/>
    </row>
    <row r="30114" spans="10:10" ht="15">
      <c r="J30114" s="7"/>
    </row>
    <row r="30115" spans="10:10" ht="15">
      <c r="J30115" s="7"/>
    </row>
    <row r="30116" spans="10:10" ht="15">
      <c r="J30116" s="7"/>
    </row>
    <row r="30117" spans="10:10" ht="15">
      <c r="J30117" s="7"/>
    </row>
    <row r="30118" spans="10:10" ht="15">
      <c r="J30118" s="7"/>
    </row>
    <row r="30119" spans="10:10" ht="15">
      <c r="J30119" s="7"/>
    </row>
    <row r="30120" spans="10:10" ht="15">
      <c r="J30120" s="7"/>
    </row>
    <row r="30121" spans="10:10" ht="15">
      <c r="J30121" s="7"/>
    </row>
    <row r="30122" spans="10:10" ht="15">
      <c r="J30122" s="7"/>
    </row>
    <row r="30123" spans="10:10" ht="15">
      <c r="J30123" s="7"/>
    </row>
    <row r="30124" spans="10:10" ht="15">
      <c r="J30124" s="7"/>
    </row>
    <row r="30125" spans="10:10" ht="15">
      <c r="J30125" s="7"/>
    </row>
    <row r="30126" spans="10:10" ht="15">
      <c r="J30126" s="7"/>
    </row>
    <row r="30127" spans="10:10" ht="15">
      <c r="J30127" s="7"/>
    </row>
    <row r="30128" spans="10:10" ht="15">
      <c r="J30128" s="7"/>
    </row>
    <row r="30129" spans="10:10" ht="15">
      <c r="J30129" s="7"/>
    </row>
    <row r="30130" spans="10:10" ht="15">
      <c r="J30130" s="7"/>
    </row>
    <row r="30131" spans="10:10" ht="15">
      <c r="J30131" s="7"/>
    </row>
    <row r="30132" spans="10:10" ht="15">
      <c r="J30132" s="7"/>
    </row>
    <row r="30133" spans="10:10" ht="15">
      <c r="J30133" s="7"/>
    </row>
    <row r="30134" spans="10:10" ht="15">
      <c r="J30134" s="7"/>
    </row>
    <row r="30135" spans="10:10" ht="15">
      <c r="J30135" s="7"/>
    </row>
    <row r="30136" spans="10:10" ht="15">
      <c r="J30136" s="7"/>
    </row>
    <row r="30137" spans="10:10" ht="15">
      <c r="J30137" s="7"/>
    </row>
    <row r="30138" spans="10:10" ht="15">
      <c r="J30138" s="7"/>
    </row>
    <row r="30139" spans="10:10" ht="15">
      <c r="J30139" s="7"/>
    </row>
    <row r="30140" spans="10:10" ht="15">
      <c r="J30140" s="7"/>
    </row>
    <row r="30141" spans="10:10" ht="15">
      <c r="J30141" s="7"/>
    </row>
    <row r="30142" spans="10:10" ht="15">
      <c r="J30142" s="7"/>
    </row>
    <row r="30143" spans="10:10" ht="15">
      <c r="J30143" s="7"/>
    </row>
    <row r="30144" spans="10:10" ht="15">
      <c r="J30144" s="7"/>
    </row>
    <row r="30145" spans="10:10" ht="15">
      <c r="J30145" s="7"/>
    </row>
    <row r="30146" spans="10:10" ht="15">
      <c r="J30146" s="7"/>
    </row>
    <row r="30147" spans="10:10" ht="15">
      <c r="J30147" s="7"/>
    </row>
    <row r="30148" spans="10:10" ht="15">
      <c r="J30148" s="7"/>
    </row>
    <row r="30149" spans="10:10" ht="15">
      <c r="J30149" s="7"/>
    </row>
    <row r="30150" spans="10:10" ht="15">
      <c r="J30150" s="7"/>
    </row>
    <row r="30151" spans="10:10" ht="15">
      <c r="J30151" s="7"/>
    </row>
    <row r="30152" spans="10:10" ht="15">
      <c r="J30152" s="7"/>
    </row>
    <row r="30153" spans="10:10" ht="15">
      <c r="J30153" s="7"/>
    </row>
    <row r="30154" spans="10:10" ht="15">
      <c r="J30154" s="7"/>
    </row>
    <row r="30155" spans="10:10" ht="15">
      <c r="J30155" s="7"/>
    </row>
    <row r="30156" spans="10:10" ht="15">
      <c r="J30156" s="7"/>
    </row>
    <row r="30157" spans="10:10" ht="15">
      <c r="J30157" s="7"/>
    </row>
    <row r="30158" spans="10:10" ht="15">
      <c r="J30158" s="7"/>
    </row>
    <row r="30159" spans="10:10" ht="15">
      <c r="J30159" s="7"/>
    </row>
    <row r="30160" spans="10:10" ht="15">
      <c r="J30160" s="7"/>
    </row>
    <row r="30161" spans="10:10" ht="15">
      <c r="J30161" s="7"/>
    </row>
    <row r="30162" spans="10:10" ht="15">
      <c r="J30162" s="7"/>
    </row>
    <row r="30163" spans="10:10" ht="15">
      <c r="J30163" s="7"/>
    </row>
    <row r="30164" spans="10:10" ht="15">
      <c r="J30164" s="7"/>
    </row>
    <row r="30165" spans="10:10" ht="15">
      <c r="J30165" s="7"/>
    </row>
    <row r="30166" spans="10:10" ht="15">
      <c r="J30166" s="7"/>
    </row>
    <row r="30167" spans="10:10" ht="15">
      <c r="J30167" s="7"/>
    </row>
    <row r="30168" spans="10:10" ht="15">
      <c r="J30168" s="7"/>
    </row>
    <row r="30169" spans="10:10" ht="15">
      <c r="J30169" s="7"/>
    </row>
    <row r="30170" spans="10:10" ht="15">
      <c r="J30170" s="7"/>
    </row>
    <row r="30171" spans="10:10" ht="15">
      <c r="J30171" s="7"/>
    </row>
    <row r="30172" spans="10:10" ht="15">
      <c r="J30172" s="7"/>
    </row>
    <row r="30173" spans="10:10" ht="15">
      <c r="J30173" s="7"/>
    </row>
    <row r="30174" spans="10:10" ht="15">
      <c r="J30174" s="7"/>
    </row>
    <row r="30175" spans="10:10" ht="15">
      <c r="J30175" s="7"/>
    </row>
    <row r="30176" spans="10:10" ht="15">
      <c r="J30176" s="7"/>
    </row>
    <row r="30177" spans="10:10" ht="15">
      <c r="J30177" s="7"/>
    </row>
    <row r="30178" spans="10:10" ht="15">
      <c r="J30178" s="7"/>
    </row>
    <row r="30179" spans="10:10" ht="15">
      <c r="J30179" s="7"/>
    </row>
    <row r="30180" spans="10:10" ht="15">
      <c r="J30180" s="7"/>
    </row>
    <row r="30181" spans="10:10" ht="15">
      <c r="J30181" s="7"/>
    </row>
    <row r="30182" spans="10:10" ht="15">
      <c r="J30182" s="7"/>
    </row>
    <row r="30183" spans="10:10" ht="15">
      <c r="J30183" s="7"/>
    </row>
    <row r="30184" spans="10:10" ht="15">
      <c r="J30184" s="7"/>
    </row>
    <row r="30185" spans="10:10" ht="15">
      <c r="J30185" s="7"/>
    </row>
    <row r="30186" spans="10:10" ht="15">
      <c r="J30186" s="7"/>
    </row>
    <row r="30187" spans="10:10" ht="15">
      <c r="J30187" s="7"/>
    </row>
    <row r="30188" spans="10:10" ht="15">
      <c r="J30188" s="7"/>
    </row>
    <row r="30189" spans="10:10" ht="15">
      <c r="J30189" s="7"/>
    </row>
    <row r="30190" spans="10:10" ht="15">
      <c r="J30190" s="7"/>
    </row>
    <row r="30191" spans="10:10" ht="15">
      <c r="J30191" s="7"/>
    </row>
    <row r="30192" spans="10:10" ht="15">
      <c r="J30192" s="7"/>
    </row>
    <row r="30193" spans="10:10" ht="15">
      <c r="J30193" s="7"/>
    </row>
    <row r="30194" spans="10:10" ht="15">
      <c r="J30194" s="7"/>
    </row>
    <row r="30195" spans="10:10" ht="15">
      <c r="J30195" s="7"/>
    </row>
    <row r="30196" spans="10:10" ht="15">
      <c r="J30196" s="7"/>
    </row>
    <row r="30197" spans="10:10" ht="15">
      <c r="J30197" s="7"/>
    </row>
    <row r="30198" spans="10:10" ht="15">
      <c r="J30198" s="7"/>
    </row>
    <row r="30199" spans="10:10" ht="15">
      <c r="J30199" s="7"/>
    </row>
    <row r="30200" spans="10:10" ht="15">
      <c r="J30200" s="7"/>
    </row>
    <row r="30201" spans="10:10" ht="15">
      <c r="J30201" s="7"/>
    </row>
    <row r="30202" spans="10:10" ht="15">
      <c r="J30202" s="7"/>
    </row>
    <row r="30203" spans="10:10" ht="15">
      <c r="J30203" s="7"/>
    </row>
    <row r="30204" spans="10:10" ht="15">
      <c r="J30204" s="7"/>
    </row>
    <row r="30205" spans="10:10" ht="15">
      <c r="J30205" s="7"/>
    </row>
    <row r="30206" spans="10:10" ht="15">
      <c r="J30206" s="7"/>
    </row>
    <row r="30207" spans="10:10" ht="15">
      <c r="J30207" s="7"/>
    </row>
    <row r="30208" spans="10:10" ht="15">
      <c r="J30208" s="7"/>
    </row>
    <row r="30209" spans="10:10" ht="15">
      <c r="J30209" s="7"/>
    </row>
    <row r="30210" spans="10:10" ht="15">
      <c r="J30210" s="7"/>
    </row>
    <row r="30211" spans="10:10" ht="15">
      <c r="J30211" s="7"/>
    </row>
    <row r="30212" spans="10:10" ht="15">
      <c r="J30212" s="7"/>
    </row>
    <row r="30213" spans="10:10" ht="15">
      <c r="J30213" s="7"/>
    </row>
    <row r="30214" spans="10:10" ht="15">
      <c r="J30214" s="7"/>
    </row>
    <row r="30215" spans="10:10" ht="15">
      <c r="J30215" s="7"/>
    </row>
    <row r="30216" spans="10:10" ht="15">
      <c r="J30216" s="7"/>
    </row>
    <row r="30217" spans="10:10" ht="15">
      <c r="J30217" s="7"/>
    </row>
    <row r="30218" spans="10:10" ht="15">
      <c r="J30218" s="7"/>
    </row>
    <row r="30219" spans="10:10" ht="15">
      <c r="J30219" s="7"/>
    </row>
    <row r="30220" spans="10:10" ht="15">
      <c r="J30220" s="7"/>
    </row>
    <row r="30221" spans="10:10" ht="15">
      <c r="J30221" s="7"/>
    </row>
    <row r="30222" spans="10:10" ht="15">
      <c r="J30222" s="7"/>
    </row>
    <row r="30223" spans="10:10" ht="15">
      <c r="J30223" s="7"/>
    </row>
    <row r="30224" spans="10:10" ht="15">
      <c r="J30224" s="7"/>
    </row>
    <row r="30225" spans="10:10" ht="15">
      <c r="J30225" s="7"/>
    </row>
    <row r="30226" spans="10:10" ht="15">
      <c r="J30226" s="7"/>
    </row>
    <row r="30227" spans="10:10" ht="15">
      <c r="J30227" s="7"/>
    </row>
    <row r="30228" spans="10:10" ht="15">
      <c r="J30228" s="7"/>
    </row>
    <row r="30229" spans="10:10" ht="15">
      <c r="J30229" s="7"/>
    </row>
    <row r="30230" spans="10:10" ht="15">
      <c r="J30230" s="7"/>
    </row>
    <row r="30231" spans="10:10" ht="15">
      <c r="J30231" s="7"/>
    </row>
    <row r="30232" spans="10:10" ht="15">
      <c r="J30232" s="7"/>
    </row>
    <row r="30233" spans="10:10" ht="15">
      <c r="J30233" s="7"/>
    </row>
    <row r="30234" spans="10:10" ht="15">
      <c r="J30234" s="7"/>
    </row>
    <row r="30235" spans="10:10" ht="15">
      <c r="J30235" s="7"/>
    </row>
    <row r="30236" spans="10:10" ht="15">
      <c r="J30236" s="7"/>
    </row>
    <row r="30237" spans="10:10" ht="15">
      <c r="J30237" s="7"/>
    </row>
    <row r="30238" spans="10:10" ht="15">
      <c r="J30238" s="7"/>
    </row>
    <row r="30239" spans="10:10" ht="15">
      <c r="J30239" s="7"/>
    </row>
    <row r="30240" spans="10:10" ht="15">
      <c r="J30240" s="7"/>
    </row>
    <row r="30241" spans="10:10" ht="15">
      <c r="J30241" s="7"/>
    </row>
    <row r="30242" spans="10:10" ht="15">
      <c r="J30242" s="7"/>
    </row>
    <row r="30243" spans="10:10" ht="15">
      <c r="J30243" s="7"/>
    </row>
    <row r="30244" spans="10:10" ht="15">
      <c r="J30244" s="7"/>
    </row>
    <row r="30245" spans="10:10" ht="15">
      <c r="J30245" s="7"/>
    </row>
    <row r="30246" spans="10:10" ht="15">
      <c r="J30246" s="7"/>
    </row>
    <row r="30247" spans="10:10" ht="15">
      <c r="J30247" s="7"/>
    </row>
    <row r="30248" spans="10:10" ht="15">
      <c r="J30248" s="7"/>
    </row>
    <row r="30249" spans="10:10" ht="15">
      <c r="J30249" s="7"/>
    </row>
    <row r="30250" spans="10:10" ht="15">
      <c r="J30250" s="7"/>
    </row>
    <row r="30251" spans="10:10" ht="15">
      <c r="J30251" s="7"/>
    </row>
    <row r="30252" spans="10:10" ht="15">
      <c r="J30252" s="7"/>
    </row>
    <row r="30253" spans="10:10" ht="15">
      <c r="J30253" s="7"/>
    </row>
    <row r="30254" spans="10:10" ht="15">
      <c r="J30254" s="7"/>
    </row>
    <row r="30255" spans="10:10" ht="15">
      <c r="J30255" s="7"/>
    </row>
    <row r="30256" spans="10:10" ht="15">
      <c r="J30256" s="7"/>
    </row>
    <row r="30257" spans="10:10" ht="15">
      <c r="J30257" s="7"/>
    </row>
    <row r="30258" spans="10:10" ht="15">
      <c r="J30258" s="7"/>
    </row>
    <row r="30259" spans="10:10" ht="15">
      <c r="J30259" s="7"/>
    </row>
    <row r="30260" spans="10:10" ht="15">
      <c r="J30260" s="7"/>
    </row>
    <row r="30261" spans="10:10" ht="15">
      <c r="J30261" s="7"/>
    </row>
    <row r="30262" spans="10:10" ht="15">
      <c r="J30262" s="7"/>
    </row>
    <row r="30263" spans="10:10" ht="15">
      <c r="J30263" s="7"/>
    </row>
    <row r="30264" spans="10:10" ht="15">
      <c r="J30264" s="7"/>
    </row>
    <row r="30265" spans="10:10" ht="15">
      <c r="J30265" s="7"/>
    </row>
    <row r="30266" spans="10:10" ht="15">
      <c r="J30266" s="7"/>
    </row>
    <row r="30267" spans="10:10" ht="15">
      <c r="J30267" s="7"/>
    </row>
    <row r="30268" spans="10:10" ht="15">
      <c r="J30268" s="7"/>
    </row>
    <row r="30269" spans="10:10" ht="15">
      <c r="J30269" s="7"/>
    </row>
    <row r="30270" spans="10:10" ht="15">
      <c r="J30270" s="7"/>
    </row>
    <row r="30271" spans="10:10" ht="15">
      <c r="J30271" s="7"/>
    </row>
    <row r="30272" spans="10:10" ht="15">
      <c r="J30272" s="7"/>
    </row>
    <row r="30273" spans="10:10" ht="15">
      <c r="J30273" s="7"/>
    </row>
    <row r="30274" spans="10:10" ht="15">
      <c r="J30274" s="7"/>
    </row>
    <row r="30275" spans="10:10" ht="15">
      <c r="J30275" s="7"/>
    </row>
    <row r="30276" spans="10:10" ht="15">
      <c r="J30276" s="7"/>
    </row>
    <row r="30277" spans="10:10" ht="15">
      <c r="J30277" s="7"/>
    </row>
    <row r="30278" spans="10:10" ht="15">
      <c r="J30278" s="7"/>
    </row>
    <row r="30279" spans="10:10" ht="15">
      <c r="J30279" s="7"/>
    </row>
    <row r="30280" spans="10:10" ht="15">
      <c r="J30280" s="7"/>
    </row>
    <row r="30281" spans="10:10" ht="15">
      <c r="J30281" s="7"/>
    </row>
    <row r="30282" spans="10:10" ht="15">
      <c r="J30282" s="7"/>
    </row>
    <row r="30283" spans="10:10" ht="15">
      <c r="J30283" s="7"/>
    </row>
    <row r="30284" spans="10:10" ht="15">
      <c r="J30284" s="7"/>
    </row>
    <row r="30285" spans="10:10" ht="15">
      <c r="J30285" s="7"/>
    </row>
    <row r="30286" spans="10:10" ht="15">
      <c r="J30286" s="7"/>
    </row>
    <row r="30287" spans="10:10" ht="15">
      <c r="J30287" s="7"/>
    </row>
    <row r="30288" spans="10:10" ht="15">
      <c r="J30288" s="7"/>
    </row>
    <row r="30289" spans="10:10" ht="15">
      <c r="J30289" s="7"/>
    </row>
    <row r="30290" spans="10:10" ht="15">
      <c r="J30290" s="7"/>
    </row>
    <row r="30291" spans="10:10" ht="15">
      <c r="J30291" s="7"/>
    </row>
    <row r="30292" spans="10:10" ht="15">
      <c r="J30292" s="7"/>
    </row>
    <row r="30293" spans="10:10" ht="15">
      <c r="J30293" s="7"/>
    </row>
    <row r="30294" spans="10:10" ht="15">
      <c r="J30294" s="7"/>
    </row>
    <row r="30295" spans="10:10" ht="15">
      <c r="J30295" s="7"/>
    </row>
    <row r="30296" spans="10:10" ht="15">
      <c r="J30296" s="7"/>
    </row>
    <row r="30297" spans="10:10" ht="15">
      <c r="J30297" s="7"/>
    </row>
    <row r="30298" spans="10:10" ht="15">
      <c r="J30298" s="7"/>
    </row>
    <row r="30299" spans="10:10" ht="15">
      <c r="J30299" s="7"/>
    </row>
    <row r="30300" spans="10:10" ht="15">
      <c r="J30300" s="7"/>
    </row>
    <row r="30301" spans="10:10" ht="15">
      <c r="J30301" s="7"/>
    </row>
    <row r="30302" spans="10:10" ht="15">
      <c r="J30302" s="7"/>
    </row>
    <row r="30303" spans="10:10" ht="15">
      <c r="J30303" s="7"/>
    </row>
    <row r="30304" spans="10:10" ht="15">
      <c r="J30304" s="7"/>
    </row>
    <row r="30305" spans="10:10" ht="15">
      <c r="J30305" s="7"/>
    </row>
    <row r="30306" spans="10:10" ht="15">
      <c r="J30306" s="7"/>
    </row>
    <row r="30307" spans="10:10" ht="15">
      <c r="J30307" s="7"/>
    </row>
    <row r="30308" spans="10:10" ht="15">
      <c r="J30308" s="7"/>
    </row>
    <row r="30309" spans="10:10" ht="15">
      <c r="J30309" s="7"/>
    </row>
    <row r="30310" spans="10:10" ht="15">
      <c r="J30310" s="7"/>
    </row>
    <row r="30311" spans="10:10" ht="15">
      <c r="J30311" s="7"/>
    </row>
    <row r="30312" spans="10:10" ht="15">
      <c r="J30312" s="7"/>
    </row>
    <row r="30313" spans="10:10" ht="15">
      <c r="J30313" s="7"/>
    </row>
    <row r="30314" spans="10:10" ht="15">
      <c r="J30314" s="7"/>
    </row>
    <row r="30315" spans="10:10" ht="15">
      <c r="J30315" s="7"/>
    </row>
    <row r="30316" spans="10:10" ht="15">
      <c r="J30316" s="7"/>
    </row>
    <row r="30317" spans="10:10" ht="15">
      <c r="J30317" s="7"/>
    </row>
    <row r="30318" spans="10:10" ht="15">
      <c r="J30318" s="7"/>
    </row>
    <row r="30319" spans="10:10" ht="15">
      <c r="J30319" s="7"/>
    </row>
    <row r="30320" spans="10:10" ht="15">
      <c r="J30320" s="7"/>
    </row>
    <row r="30321" spans="10:10" ht="15">
      <c r="J30321" s="7"/>
    </row>
    <row r="30322" spans="10:10" ht="15">
      <c r="J30322" s="7"/>
    </row>
    <row r="30323" spans="10:10" ht="15">
      <c r="J30323" s="7"/>
    </row>
    <row r="30324" spans="10:10" ht="15">
      <c r="J30324" s="7"/>
    </row>
    <row r="30325" spans="10:10" ht="15">
      <c r="J30325" s="7"/>
    </row>
    <row r="30326" spans="10:10" ht="15">
      <c r="J30326" s="7"/>
    </row>
    <row r="30327" spans="10:10" ht="15">
      <c r="J30327" s="7"/>
    </row>
    <row r="30328" spans="10:10" ht="15">
      <c r="J30328" s="7"/>
    </row>
    <row r="30329" spans="10:10" ht="15">
      <c r="J30329" s="7"/>
    </row>
    <row r="30330" spans="10:10" ht="15">
      <c r="J30330" s="7"/>
    </row>
    <row r="30331" spans="10:10" ht="15">
      <c r="J30331" s="7"/>
    </row>
    <row r="30332" spans="10:10" ht="15">
      <c r="J30332" s="7"/>
    </row>
    <row r="30333" spans="10:10" ht="15">
      <c r="J30333" s="7"/>
    </row>
    <row r="30334" spans="10:10" ht="15">
      <c r="J30334" s="7"/>
    </row>
    <row r="30335" spans="10:10" ht="15">
      <c r="J30335" s="7"/>
    </row>
    <row r="30336" spans="10:10" ht="15">
      <c r="J30336" s="7"/>
    </row>
    <row r="30337" spans="10:10" ht="15">
      <c r="J30337" s="7"/>
    </row>
    <row r="30338" spans="10:10" ht="15">
      <c r="J30338" s="7"/>
    </row>
    <row r="30339" spans="10:10" ht="15">
      <c r="J30339" s="7"/>
    </row>
    <row r="30340" spans="10:10" ht="15">
      <c r="J30340" s="7"/>
    </row>
    <row r="30341" spans="10:10" ht="15">
      <c r="J30341" s="7"/>
    </row>
    <row r="30342" spans="10:10" ht="15">
      <c r="J30342" s="7"/>
    </row>
    <row r="30343" spans="10:10" ht="15">
      <c r="J30343" s="7"/>
    </row>
    <row r="30344" spans="10:10" ht="15">
      <c r="J30344" s="7"/>
    </row>
    <row r="30345" spans="10:10" ht="15">
      <c r="J30345" s="7"/>
    </row>
    <row r="30346" spans="10:10" ht="15">
      <c r="J30346" s="7"/>
    </row>
    <row r="30347" spans="10:10" ht="15">
      <c r="J30347" s="7"/>
    </row>
    <row r="30348" spans="10:10" ht="15">
      <c r="J30348" s="7"/>
    </row>
    <row r="30349" spans="10:10" ht="15">
      <c r="J30349" s="7"/>
    </row>
    <row r="30350" spans="10:10" ht="15">
      <c r="J30350" s="7"/>
    </row>
    <row r="30351" spans="10:10" ht="15">
      <c r="J30351" s="7"/>
    </row>
    <row r="30352" spans="10:10" ht="15">
      <c r="J30352" s="7"/>
    </row>
    <row r="30353" spans="10:10" ht="15">
      <c r="J30353" s="7"/>
    </row>
    <row r="30354" spans="10:10" ht="15">
      <c r="J30354" s="7"/>
    </row>
    <row r="30355" spans="10:10" ht="15">
      <c r="J30355" s="7"/>
    </row>
    <row r="30356" spans="10:10" ht="15">
      <c r="J30356" s="7"/>
    </row>
    <row r="30357" spans="10:10" ht="15">
      <c r="J30357" s="7"/>
    </row>
    <row r="30358" spans="10:10" ht="15">
      <c r="J30358" s="7"/>
    </row>
    <row r="30359" spans="10:10" ht="15">
      <c r="J30359" s="7"/>
    </row>
    <row r="30360" spans="10:10" ht="15">
      <c r="J30360" s="7"/>
    </row>
    <row r="30361" spans="10:10" ht="15">
      <c r="J30361" s="7"/>
    </row>
    <row r="30362" spans="10:10" ht="15">
      <c r="J30362" s="7"/>
    </row>
    <row r="30363" spans="10:10" ht="15">
      <c r="J30363" s="7"/>
    </row>
    <row r="30364" spans="10:10" ht="15">
      <c r="J30364" s="7"/>
    </row>
    <row r="30365" spans="10:10" ht="15">
      <c r="J30365" s="7"/>
    </row>
    <row r="30366" spans="10:10" ht="15">
      <c r="J30366" s="7"/>
    </row>
    <row r="30367" spans="10:10" ht="15">
      <c r="J30367" s="7"/>
    </row>
    <row r="30368" spans="10:10" ht="15">
      <c r="J30368" s="7"/>
    </row>
    <row r="30369" spans="10:10" ht="15">
      <c r="J30369" s="7"/>
    </row>
    <row r="30370" spans="10:10" ht="15">
      <c r="J30370" s="7"/>
    </row>
    <row r="30371" spans="10:10" ht="15">
      <c r="J30371" s="7"/>
    </row>
    <row r="30372" spans="10:10" ht="15">
      <c r="J30372" s="7"/>
    </row>
    <row r="30373" spans="10:10" ht="15">
      <c r="J30373" s="7"/>
    </row>
    <row r="30374" spans="10:10" ht="15">
      <c r="J30374" s="7"/>
    </row>
    <row r="30375" spans="10:10" ht="15">
      <c r="J30375" s="7"/>
    </row>
    <row r="30376" spans="10:10" ht="15">
      <c r="J30376" s="7"/>
    </row>
    <row r="30377" spans="10:10" ht="15">
      <c r="J30377" s="7"/>
    </row>
    <row r="30378" spans="10:10" ht="15">
      <c r="J30378" s="7"/>
    </row>
    <row r="30379" spans="10:10" ht="15">
      <c r="J30379" s="7"/>
    </row>
    <row r="30380" spans="10:10" ht="15">
      <c r="J30380" s="7"/>
    </row>
    <row r="30381" spans="10:10" ht="15">
      <c r="J30381" s="7"/>
    </row>
    <row r="30382" spans="10:10" ht="15">
      <c r="J30382" s="7"/>
    </row>
    <row r="30383" spans="10:10" ht="15">
      <c r="J30383" s="7"/>
    </row>
    <row r="30384" spans="10:10" ht="15">
      <c r="J30384" s="7"/>
    </row>
    <row r="30385" spans="10:10" ht="15">
      <c r="J30385" s="7"/>
    </row>
    <row r="30386" spans="10:10" ht="15">
      <c r="J30386" s="7"/>
    </row>
    <row r="30387" spans="10:10" ht="15">
      <c r="J30387" s="7"/>
    </row>
    <row r="30388" spans="10:10" ht="15">
      <c r="J30388" s="7"/>
    </row>
    <row r="30389" spans="10:10" ht="15">
      <c r="J30389" s="7"/>
    </row>
    <row r="30390" spans="10:10" ht="15">
      <c r="J30390" s="7"/>
    </row>
    <row r="30391" spans="10:10" ht="15">
      <c r="J30391" s="7"/>
    </row>
    <row r="30392" spans="10:10" ht="15">
      <c r="J30392" s="7"/>
    </row>
    <row r="30393" spans="10:10" ht="15">
      <c r="J30393" s="7"/>
    </row>
    <row r="30394" spans="10:10" ht="15">
      <c r="J30394" s="7"/>
    </row>
    <row r="30395" spans="10:10" ht="15">
      <c r="J30395" s="7"/>
    </row>
    <row r="30396" spans="10:10" ht="15">
      <c r="J30396" s="7"/>
    </row>
    <row r="30397" spans="10:10" ht="15">
      <c r="J30397" s="7"/>
    </row>
    <row r="30398" spans="10:10" ht="15">
      <c r="J30398" s="7"/>
    </row>
    <row r="30399" spans="10:10" ht="15">
      <c r="J30399" s="7"/>
    </row>
    <row r="30400" spans="10:10" ht="15">
      <c r="J30400" s="7"/>
    </row>
    <row r="30401" spans="10:10" ht="15">
      <c r="J30401" s="7"/>
    </row>
    <row r="30402" spans="10:10" ht="15">
      <c r="J30402" s="7"/>
    </row>
    <row r="30403" spans="10:10" ht="15">
      <c r="J30403" s="7"/>
    </row>
    <row r="30404" spans="10:10" ht="15">
      <c r="J30404" s="7"/>
    </row>
    <row r="30405" spans="10:10" ht="15">
      <c r="J30405" s="7"/>
    </row>
    <row r="30406" spans="10:10" ht="15">
      <c r="J30406" s="7"/>
    </row>
    <row r="30407" spans="10:10" ht="15">
      <c r="J30407" s="7"/>
    </row>
    <row r="30408" spans="10:10" ht="15">
      <c r="J30408" s="7"/>
    </row>
    <row r="30409" spans="10:10" ht="15">
      <c r="J30409" s="7"/>
    </row>
    <row r="30410" spans="10:10" ht="15">
      <c r="J30410" s="7"/>
    </row>
    <row r="30411" spans="10:10" ht="15">
      <c r="J30411" s="7"/>
    </row>
    <row r="30412" spans="10:10" ht="15">
      <c r="J30412" s="7"/>
    </row>
    <row r="30413" spans="10:10" ht="15">
      <c r="J30413" s="7"/>
    </row>
    <row r="30414" spans="10:10" ht="15">
      <c r="J30414" s="7"/>
    </row>
    <row r="30415" spans="10:10" ht="15">
      <c r="J30415" s="7"/>
    </row>
    <row r="30416" spans="10:10" ht="15">
      <c r="J30416" s="7"/>
    </row>
    <row r="30417" spans="10:10" ht="15">
      <c r="J30417" s="7"/>
    </row>
    <row r="30418" spans="10:10" ht="15">
      <c r="J30418" s="7"/>
    </row>
    <row r="30419" spans="10:10" ht="15">
      <c r="J30419" s="7"/>
    </row>
    <row r="30420" spans="10:10" ht="15">
      <c r="J30420" s="7"/>
    </row>
    <row r="30421" spans="10:10" ht="15">
      <c r="J30421" s="7"/>
    </row>
    <row r="30422" spans="10:10" ht="15">
      <c r="J30422" s="7"/>
    </row>
    <row r="30423" spans="10:10" ht="15">
      <c r="J30423" s="7"/>
    </row>
    <row r="30424" spans="10:10" ht="15">
      <c r="J30424" s="7"/>
    </row>
    <row r="30425" spans="10:10" ht="15">
      <c r="J30425" s="7"/>
    </row>
    <row r="30426" spans="10:10" ht="15">
      <c r="J30426" s="7"/>
    </row>
    <row r="30427" spans="10:10" ht="15">
      <c r="J30427" s="7"/>
    </row>
    <row r="30428" spans="10:10" ht="15">
      <c r="J30428" s="7"/>
    </row>
    <row r="30429" spans="10:10" ht="15">
      <c r="J30429" s="7"/>
    </row>
    <row r="30430" spans="10:10" ht="15">
      <c r="J30430" s="7"/>
    </row>
    <row r="30431" spans="10:10" ht="15">
      <c r="J30431" s="7"/>
    </row>
    <row r="30432" spans="10:10" ht="15">
      <c r="J30432" s="7"/>
    </row>
    <row r="30433" spans="10:10" ht="15">
      <c r="J30433" s="7"/>
    </row>
    <row r="30434" spans="10:10" ht="15">
      <c r="J30434" s="7"/>
    </row>
    <row r="30435" spans="10:10" ht="15">
      <c r="J30435" s="7"/>
    </row>
    <row r="30436" spans="10:10" ht="15">
      <c r="J30436" s="7"/>
    </row>
    <row r="30437" spans="10:10" ht="15">
      <c r="J30437" s="7"/>
    </row>
    <row r="30438" spans="10:10" ht="15">
      <c r="J30438" s="7"/>
    </row>
    <row r="30439" spans="10:10" ht="15">
      <c r="J30439" s="7"/>
    </row>
    <row r="30440" spans="10:10" ht="15">
      <c r="J30440" s="7"/>
    </row>
    <row r="30441" spans="10:10" ht="15">
      <c r="J30441" s="7"/>
    </row>
    <row r="30442" spans="10:10" ht="15">
      <c r="J30442" s="7"/>
    </row>
    <row r="30443" spans="10:10" ht="15">
      <c r="J30443" s="7"/>
    </row>
    <row r="30444" spans="10:10" ht="15">
      <c r="J30444" s="7"/>
    </row>
    <row r="30445" spans="10:10" ht="15">
      <c r="J30445" s="7"/>
    </row>
    <row r="30446" spans="10:10" ht="15">
      <c r="J30446" s="7"/>
    </row>
    <row r="30447" spans="10:10" ht="15">
      <c r="J30447" s="7"/>
    </row>
    <row r="30448" spans="10:10" ht="15">
      <c r="J30448" s="7"/>
    </row>
    <row r="30449" spans="10:10" ht="15">
      <c r="J30449" s="7"/>
    </row>
    <row r="30450" spans="10:10" ht="15">
      <c r="J30450" s="7"/>
    </row>
    <row r="30451" spans="10:10" ht="15">
      <c r="J30451" s="7"/>
    </row>
    <row r="30452" spans="10:10" ht="15">
      <c r="J30452" s="7"/>
    </row>
    <row r="30453" spans="10:10" ht="15">
      <c r="J30453" s="7"/>
    </row>
    <row r="30454" spans="10:10" ht="15">
      <c r="J30454" s="7"/>
    </row>
    <row r="30455" spans="10:10" ht="15">
      <c r="J30455" s="7"/>
    </row>
    <row r="30456" spans="10:10" ht="15">
      <c r="J30456" s="7"/>
    </row>
    <row r="30457" spans="10:10" ht="15">
      <c r="J30457" s="7"/>
    </row>
    <row r="30458" spans="10:10" ht="15">
      <c r="J30458" s="7"/>
    </row>
    <row r="30459" spans="10:10" ht="15">
      <c r="J30459" s="7"/>
    </row>
    <row r="30460" spans="10:10" ht="15">
      <c r="J30460" s="7"/>
    </row>
    <row r="30461" spans="10:10" ht="15">
      <c r="J30461" s="7"/>
    </row>
    <row r="30462" spans="10:10" ht="15">
      <c r="J30462" s="7"/>
    </row>
    <row r="30463" spans="10:10" ht="15">
      <c r="J30463" s="7"/>
    </row>
    <row r="30464" spans="10:10" ht="15">
      <c r="J30464" s="7"/>
    </row>
    <row r="30465" spans="10:10" ht="15">
      <c r="J30465" s="7"/>
    </row>
    <row r="30466" spans="10:10" ht="15">
      <c r="J30466" s="7"/>
    </row>
    <row r="30467" spans="10:10" ht="15">
      <c r="J30467" s="7"/>
    </row>
    <row r="30468" spans="10:10" ht="15">
      <c r="J30468" s="7"/>
    </row>
    <row r="30469" spans="10:10" ht="15">
      <c r="J30469" s="7"/>
    </row>
    <row r="30470" spans="10:10" ht="15">
      <c r="J30470" s="7"/>
    </row>
    <row r="30471" spans="10:10" ht="15">
      <c r="J30471" s="7"/>
    </row>
    <row r="30472" spans="10:10" ht="15">
      <c r="J30472" s="7"/>
    </row>
    <row r="30473" spans="10:10" ht="15">
      <c r="J30473" s="7"/>
    </row>
    <row r="30474" spans="10:10" ht="15">
      <c r="J30474" s="7"/>
    </row>
    <row r="30475" spans="10:10" ht="15">
      <c r="J30475" s="7"/>
    </row>
    <row r="30476" spans="10:10" ht="15">
      <c r="J30476" s="7"/>
    </row>
    <row r="30477" spans="10:10" ht="15">
      <c r="J30477" s="7"/>
    </row>
    <row r="30478" spans="10:10" ht="15">
      <c r="J30478" s="7"/>
    </row>
    <row r="30479" spans="10:10" ht="15">
      <c r="J30479" s="7"/>
    </row>
    <row r="30480" spans="10:10" ht="15">
      <c r="J30480" s="7"/>
    </row>
    <row r="30481" spans="10:10" ht="15">
      <c r="J30481" s="7"/>
    </row>
    <row r="30482" spans="10:10" ht="15">
      <c r="J30482" s="7"/>
    </row>
    <row r="30483" spans="10:10" ht="15">
      <c r="J30483" s="7"/>
    </row>
    <row r="30484" spans="10:10" ht="15">
      <c r="J30484" s="7"/>
    </row>
    <row r="30485" spans="10:10" ht="15">
      <c r="J30485" s="7"/>
    </row>
    <row r="30486" spans="10:10" ht="15">
      <c r="J30486" s="7"/>
    </row>
    <row r="30487" spans="10:10" ht="15">
      <c r="J30487" s="7"/>
    </row>
    <row r="30488" spans="10:10" ht="15">
      <c r="J30488" s="7"/>
    </row>
    <row r="30489" spans="10:10" ht="15">
      <c r="J30489" s="7"/>
    </row>
    <row r="30490" spans="10:10" ht="15">
      <c r="J30490" s="7"/>
    </row>
    <row r="30491" spans="10:10" ht="15">
      <c r="J30491" s="7"/>
    </row>
    <row r="30492" spans="10:10" ht="15">
      <c r="J30492" s="7"/>
    </row>
    <row r="30493" spans="10:10" ht="15">
      <c r="J30493" s="7"/>
    </row>
    <row r="30494" spans="10:10" ht="15">
      <c r="J30494" s="7"/>
    </row>
    <row r="30495" spans="10:10" ht="15">
      <c r="J30495" s="7"/>
    </row>
    <row r="30496" spans="10:10" ht="15">
      <c r="J30496" s="7"/>
    </row>
    <row r="30497" spans="10:10" ht="15">
      <c r="J30497" s="7"/>
    </row>
    <row r="30498" spans="10:10" ht="15">
      <c r="J30498" s="7"/>
    </row>
    <row r="30499" spans="10:10" ht="15">
      <c r="J30499" s="7"/>
    </row>
    <row r="30500" spans="10:10" ht="15">
      <c r="J30500" s="7"/>
    </row>
    <row r="30501" spans="10:10" ht="15">
      <c r="J30501" s="7"/>
    </row>
    <row r="30502" spans="10:10" ht="15">
      <c r="J30502" s="7"/>
    </row>
    <row r="30503" spans="10:10" ht="15">
      <c r="J30503" s="7"/>
    </row>
    <row r="30504" spans="10:10" ht="15">
      <c r="J30504" s="7"/>
    </row>
    <row r="30505" spans="10:10" ht="15">
      <c r="J30505" s="7"/>
    </row>
    <row r="30506" spans="10:10" ht="15">
      <c r="J30506" s="7"/>
    </row>
    <row r="30507" spans="10:10" ht="15">
      <c r="J30507" s="7"/>
    </row>
    <row r="30508" spans="10:10" ht="15">
      <c r="J30508" s="7"/>
    </row>
    <row r="30509" spans="10:10" ht="15">
      <c r="J30509" s="7"/>
    </row>
    <row r="30510" spans="10:10" ht="15">
      <c r="J30510" s="7"/>
    </row>
    <row r="30511" spans="10:10" ht="15">
      <c r="J30511" s="7"/>
    </row>
    <row r="30512" spans="10:10" ht="15">
      <c r="J30512" s="7"/>
    </row>
    <row r="30513" spans="10:10" ht="15">
      <c r="J30513" s="7"/>
    </row>
    <row r="30514" spans="10:10" ht="15">
      <c r="J30514" s="7"/>
    </row>
    <row r="30515" spans="10:10" ht="15">
      <c r="J30515" s="7"/>
    </row>
    <row r="30516" spans="10:10" ht="15">
      <c r="J30516" s="7"/>
    </row>
    <row r="30517" spans="10:10" ht="15">
      <c r="J30517" s="7"/>
    </row>
    <row r="30518" spans="10:10" ht="15">
      <c r="J30518" s="7"/>
    </row>
    <row r="30519" spans="10:10" ht="15">
      <c r="J30519" s="7"/>
    </row>
    <row r="30520" spans="10:10" ht="15">
      <c r="J30520" s="7"/>
    </row>
    <row r="30521" spans="10:10" ht="15">
      <c r="J30521" s="7"/>
    </row>
    <row r="30522" spans="10:10" ht="15">
      <c r="J30522" s="7"/>
    </row>
    <row r="30523" spans="10:10" ht="15">
      <c r="J30523" s="7"/>
    </row>
    <row r="30524" spans="10:10" ht="15">
      <c r="J30524" s="7"/>
    </row>
    <row r="30525" spans="10:10" ht="15">
      <c r="J30525" s="7"/>
    </row>
    <row r="30526" spans="10:10" ht="15">
      <c r="J30526" s="7"/>
    </row>
    <row r="30527" spans="10:10" ht="15">
      <c r="J30527" s="7"/>
    </row>
    <row r="30528" spans="10:10" ht="15">
      <c r="J30528" s="7"/>
    </row>
    <row r="30529" spans="10:10" ht="15">
      <c r="J30529" s="7"/>
    </row>
    <row r="30530" spans="10:10" ht="15">
      <c r="J30530" s="7"/>
    </row>
    <row r="30531" spans="10:10" ht="15">
      <c r="J30531" s="7"/>
    </row>
    <row r="30532" spans="10:10" ht="15">
      <c r="J30532" s="7"/>
    </row>
    <row r="30533" spans="10:10" ht="15">
      <c r="J30533" s="7"/>
    </row>
    <row r="30534" spans="10:10" ht="15">
      <c r="J30534" s="7"/>
    </row>
    <row r="30535" spans="10:10" ht="15">
      <c r="J30535" s="7"/>
    </row>
    <row r="30536" spans="10:10" ht="15">
      <c r="J30536" s="7"/>
    </row>
    <row r="30537" spans="10:10" ht="15">
      <c r="J30537" s="7"/>
    </row>
    <row r="30538" spans="10:10" ht="15">
      <c r="J30538" s="7"/>
    </row>
    <row r="30539" spans="10:10" ht="15">
      <c r="J30539" s="7"/>
    </row>
    <row r="30540" spans="10:10" ht="15">
      <c r="J30540" s="7"/>
    </row>
    <row r="30541" spans="10:10" ht="15">
      <c r="J30541" s="7"/>
    </row>
    <row r="30542" spans="10:10" ht="15">
      <c r="J30542" s="7"/>
    </row>
    <row r="30543" spans="10:10" ht="15">
      <c r="J30543" s="7"/>
    </row>
    <row r="30544" spans="10:10" ht="15">
      <c r="J30544" s="7"/>
    </row>
    <row r="30545" spans="10:10" ht="15">
      <c r="J30545" s="7"/>
    </row>
    <row r="30546" spans="10:10" ht="15">
      <c r="J30546" s="7"/>
    </row>
    <row r="30547" spans="10:10" ht="15">
      <c r="J30547" s="7"/>
    </row>
    <row r="30548" spans="10:10" ht="15">
      <c r="J30548" s="7"/>
    </row>
    <row r="30549" spans="10:10" ht="15">
      <c r="J30549" s="7"/>
    </row>
    <row r="30550" spans="10:10" ht="15">
      <c r="J30550" s="7"/>
    </row>
    <row r="30551" spans="10:10" ht="15">
      <c r="J30551" s="7"/>
    </row>
    <row r="30552" spans="10:10" ht="15">
      <c r="J30552" s="7"/>
    </row>
    <row r="30553" spans="10:10" ht="15">
      <c r="J30553" s="7"/>
    </row>
    <row r="30554" spans="10:10" ht="15">
      <c r="J30554" s="7"/>
    </row>
    <row r="30555" spans="10:10" ht="15">
      <c r="J30555" s="7"/>
    </row>
    <row r="30556" spans="10:10" ht="15">
      <c r="J30556" s="7"/>
    </row>
    <row r="30557" spans="10:10" ht="15">
      <c r="J30557" s="7"/>
    </row>
    <row r="30558" spans="10:10" ht="15">
      <c r="J30558" s="7"/>
    </row>
    <row r="30559" spans="10:10" ht="15">
      <c r="J30559" s="7"/>
    </row>
    <row r="30560" spans="10:10" ht="15">
      <c r="J30560" s="7"/>
    </row>
    <row r="30561" spans="10:10" ht="15">
      <c r="J30561" s="7"/>
    </row>
    <row r="30562" spans="10:10" ht="15">
      <c r="J30562" s="7"/>
    </row>
    <row r="30563" spans="10:10" ht="15">
      <c r="J30563" s="7"/>
    </row>
    <row r="30564" spans="10:10" ht="15">
      <c r="J30564" s="7"/>
    </row>
    <row r="30565" spans="10:10" ht="15">
      <c r="J30565" s="7"/>
    </row>
    <row r="30566" spans="10:10" ht="15">
      <c r="J30566" s="7"/>
    </row>
    <row r="30567" spans="10:10" ht="15">
      <c r="J30567" s="7"/>
    </row>
    <row r="30568" spans="10:10" ht="15">
      <c r="J30568" s="7"/>
    </row>
    <row r="30569" spans="10:10" ht="15">
      <c r="J30569" s="7"/>
    </row>
    <row r="30570" spans="10:10" ht="15">
      <c r="J30570" s="7"/>
    </row>
    <row r="30571" spans="10:10" ht="15">
      <c r="J30571" s="7"/>
    </row>
    <row r="30572" spans="10:10" ht="15">
      <c r="J30572" s="7"/>
    </row>
    <row r="30573" spans="10:10" ht="15">
      <c r="J30573" s="7"/>
    </row>
    <row r="30574" spans="10:10" ht="15">
      <c r="J30574" s="7"/>
    </row>
    <row r="30575" spans="10:10" ht="15">
      <c r="J30575" s="7"/>
    </row>
    <row r="30576" spans="10:10" ht="15">
      <c r="J30576" s="7"/>
    </row>
    <row r="30577" spans="10:10" ht="15">
      <c r="J30577" s="7"/>
    </row>
    <row r="30578" spans="10:10" ht="15">
      <c r="J30578" s="7"/>
    </row>
    <row r="30579" spans="10:10" ht="15">
      <c r="J30579" s="7"/>
    </row>
    <row r="30580" spans="10:10" ht="15">
      <c r="J30580" s="7"/>
    </row>
    <row r="30581" spans="10:10" ht="15">
      <c r="J30581" s="7"/>
    </row>
    <row r="30582" spans="10:10" ht="15">
      <c r="J30582" s="7"/>
    </row>
    <row r="30583" spans="10:10" ht="15">
      <c r="J30583" s="7"/>
    </row>
    <row r="30584" spans="10:10" ht="15">
      <c r="J30584" s="7"/>
    </row>
    <row r="30585" spans="10:10" ht="15">
      <c r="J30585" s="7"/>
    </row>
    <row r="30586" spans="10:10" ht="15">
      <c r="J30586" s="7"/>
    </row>
    <row r="30587" spans="10:10" ht="15">
      <c r="J30587" s="7"/>
    </row>
    <row r="30588" spans="10:10" ht="15">
      <c r="J30588" s="7"/>
    </row>
    <row r="30589" spans="10:10" ht="15">
      <c r="J30589" s="7"/>
    </row>
    <row r="30590" spans="10:10" ht="15">
      <c r="J30590" s="7"/>
    </row>
    <row r="30591" spans="10:10" ht="15">
      <c r="J30591" s="7"/>
    </row>
    <row r="30592" spans="10:10" ht="15">
      <c r="J30592" s="7"/>
    </row>
    <row r="30593" spans="10:10" ht="15">
      <c r="J30593" s="7"/>
    </row>
    <row r="30594" spans="10:10" ht="15">
      <c r="J30594" s="7"/>
    </row>
    <row r="30595" spans="10:10" ht="15">
      <c r="J30595" s="7"/>
    </row>
    <row r="30596" spans="10:10" ht="15">
      <c r="J30596" s="7"/>
    </row>
    <row r="30597" spans="10:10" ht="15">
      <c r="J30597" s="7"/>
    </row>
    <row r="30598" spans="10:10" ht="15">
      <c r="J30598" s="7"/>
    </row>
    <row r="30599" spans="10:10" ht="15">
      <c r="J30599" s="7"/>
    </row>
    <row r="30600" spans="10:10" ht="15">
      <c r="J30600" s="7"/>
    </row>
    <row r="30601" spans="10:10" ht="15">
      <c r="J30601" s="7"/>
    </row>
    <row r="30602" spans="10:10" ht="15">
      <c r="J30602" s="7"/>
    </row>
    <row r="30603" spans="10:10" ht="15">
      <c r="J30603" s="7"/>
    </row>
    <row r="30604" spans="10:10" ht="15">
      <c r="J30604" s="7"/>
    </row>
    <row r="30605" spans="10:10" ht="15">
      <c r="J30605" s="7"/>
    </row>
    <row r="30606" spans="10:10" ht="15">
      <c r="J30606" s="7"/>
    </row>
    <row r="30607" spans="10:10" ht="15">
      <c r="J30607" s="7"/>
    </row>
    <row r="30608" spans="10:10" ht="15">
      <c r="J30608" s="7"/>
    </row>
    <row r="30609" spans="10:10" ht="15">
      <c r="J30609" s="7"/>
    </row>
    <row r="30610" spans="10:10" ht="15">
      <c r="J30610" s="7"/>
    </row>
    <row r="30611" spans="10:10" ht="15">
      <c r="J30611" s="7"/>
    </row>
    <row r="30612" spans="10:10" ht="15">
      <c r="J30612" s="7"/>
    </row>
    <row r="30613" spans="10:10" ht="15">
      <c r="J30613" s="7"/>
    </row>
    <row r="30614" spans="10:10" ht="15">
      <c r="J30614" s="7"/>
    </row>
    <row r="30615" spans="10:10" ht="15">
      <c r="J30615" s="7"/>
    </row>
    <row r="30616" spans="10:10" ht="15">
      <c r="J30616" s="7"/>
    </row>
    <row r="30617" spans="10:10" ht="15">
      <c r="J30617" s="7"/>
    </row>
    <row r="30618" spans="10:10" ht="15">
      <c r="J30618" s="7"/>
    </row>
    <row r="30619" spans="10:10" ht="15">
      <c r="J30619" s="7"/>
    </row>
    <row r="30620" spans="10:10" ht="15">
      <c r="J30620" s="7"/>
    </row>
    <row r="30621" spans="10:10" ht="15">
      <c r="J30621" s="7"/>
    </row>
    <row r="30622" spans="10:10" ht="15">
      <c r="J30622" s="7"/>
    </row>
    <row r="30623" spans="10:10" ht="15">
      <c r="J30623" s="7"/>
    </row>
    <row r="30624" spans="10:10" ht="15">
      <c r="J30624" s="7"/>
    </row>
    <row r="30625" spans="10:10" ht="15">
      <c r="J30625" s="7"/>
    </row>
    <row r="30626" spans="10:10" ht="15">
      <c r="J30626" s="7"/>
    </row>
    <row r="30627" spans="10:10" ht="15">
      <c r="J30627" s="7"/>
    </row>
    <row r="30628" spans="10:10" ht="15">
      <c r="J30628" s="7"/>
    </row>
    <row r="30629" spans="10:10" ht="15">
      <c r="J30629" s="7"/>
    </row>
    <row r="30630" spans="10:10" ht="15">
      <c r="J30630" s="7"/>
    </row>
    <row r="30631" spans="10:10" ht="15">
      <c r="J30631" s="7"/>
    </row>
    <row r="30632" spans="10:10" ht="15">
      <c r="J30632" s="7"/>
    </row>
    <row r="30633" spans="10:10" ht="15">
      <c r="J30633" s="7"/>
    </row>
    <row r="30634" spans="10:10" ht="15">
      <c r="J30634" s="7"/>
    </row>
    <row r="30635" spans="10:10" ht="15">
      <c r="J30635" s="7"/>
    </row>
    <row r="30636" spans="10:10" ht="15">
      <c r="J30636" s="7"/>
    </row>
    <row r="30637" spans="10:10" ht="15">
      <c r="J30637" s="7"/>
    </row>
    <row r="30638" spans="10:10" ht="15">
      <c r="J30638" s="7"/>
    </row>
    <row r="30639" spans="10:10" ht="15">
      <c r="J30639" s="7"/>
    </row>
    <row r="30640" spans="10:10" ht="15">
      <c r="J30640" s="7"/>
    </row>
    <row r="30641" spans="10:10" ht="15">
      <c r="J30641" s="7"/>
    </row>
    <row r="30642" spans="10:10" ht="15">
      <c r="J30642" s="7"/>
    </row>
    <row r="30643" spans="10:10" ht="15">
      <c r="J30643" s="7"/>
    </row>
    <row r="30644" spans="10:10" ht="15">
      <c r="J30644" s="7"/>
    </row>
    <row r="30645" spans="10:10" ht="15">
      <c r="J30645" s="7"/>
    </row>
    <row r="30646" spans="10:10" ht="15">
      <c r="J30646" s="7"/>
    </row>
    <row r="30647" spans="10:10" ht="15">
      <c r="J30647" s="7"/>
    </row>
    <row r="30648" spans="10:10" ht="15">
      <c r="J30648" s="7"/>
    </row>
    <row r="30649" spans="10:10" ht="15">
      <c r="J30649" s="7"/>
    </row>
    <row r="30650" spans="10:10" ht="15">
      <c r="J30650" s="7"/>
    </row>
    <row r="30651" spans="10:10" ht="15">
      <c r="J30651" s="7"/>
    </row>
    <row r="30652" spans="10:10" ht="15">
      <c r="J30652" s="7"/>
    </row>
    <row r="30653" spans="10:10" ht="15">
      <c r="J30653" s="7"/>
    </row>
    <row r="30654" spans="10:10" ht="15">
      <c r="J30654" s="7"/>
    </row>
    <row r="30655" spans="10:10" ht="15">
      <c r="J30655" s="7"/>
    </row>
    <row r="30656" spans="10:10" ht="15">
      <c r="J30656" s="7"/>
    </row>
    <row r="30657" spans="10:10" ht="15">
      <c r="J30657" s="7"/>
    </row>
    <row r="30658" spans="10:10" ht="15">
      <c r="J30658" s="7"/>
    </row>
    <row r="30659" spans="10:10" ht="15">
      <c r="J30659" s="7"/>
    </row>
    <row r="30660" spans="10:10" ht="15">
      <c r="J30660" s="7"/>
    </row>
    <row r="30661" spans="10:10" ht="15">
      <c r="J30661" s="7"/>
    </row>
    <row r="30662" spans="10:10" ht="15">
      <c r="J30662" s="7"/>
    </row>
    <row r="30663" spans="10:10" ht="15">
      <c r="J30663" s="7"/>
    </row>
    <row r="30664" spans="10:10" ht="15">
      <c r="J30664" s="7"/>
    </row>
    <row r="30665" spans="10:10" ht="15">
      <c r="J30665" s="7"/>
    </row>
    <row r="30666" spans="10:10" ht="15">
      <c r="J30666" s="7"/>
    </row>
    <row r="30667" spans="10:10" ht="15">
      <c r="J30667" s="7"/>
    </row>
    <row r="30668" spans="10:10" ht="15">
      <c r="J30668" s="7"/>
    </row>
    <row r="30669" spans="10:10" ht="15">
      <c r="J30669" s="7"/>
    </row>
    <row r="30670" spans="10:10" ht="15">
      <c r="J30670" s="7"/>
    </row>
    <row r="30671" spans="10:10" ht="15">
      <c r="J30671" s="7"/>
    </row>
    <row r="30672" spans="10:10" ht="15">
      <c r="J30672" s="7"/>
    </row>
    <row r="30673" spans="10:10" ht="15">
      <c r="J30673" s="7"/>
    </row>
    <row r="30674" spans="10:10" ht="15">
      <c r="J30674" s="7"/>
    </row>
    <row r="30675" spans="10:10" ht="15">
      <c r="J30675" s="7"/>
    </row>
    <row r="30676" spans="10:10" ht="15">
      <c r="J30676" s="7"/>
    </row>
    <row r="30677" spans="10:10" ht="15">
      <c r="J30677" s="7"/>
    </row>
    <row r="30678" spans="10:10" ht="15">
      <c r="J30678" s="7"/>
    </row>
    <row r="30679" spans="10:10" ht="15">
      <c r="J30679" s="7"/>
    </row>
    <row r="30680" spans="10:10" ht="15">
      <c r="J30680" s="7"/>
    </row>
    <row r="30681" spans="10:10" ht="15">
      <c r="J30681" s="7"/>
    </row>
    <row r="30682" spans="10:10" ht="15">
      <c r="J30682" s="7"/>
    </row>
    <row r="30683" spans="10:10" ht="15">
      <c r="J30683" s="7"/>
    </row>
    <row r="30684" spans="10:10" ht="15">
      <c r="J30684" s="7"/>
    </row>
    <row r="30685" spans="10:10" ht="15">
      <c r="J30685" s="7"/>
    </row>
    <row r="30686" spans="10:10" ht="15">
      <c r="J30686" s="7"/>
    </row>
    <row r="30687" spans="10:10" ht="15">
      <c r="J30687" s="7"/>
    </row>
    <row r="30688" spans="10:10" ht="15">
      <c r="J30688" s="7"/>
    </row>
    <row r="30689" spans="10:10" ht="15">
      <c r="J30689" s="7"/>
    </row>
    <row r="30690" spans="10:10" ht="15">
      <c r="J30690" s="7"/>
    </row>
    <row r="30691" spans="10:10" ht="15">
      <c r="J30691" s="7"/>
    </row>
    <row r="30692" spans="10:10" ht="15">
      <c r="J30692" s="7"/>
    </row>
    <row r="30693" spans="10:10" ht="15">
      <c r="J30693" s="7"/>
    </row>
    <row r="30694" spans="10:10" ht="15">
      <c r="J30694" s="7"/>
    </row>
    <row r="30695" spans="10:10" ht="15">
      <c r="J30695" s="7"/>
    </row>
    <row r="30696" spans="10:10" ht="15">
      <c r="J30696" s="7"/>
    </row>
    <row r="30697" spans="10:10" ht="15">
      <c r="J30697" s="7"/>
    </row>
    <row r="30698" spans="10:10" ht="15">
      <c r="J30698" s="7"/>
    </row>
    <row r="30699" spans="10:10" ht="15">
      <c r="J30699" s="7"/>
    </row>
    <row r="30700" spans="10:10" ht="15">
      <c r="J30700" s="7"/>
    </row>
    <row r="30701" spans="10:10" ht="15">
      <c r="J30701" s="7"/>
    </row>
    <row r="30702" spans="10:10" ht="15">
      <c r="J30702" s="7"/>
    </row>
    <row r="30703" spans="10:10" ht="15">
      <c r="J30703" s="7"/>
    </row>
    <row r="30704" spans="10:10" ht="15">
      <c r="J30704" s="7"/>
    </row>
    <row r="30705" spans="10:10" ht="15">
      <c r="J30705" s="7"/>
    </row>
    <row r="30706" spans="10:10" ht="15">
      <c r="J30706" s="7"/>
    </row>
    <row r="30707" spans="10:10" ht="15">
      <c r="J30707" s="7"/>
    </row>
    <row r="30708" spans="10:10" ht="15">
      <c r="J30708" s="7"/>
    </row>
    <row r="30709" spans="10:10" ht="15">
      <c r="J30709" s="7"/>
    </row>
    <row r="30710" spans="10:10" ht="15">
      <c r="J30710" s="7"/>
    </row>
    <row r="30711" spans="10:10" ht="15">
      <c r="J30711" s="7"/>
    </row>
    <row r="30712" spans="10:10" ht="15">
      <c r="J30712" s="7"/>
    </row>
    <row r="30713" spans="10:10" ht="15">
      <c r="J30713" s="7"/>
    </row>
    <row r="30714" spans="10:10" ht="15">
      <c r="J30714" s="7"/>
    </row>
    <row r="30715" spans="10:10" ht="15">
      <c r="J30715" s="7"/>
    </row>
    <row r="30716" spans="10:10" ht="15">
      <c r="J30716" s="7"/>
    </row>
    <row r="30717" spans="10:10" ht="15">
      <c r="J30717" s="7"/>
    </row>
    <row r="30718" spans="10:10" ht="15">
      <c r="J30718" s="7"/>
    </row>
    <row r="30719" spans="10:10" ht="15">
      <c r="J30719" s="7"/>
    </row>
    <row r="30720" spans="10:10" ht="15">
      <c r="J30720" s="7"/>
    </row>
    <row r="30721" spans="10:10" ht="15">
      <c r="J30721" s="7"/>
    </row>
    <row r="30722" spans="10:10" ht="15">
      <c r="J30722" s="7"/>
    </row>
    <row r="30723" spans="10:10" ht="15">
      <c r="J30723" s="7"/>
    </row>
    <row r="30724" spans="10:10" ht="15">
      <c r="J30724" s="7"/>
    </row>
    <row r="30725" spans="10:10" ht="15">
      <c r="J30725" s="7"/>
    </row>
    <row r="30726" spans="10:10" ht="15">
      <c r="J30726" s="7"/>
    </row>
    <row r="30727" spans="10:10" ht="15">
      <c r="J30727" s="7"/>
    </row>
    <row r="30728" spans="10:10" ht="15">
      <c r="J30728" s="7"/>
    </row>
    <row r="30729" spans="10:10" ht="15">
      <c r="J30729" s="7"/>
    </row>
    <row r="30730" spans="10:10" ht="15">
      <c r="J30730" s="7"/>
    </row>
    <row r="30731" spans="10:10" ht="15">
      <c r="J30731" s="7"/>
    </row>
    <row r="30732" spans="10:10" ht="15">
      <c r="J30732" s="7"/>
    </row>
    <row r="30733" spans="10:10" ht="15">
      <c r="J30733" s="7"/>
    </row>
    <row r="30734" spans="10:10" ht="15">
      <c r="J30734" s="7"/>
    </row>
    <row r="30735" spans="10:10" ht="15">
      <c r="J30735" s="7"/>
    </row>
    <row r="30736" spans="10:10" ht="15">
      <c r="J30736" s="7"/>
    </row>
    <row r="30737" spans="10:10" ht="15">
      <c r="J30737" s="7"/>
    </row>
    <row r="30738" spans="10:10" ht="15">
      <c r="J30738" s="7"/>
    </row>
    <row r="30739" spans="10:10" ht="15">
      <c r="J30739" s="7"/>
    </row>
    <row r="30740" spans="10:10" ht="15">
      <c r="J30740" s="7"/>
    </row>
    <row r="30741" spans="10:10" ht="15">
      <c r="J30741" s="7"/>
    </row>
    <row r="30742" spans="10:10" ht="15">
      <c r="J30742" s="7"/>
    </row>
    <row r="30743" spans="10:10" ht="15">
      <c r="J30743" s="7"/>
    </row>
    <row r="30744" spans="10:10" ht="15">
      <c r="J30744" s="7"/>
    </row>
    <row r="30745" spans="10:10" ht="15">
      <c r="J30745" s="7"/>
    </row>
    <row r="30746" spans="10:10" ht="15">
      <c r="J30746" s="7"/>
    </row>
    <row r="30747" spans="10:10" ht="15">
      <c r="J30747" s="7"/>
    </row>
    <row r="30748" spans="10:10" ht="15">
      <c r="J30748" s="7"/>
    </row>
    <row r="30749" spans="10:10" ht="15">
      <c r="J30749" s="7"/>
    </row>
    <row r="30750" spans="10:10" ht="15">
      <c r="J30750" s="7"/>
    </row>
    <row r="30751" spans="10:10" ht="15">
      <c r="J30751" s="7"/>
    </row>
    <row r="30752" spans="10:10" ht="15">
      <c r="J30752" s="7"/>
    </row>
    <row r="30753" spans="10:10" ht="15">
      <c r="J30753" s="7"/>
    </row>
    <row r="30754" spans="10:10" ht="15">
      <c r="J30754" s="7"/>
    </row>
    <row r="30755" spans="10:10" ht="15">
      <c r="J30755" s="7"/>
    </row>
    <row r="30756" spans="10:10" ht="15">
      <c r="J30756" s="7"/>
    </row>
    <row r="30757" spans="10:10" ht="15">
      <c r="J30757" s="7"/>
    </row>
    <row r="30758" spans="10:10" ht="15">
      <c r="J30758" s="7"/>
    </row>
    <row r="30759" spans="10:10" ht="15">
      <c r="J30759" s="7"/>
    </row>
    <row r="30760" spans="10:10" ht="15">
      <c r="J30760" s="7"/>
    </row>
    <row r="30761" spans="10:10" ht="15">
      <c r="J30761" s="7"/>
    </row>
    <row r="30762" spans="10:10" ht="15">
      <c r="J30762" s="7"/>
    </row>
    <row r="30763" spans="10:10" ht="15">
      <c r="J30763" s="7"/>
    </row>
    <row r="30764" spans="10:10" ht="15">
      <c r="J30764" s="7"/>
    </row>
    <row r="30765" spans="10:10" ht="15">
      <c r="J30765" s="7"/>
    </row>
    <row r="30766" spans="10:10" ht="15">
      <c r="J30766" s="7"/>
    </row>
    <row r="30767" spans="10:10" ht="15">
      <c r="J30767" s="7"/>
    </row>
    <row r="30768" spans="10:10" ht="15">
      <c r="J30768" s="7"/>
    </row>
    <row r="30769" spans="10:10" ht="15">
      <c r="J30769" s="7"/>
    </row>
    <row r="30770" spans="10:10" ht="15">
      <c r="J30770" s="7"/>
    </row>
    <row r="30771" spans="10:10" ht="15">
      <c r="J30771" s="7"/>
    </row>
    <row r="30772" spans="10:10" ht="15">
      <c r="J30772" s="7"/>
    </row>
    <row r="30773" spans="10:10" ht="15">
      <c r="J30773" s="7"/>
    </row>
    <row r="30774" spans="10:10" ht="15">
      <c r="J30774" s="7"/>
    </row>
    <row r="30775" spans="10:10" ht="15">
      <c r="J30775" s="7"/>
    </row>
    <row r="30776" spans="10:10" ht="15">
      <c r="J30776" s="7"/>
    </row>
    <row r="30777" spans="10:10" ht="15">
      <c r="J30777" s="7"/>
    </row>
    <row r="30778" spans="10:10" ht="15">
      <c r="J30778" s="7"/>
    </row>
    <row r="30779" spans="10:10" ht="15">
      <c r="J30779" s="7"/>
    </row>
    <row r="30780" spans="10:10" ht="15">
      <c r="J30780" s="7"/>
    </row>
    <row r="30781" spans="10:10" ht="15">
      <c r="J30781" s="7"/>
    </row>
    <row r="30782" spans="10:10" ht="15">
      <c r="J30782" s="7"/>
    </row>
    <row r="30783" spans="10:10" ht="15">
      <c r="J30783" s="7"/>
    </row>
    <row r="30784" spans="10:10" ht="15">
      <c r="J30784" s="7"/>
    </row>
    <row r="30785" spans="10:10" ht="15">
      <c r="J30785" s="7"/>
    </row>
    <row r="30786" spans="10:10" ht="15">
      <c r="J30786" s="7"/>
    </row>
    <row r="30787" spans="10:10" ht="15">
      <c r="J30787" s="7"/>
    </row>
    <row r="30788" spans="10:10" ht="15">
      <c r="J30788" s="7"/>
    </row>
    <row r="30789" spans="10:10" ht="15">
      <c r="J30789" s="7"/>
    </row>
    <row r="30790" spans="10:10" ht="15">
      <c r="J30790" s="7"/>
    </row>
    <row r="30791" spans="10:10" ht="15">
      <c r="J30791" s="7"/>
    </row>
    <row r="30792" spans="10:10" ht="15">
      <c r="J30792" s="7"/>
    </row>
    <row r="30793" spans="10:10" ht="15">
      <c r="J30793" s="7"/>
    </row>
    <row r="30794" spans="10:10" ht="15">
      <c r="J30794" s="7"/>
    </row>
    <row r="30795" spans="10:10" ht="15">
      <c r="J30795" s="7"/>
    </row>
    <row r="30796" spans="10:10" ht="15">
      <c r="J30796" s="7"/>
    </row>
    <row r="30797" spans="10:10" ht="15">
      <c r="J30797" s="7"/>
    </row>
    <row r="30798" spans="10:10" ht="15">
      <c r="J30798" s="7"/>
    </row>
    <row r="30799" spans="10:10" ht="15">
      <c r="J30799" s="7"/>
    </row>
    <row r="30800" spans="10:10" ht="15">
      <c r="J30800" s="7"/>
    </row>
    <row r="30801" spans="10:10" ht="15">
      <c r="J30801" s="7"/>
    </row>
    <row r="30802" spans="10:10" ht="15">
      <c r="J30802" s="7"/>
    </row>
    <row r="30803" spans="10:10" ht="15">
      <c r="J30803" s="7"/>
    </row>
    <row r="30804" spans="10:10" ht="15">
      <c r="J30804" s="7"/>
    </row>
    <row r="30805" spans="10:10" ht="15">
      <c r="J30805" s="7"/>
    </row>
    <row r="30806" spans="10:10" ht="15">
      <c r="J30806" s="7"/>
    </row>
    <row r="30807" spans="10:10" ht="15">
      <c r="J30807" s="7"/>
    </row>
    <row r="30808" spans="10:10" ht="15">
      <c r="J30808" s="7"/>
    </row>
    <row r="30809" spans="10:10" ht="15">
      <c r="J30809" s="7"/>
    </row>
    <row r="30810" spans="10:10" ht="15">
      <c r="J30810" s="7"/>
    </row>
    <row r="30811" spans="10:10" ht="15">
      <c r="J30811" s="7"/>
    </row>
    <row r="30812" spans="10:10" ht="15">
      <c r="J30812" s="7"/>
    </row>
    <row r="30813" spans="10:10" ht="15">
      <c r="J30813" s="7"/>
    </row>
    <row r="30814" spans="10:10" ht="15">
      <c r="J30814" s="7"/>
    </row>
    <row r="30815" spans="10:10" ht="15">
      <c r="J30815" s="7"/>
    </row>
    <row r="30816" spans="10:10" ht="15">
      <c r="J30816" s="7"/>
    </row>
    <row r="30817" spans="10:10" ht="15">
      <c r="J30817" s="7"/>
    </row>
    <row r="30818" spans="10:10" ht="15">
      <c r="J30818" s="7"/>
    </row>
    <row r="30819" spans="10:10" ht="15">
      <c r="J30819" s="7"/>
    </row>
    <row r="30820" spans="10:10" ht="15">
      <c r="J30820" s="7"/>
    </row>
    <row r="30821" spans="10:10" ht="15">
      <c r="J30821" s="7"/>
    </row>
    <row r="30822" spans="10:10" ht="15">
      <c r="J30822" s="7"/>
    </row>
    <row r="30823" spans="10:10" ht="15">
      <c r="J30823" s="7"/>
    </row>
    <row r="30824" spans="10:10" ht="15">
      <c r="J30824" s="7"/>
    </row>
    <row r="30825" spans="10:10" ht="15">
      <c r="J30825" s="7"/>
    </row>
    <row r="30826" spans="10:10" ht="15">
      <c r="J30826" s="7"/>
    </row>
    <row r="30827" spans="10:10" ht="15">
      <c r="J30827" s="7"/>
    </row>
    <row r="30828" spans="10:10" ht="15">
      <c r="J30828" s="7"/>
    </row>
    <row r="30829" spans="10:10" ht="15">
      <c r="J30829" s="7"/>
    </row>
    <row r="30830" spans="10:10" ht="15">
      <c r="J30830" s="7"/>
    </row>
    <row r="30831" spans="10:10" ht="15">
      <c r="J30831" s="7"/>
    </row>
    <row r="30832" spans="10:10" ht="15">
      <c r="J30832" s="7"/>
    </row>
    <row r="30833" spans="10:10" ht="15">
      <c r="J30833" s="7"/>
    </row>
    <row r="30834" spans="10:10" ht="15">
      <c r="J30834" s="7"/>
    </row>
    <row r="30835" spans="10:10" ht="15">
      <c r="J30835" s="7"/>
    </row>
    <row r="30836" spans="10:10" ht="15">
      <c r="J30836" s="7"/>
    </row>
    <row r="30837" spans="10:10" ht="15">
      <c r="J30837" s="7"/>
    </row>
    <row r="30838" spans="10:10" ht="15">
      <c r="J30838" s="7"/>
    </row>
    <row r="30839" spans="10:10" ht="15">
      <c r="J30839" s="7"/>
    </row>
    <row r="30840" spans="10:10" ht="15">
      <c r="J30840" s="7"/>
    </row>
    <row r="30841" spans="10:10" ht="15">
      <c r="J30841" s="7"/>
    </row>
    <row r="30842" spans="10:10" ht="15">
      <c r="J30842" s="7"/>
    </row>
    <row r="30843" spans="10:10" ht="15">
      <c r="J30843" s="7"/>
    </row>
    <row r="30844" spans="10:10" ht="15">
      <c r="J30844" s="7"/>
    </row>
    <row r="30845" spans="10:10" ht="15">
      <c r="J30845" s="7"/>
    </row>
    <row r="30846" spans="10:10" ht="15">
      <c r="J30846" s="7"/>
    </row>
    <row r="30847" spans="10:10" ht="15">
      <c r="J30847" s="7"/>
    </row>
    <row r="30848" spans="10:10" ht="15">
      <c r="J30848" s="7"/>
    </row>
    <row r="30849" spans="10:10" ht="15">
      <c r="J30849" s="7"/>
    </row>
    <row r="30850" spans="10:10" ht="15">
      <c r="J30850" s="7"/>
    </row>
    <row r="30851" spans="10:10" ht="15">
      <c r="J30851" s="7"/>
    </row>
    <row r="30852" spans="10:10" ht="15">
      <c r="J30852" s="7"/>
    </row>
    <row r="30853" spans="10:10" ht="15">
      <c r="J30853" s="7"/>
    </row>
    <row r="30854" spans="10:10" ht="15">
      <c r="J30854" s="7"/>
    </row>
    <row r="30855" spans="10:10" ht="15">
      <c r="J30855" s="7"/>
    </row>
    <row r="30856" spans="10:10" ht="15">
      <c r="J30856" s="7"/>
    </row>
    <row r="30857" spans="10:10" ht="15">
      <c r="J30857" s="7"/>
    </row>
    <row r="30858" spans="10:10" ht="15">
      <c r="J30858" s="7"/>
    </row>
    <row r="30859" spans="10:10" ht="15">
      <c r="J30859" s="7"/>
    </row>
    <row r="30860" spans="10:10" ht="15">
      <c r="J30860" s="7"/>
    </row>
    <row r="30861" spans="10:10" ht="15">
      <c r="J30861" s="7"/>
    </row>
    <row r="30862" spans="10:10" ht="15">
      <c r="J30862" s="7"/>
    </row>
    <row r="30863" spans="10:10" ht="15">
      <c r="J30863" s="7"/>
    </row>
    <row r="30864" spans="10:10" ht="15">
      <c r="J30864" s="7"/>
    </row>
    <row r="30865" spans="10:10" ht="15">
      <c r="J30865" s="7"/>
    </row>
    <row r="30866" spans="10:10" ht="15">
      <c r="J30866" s="7"/>
    </row>
    <row r="30867" spans="10:10" ht="15">
      <c r="J30867" s="7"/>
    </row>
    <row r="30868" spans="10:10" ht="15">
      <c r="J30868" s="7"/>
    </row>
    <row r="30869" spans="10:10" ht="15">
      <c r="J30869" s="7"/>
    </row>
    <row r="30870" spans="10:10" ht="15">
      <c r="J30870" s="7"/>
    </row>
    <row r="30871" spans="10:10" ht="15">
      <c r="J30871" s="7"/>
    </row>
    <row r="30872" spans="10:10" ht="15">
      <c r="J30872" s="7"/>
    </row>
    <row r="30873" spans="10:10" ht="15">
      <c r="J30873" s="7"/>
    </row>
    <row r="30874" spans="10:10" ht="15">
      <c r="J30874" s="7"/>
    </row>
    <row r="30875" spans="10:10" ht="15">
      <c r="J30875" s="7"/>
    </row>
    <row r="30876" spans="10:10" ht="15">
      <c r="J30876" s="7"/>
    </row>
    <row r="30877" spans="10:10" ht="15">
      <c r="J30877" s="7"/>
    </row>
    <row r="30878" spans="10:10" ht="15">
      <c r="J30878" s="7"/>
    </row>
    <row r="30879" spans="10:10" ht="15">
      <c r="J30879" s="7"/>
    </row>
    <row r="30880" spans="10:10" ht="15">
      <c r="J30880" s="7"/>
    </row>
    <row r="30881" spans="10:10" ht="15">
      <c r="J30881" s="7"/>
    </row>
    <row r="30882" spans="10:10" ht="15">
      <c r="J30882" s="7"/>
    </row>
    <row r="30883" spans="10:10" ht="15">
      <c r="J30883" s="7"/>
    </row>
    <row r="30884" spans="10:10" ht="15">
      <c r="J30884" s="7"/>
    </row>
    <row r="30885" spans="10:10" ht="15">
      <c r="J30885" s="7"/>
    </row>
    <row r="30886" spans="10:10" ht="15">
      <c r="J30886" s="7"/>
    </row>
    <row r="30887" spans="10:10" ht="15">
      <c r="J30887" s="7"/>
    </row>
    <row r="30888" spans="10:10" ht="15">
      <c r="J30888" s="7"/>
    </row>
    <row r="30889" spans="10:10" ht="15">
      <c r="J30889" s="7"/>
    </row>
    <row r="30890" spans="10:10" ht="15">
      <c r="J30890" s="7"/>
    </row>
    <row r="30891" spans="10:10" ht="15">
      <c r="J30891" s="7"/>
    </row>
    <row r="30892" spans="10:10" ht="15">
      <c r="J30892" s="7"/>
    </row>
    <row r="30893" spans="10:10" ht="15">
      <c r="J30893" s="7"/>
    </row>
    <row r="30894" spans="10:10" ht="15">
      <c r="J30894" s="7"/>
    </row>
    <row r="30895" spans="10:10" ht="15">
      <c r="J30895" s="7"/>
    </row>
    <row r="30896" spans="10:10" ht="15">
      <c r="J30896" s="7"/>
    </row>
    <row r="30897" spans="10:10" ht="15">
      <c r="J30897" s="7"/>
    </row>
    <row r="30898" spans="10:10" ht="15">
      <c r="J30898" s="7"/>
    </row>
    <row r="30899" spans="10:10" ht="15">
      <c r="J30899" s="7"/>
    </row>
    <row r="30900" spans="10:10" ht="15">
      <c r="J30900" s="7"/>
    </row>
    <row r="30901" spans="10:10" ht="15">
      <c r="J30901" s="7"/>
    </row>
    <row r="30902" spans="10:10" ht="15">
      <c r="J30902" s="7"/>
    </row>
    <row r="30903" spans="10:10" ht="15">
      <c r="J30903" s="7"/>
    </row>
    <row r="30904" spans="10:10" ht="15">
      <c r="J30904" s="7"/>
    </row>
    <row r="30905" spans="10:10" ht="15">
      <c r="J30905" s="7"/>
    </row>
    <row r="30906" spans="10:10" ht="15">
      <c r="J30906" s="7"/>
    </row>
    <row r="30907" spans="10:10" ht="15">
      <c r="J30907" s="7"/>
    </row>
    <row r="30908" spans="10:10" ht="15">
      <c r="J30908" s="7"/>
    </row>
    <row r="30909" spans="10:10" ht="15">
      <c r="J30909" s="7"/>
    </row>
    <row r="30910" spans="10:10" ht="15">
      <c r="J30910" s="7"/>
    </row>
    <row r="30911" spans="10:10" ht="15">
      <c r="J30911" s="7"/>
    </row>
    <row r="30912" spans="10:10" ht="15">
      <c r="J30912" s="7"/>
    </row>
    <row r="30913" spans="10:10" ht="15">
      <c r="J30913" s="7"/>
    </row>
    <row r="30914" spans="10:10" ht="15">
      <c r="J30914" s="7"/>
    </row>
    <row r="30915" spans="10:10" ht="15">
      <c r="J30915" s="7"/>
    </row>
    <row r="30916" spans="10:10" ht="15">
      <c r="J30916" s="7"/>
    </row>
    <row r="30917" spans="10:10" ht="15">
      <c r="J30917" s="7"/>
    </row>
    <row r="30918" spans="10:10" ht="15">
      <c r="J30918" s="7"/>
    </row>
    <row r="30919" spans="10:10" ht="15">
      <c r="J30919" s="7"/>
    </row>
    <row r="30920" spans="10:10" ht="15">
      <c r="J30920" s="7"/>
    </row>
    <row r="30921" spans="10:10" ht="15">
      <c r="J30921" s="7"/>
    </row>
    <row r="30922" spans="10:10" ht="15">
      <c r="J30922" s="7"/>
    </row>
    <row r="30923" spans="10:10" ht="15">
      <c r="J30923" s="7"/>
    </row>
    <row r="30924" spans="10:10" ht="15">
      <c r="J30924" s="7"/>
    </row>
    <row r="30925" spans="10:10" ht="15">
      <c r="J30925" s="7"/>
    </row>
    <row r="30926" spans="10:10" ht="15">
      <c r="J30926" s="7"/>
    </row>
    <row r="30927" spans="10:10" ht="15">
      <c r="J30927" s="7"/>
    </row>
    <row r="30928" spans="10:10" ht="15">
      <c r="J30928" s="7"/>
    </row>
    <row r="30929" spans="10:10" ht="15">
      <c r="J30929" s="7"/>
    </row>
    <row r="30930" spans="10:10" ht="15">
      <c r="J30930" s="7"/>
    </row>
    <row r="30931" spans="10:10" ht="15">
      <c r="J30931" s="7"/>
    </row>
    <row r="30932" spans="10:10" ht="15">
      <c r="J30932" s="7"/>
    </row>
    <row r="30933" spans="10:10" ht="15">
      <c r="J30933" s="7"/>
    </row>
    <row r="30934" spans="10:10" ht="15">
      <c r="J30934" s="7"/>
    </row>
    <row r="30935" spans="10:10" ht="15">
      <c r="J30935" s="7"/>
    </row>
    <row r="30936" spans="10:10" ht="15">
      <c r="J30936" s="7"/>
    </row>
    <row r="30937" spans="10:10" ht="15">
      <c r="J30937" s="7"/>
    </row>
    <row r="30938" spans="10:10" ht="15">
      <c r="J30938" s="7"/>
    </row>
    <row r="30939" spans="10:10" ht="15">
      <c r="J30939" s="7"/>
    </row>
    <row r="30940" spans="10:10" ht="15">
      <c r="J30940" s="7"/>
    </row>
    <row r="30941" spans="10:10" ht="15">
      <c r="J30941" s="7"/>
    </row>
    <row r="30942" spans="10:10" ht="15">
      <c r="J30942" s="7"/>
    </row>
    <row r="30943" spans="10:10" ht="15">
      <c r="J30943" s="7"/>
    </row>
    <row r="30944" spans="10:10" ht="15">
      <c r="J30944" s="7"/>
    </row>
    <row r="30945" spans="10:10" ht="15">
      <c r="J30945" s="7"/>
    </row>
    <row r="30946" spans="10:10" ht="15">
      <c r="J30946" s="7"/>
    </row>
    <row r="30947" spans="10:10" ht="15">
      <c r="J30947" s="7"/>
    </row>
    <row r="30948" spans="10:10" ht="15">
      <c r="J30948" s="7"/>
    </row>
    <row r="30949" spans="10:10" ht="15">
      <c r="J30949" s="7"/>
    </row>
    <row r="30950" spans="10:10" ht="15">
      <c r="J30950" s="7"/>
    </row>
    <row r="30951" spans="10:10" ht="15">
      <c r="J30951" s="7"/>
    </row>
    <row r="30952" spans="10:10" ht="15">
      <c r="J30952" s="7"/>
    </row>
    <row r="30953" spans="10:10" ht="15">
      <c r="J30953" s="7"/>
    </row>
    <row r="30954" spans="10:10" ht="15">
      <c r="J30954" s="7"/>
    </row>
    <row r="30955" spans="10:10" ht="15">
      <c r="J30955" s="7"/>
    </row>
    <row r="30956" spans="10:10" ht="15">
      <c r="J30956" s="7"/>
    </row>
    <row r="30957" spans="10:10" ht="15">
      <c r="J30957" s="7"/>
    </row>
    <row r="30958" spans="10:10" ht="15">
      <c r="J30958" s="7"/>
    </row>
    <row r="30959" spans="10:10" ht="15">
      <c r="J30959" s="7"/>
    </row>
    <row r="30960" spans="10:10" ht="15">
      <c r="J30960" s="7"/>
    </row>
    <row r="30961" spans="10:10" ht="15">
      <c r="J30961" s="7"/>
    </row>
    <row r="30962" spans="10:10" ht="15">
      <c r="J30962" s="7"/>
    </row>
    <row r="30963" spans="10:10" ht="15">
      <c r="J30963" s="7"/>
    </row>
    <row r="30964" spans="10:10" ht="15">
      <c r="J30964" s="7"/>
    </row>
    <row r="30965" spans="10:10" ht="15">
      <c r="J30965" s="7"/>
    </row>
    <row r="30966" spans="10:10" ht="15">
      <c r="J30966" s="7"/>
    </row>
    <row r="30967" spans="10:10" ht="15">
      <c r="J30967" s="7"/>
    </row>
    <row r="30968" spans="10:10" ht="15">
      <c r="J30968" s="7"/>
    </row>
    <row r="30969" spans="10:10" ht="15">
      <c r="J30969" s="7"/>
    </row>
    <row r="30970" spans="10:10" ht="15">
      <c r="J30970" s="7"/>
    </row>
    <row r="30971" spans="10:10" ht="15">
      <c r="J30971" s="7"/>
    </row>
    <row r="30972" spans="10:10" ht="15">
      <c r="J30972" s="7"/>
    </row>
    <row r="30973" spans="10:10" ht="15">
      <c r="J30973" s="7"/>
    </row>
    <row r="30974" spans="10:10" ht="15">
      <c r="J30974" s="7"/>
    </row>
    <row r="30975" spans="10:10" ht="15">
      <c r="J30975" s="7"/>
    </row>
    <row r="30976" spans="10:10" ht="15">
      <c r="J30976" s="7"/>
    </row>
    <row r="30977" spans="10:10" ht="15">
      <c r="J30977" s="7"/>
    </row>
    <row r="30978" spans="10:10" ht="15">
      <c r="J30978" s="7"/>
    </row>
    <row r="30979" spans="10:10" ht="15">
      <c r="J30979" s="7"/>
    </row>
    <row r="30980" spans="10:10" ht="15">
      <c r="J30980" s="7"/>
    </row>
    <row r="30981" spans="10:10" ht="15">
      <c r="J30981" s="7"/>
    </row>
    <row r="30982" spans="10:10" ht="15">
      <c r="J30982" s="7"/>
    </row>
    <row r="30983" spans="10:10" ht="15">
      <c r="J30983" s="7"/>
    </row>
    <row r="30984" spans="10:10" ht="15">
      <c r="J30984" s="7"/>
    </row>
    <row r="30985" spans="10:10" ht="15">
      <c r="J30985" s="7"/>
    </row>
    <row r="30986" spans="10:10" ht="15">
      <c r="J30986" s="7"/>
    </row>
    <row r="30987" spans="10:10" ht="15">
      <c r="J30987" s="7"/>
    </row>
    <row r="30988" spans="10:10" ht="15">
      <c r="J30988" s="7"/>
    </row>
    <row r="30989" spans="10:10" ht="15">
      <c r="J30989" s="7"/>
    </row>
    <row r="30990" spans="10:10" ht="15">
      <c r="J30990" s="7"/>
    </row>
    <row r="30991" spans="10:10" ht="15">
      <c r="J30991" s="7"/>
    </row>
    <row r="30992" spans="10:10" ht="15">
      <c r="J30992" s="7"/>
    </row>
    <row r="30993" spans="10:10" ht="15">
      <c r="J30993" s="7"/>
    </row>
    <row r="30994" spans="10:10" ht="15">
      <c r="J30994" s="7"/>
    </row>
    <row r="30995" spans="10:10" ht="15">
      <c r="J30995" s="7"/>
    </row>
    <row r="30996" spans="10:10" ht="15">
      <c r="J30996" s="7"/>
    </row>
    <row r="30997" spans="10:10" ht="15">
      <c r="J30997" s="7"/>
    </row>
    <row r="30998" spans="10:10" ht="15">
      <c r="J30998" s="7"/>
    </row>
    <row r="30999" spans="10:10" ht="15">
      <c r="J30999" s="7"/>
    </row>
    <row r="31000" spans="10:10" ht="15">
      <c r="J31000" s="7"/>
    </row>
    <row r="31001" spans="10:10" ht="15">
      <c r="J31001" s="7"/>
    </row>
    <row r="31002" spans="10:10" ht="15">
      <c r="J31002" s="7"/>
    </row>
    <row r="31003" spans="10:10" ht="15">
      <c r="J31003" s="7"/>
    </row>
    <row r="31004" spans="10:10" ht="15">
      <c r="J31004" s="7"/>
    </row>
    <row r="31005" spans="10:10" ht="15">
      <c r="J31005" s="7"/>
    </row>
    <row r="31006" spans="10:10" ht="15">
      <c r="J31006" s="7"/>
    </row>
    <row r="31007" spans="10:10" ht="15">
      <c r="J31007" s="7"/>
    </row>
    <row r="31008" spans="10:10" ht="15">
      <c r="J31008" s="7"/>
    </row>
    <row r="31009" spans="10:10" ht="15">
      <c r="J31009" s="7"/>
    </row>
    <row r="31010" spans="10:10" ht="15">
      <c r="J31010" s="7"/>
    </row>
    <row r="31011" spans="10:10" ht="15">
      <c r="J31011" s="7"/>
    </row>
    <row r="31012" spans="10:10" ht="15">
      <c r="J31012" s="7"/>
    </row>
    <row r="31013" spans="10:10" ht="15">
      <c r="J31013" s="7"/>
    </row>
    <row r="31014" spans="10:10" ht="15">
      <c r="J31014" s="7"/>
    </row>
    <row r="31015" spans="10:10" ht="15">
      <c r="J31015" s="7"/>
    </row>
    <row r="31016" spans="10:10" ht="15">
      <c r="J31016" s="7"/>
    </row>
    <row r="31017" spans="10:10" ht="15">
      <c r="J31017" s="7"/>
    </row>
    <row r="31018" spans="10:10" ht="15">
      <c r="J31018" s="7"/>
    </row>
    <row r="31019" spans="10:10" ht="15">
      <c r="J31019" s="7"/>
    </row>
    <row r="31020" spans="10:10" ht="15">
      <c r="J31020" s="7"/>
    </row>
    <row r="31021" spans="10:10" ht="15">
      <c r="J31021" s="7"/>
    </row>
    <row r="31022" spans="10:10" ht="15">
      <c r="J31022" s="7"/>
    </row>
    <row r="31023" spans="10:10" ht="15">
      <c r="J31023" s="7"/>
    </row>
    <row r="31024" spans="10:10" ht="15">
      <c r="J31024" s="7"/>
    </row>
    <row r="31025" spans="10:10" ht="15">
      <c r="J31025" s="7"/>
    </row>
    <row r="31026" spans="10:10" ht="15">
      <c r="J31026" s="7"/>
    </row>
    <row r="31027" spans="10:10" ht="15">
      <c r="J31027" s="7"/>
    </row>
    <row r="31028" spans="10:10" ht="15">
      <c r="J31028" s="7"/>
    </row>
    <row r="31029" spans="10:10" ht="15">
      <c r="J31029" s="7"/>
    </row>
    <row r="31030" spans="10:10" ht="15">
      <c r="J31030" s="7"/>
    </row>
    <row r="31031" spans="10:10" ht="15">
      <c r="J31031" s="7"/>
    </row>
    <row r="31032" spans="10:10" ht="15">
      <c r="J31032" s="7"/>
    </row>
    <row r="31033" spans="10:10" ht="15">
      <c r="J31033" s="7"/>
    </row>
    <row r="31034" spans="10:10" ht="15">
      <c r="J31034" s="7"/>
    </row>
    <row r="31035" spans="10:10" ht="15">
      <c r="J31035" s="7"/>
    </row>
    <row r="31036" spans="10:10" ht="15">
      <c r="J31036" s="7"/>
    </row>
    <row r="31037" spans="10:10" ht="15">
      <c r="J31037" s="7"/>
    </row>
    <row r="31038" spans="10:10" ht="15">
      <c r="J31038" s="7"/>
    </row>
    <row r="31039" spans="10:10" ht="15">
      <c r="J31039" s="7"/>
    </row>
    <row r="31040" spans="10:10" ht="15">
      <c r="J31040" s="7"/>
    </row>
    <row r="31041" spans="10:10" ht="15">
      <c r="J31041" s="7"/>
    </row>
    <row r="31042" spans="10:10" ht="15">
      <c r="J31042" s="7"/>
    </row>
    <row r="31043" spans="10:10" ht="15">
      <c r="J31043" s="7"/>
    </row>
    <row r="31044" spans="10:10" ht="15">
      <c r="J31044" s="7"/>
    </row>
    <row r="31045" spans="10:10" ht="15">
      <c r="J31045" s="7"/>
    </row>
    <row r="31046" spans="10:10" ht="15">
      <c r="J31046" s="7"/>
    </row>
    <row r="31047" spans="10:10" ht="15">
      <c r="J31047" s="7"/>
    </row>
    <row r="31048" spans="10:10" ht="15">
      <c r="J31048" s="7"/>
    </row>
    <row r="31049" spans="10:10" ht="15">
      <c r="J31049" s="7"/>
    </row>
    <row r="31050" spans="10:10" ht="15">
      <c r="J31050" s="7"/>
    </row>
    <row r="31051" spans="10:10" ht="15">
      <c r="J31051" s="7"/>
    </row>
    <row r="31052" spans="10:10" ht="15">
      <c r="J31052" s="7"/>
    </row>
    <row r="31053" spans="10:10" ht="15">
      <c r="J31053" s="7"/>
    </row>
    <row r="31054" spans="10:10" ht="15">
      <c r="J31054" s="7"/>
    </row>
    <row r="31055" spans="10:10" ht="15">
      <c r="J31055" s="7"/>
    </row>
    <row r="31056" spans="10:10" ht="15">
      <c r="J31056" s="7"/>
    </row>
    <row r="31057" spans="10:10" ht="15">
      <c r="J31057" s="7"/>
    </row>
    <row r="31058" spans="10:10" ht="15">
      <c r="J31058" s="7"/>
    </row>
    <row r="31059" spans="10:10" ht="15">
      <c r="J31059" s="7"/>
    </row>
    <row r="31060" spans="10:10" ht="15">
      <c r="J31060" s="7"/>
    </row>
    <row r="31061" spans="10:10" ht="15">
      <c r="J31061" s="7"/>
    </row>
    <row r="31062" spans="10:10" ht="15">
      <c r="J31062" s="7"/>
    </row>
    <row r="31063" spans="10:10" ht="15">
      <c r="J31063" s="7"/>
    </row>
    <row r="31064" spans="10:10" ht="15">
      <c r="J31064" s="7"/>
    </row>
    <row r="31065" spans="10:10" ht="15">
      <c r="J31065" s="7"/>
    </row>
    <row r="31066" spans="10:10" ht="15">
      <c r="J31066" s="7"/>
    </row>
    <row r="31067" spans="10:10" ht="15">
      <c r="J31067" s="7"/>
    </row>
    <row r="31068" spans="10:10" ht="15">
      <c r="J31068" s="7"/>
    </row>
    <row r="31069" spans="10:10" ht="15">
      <c r="J31069" s="7"/>
    </row>
    <row r="31070" spans="10:10" ht="15">
      <c r="J31070" s="7"/>
    </row>
    <row r="31071" spans="10:10" ht="15">
      <c r="J31071" s="7"/>
    </row>
    <row r="31072" spans="10:10" ht="15">
      <c r="J31072" s="7"/>
    </row>
    <row r="31073" spans="10:10" ht="15">
      <c r="J31073" s="7"/>
    </row>
    <row r="31074" spans="10:10" ht="15">
      <c r="J31074" s="7"/>
    </row>
    <row r="31075" spans="10:10" ht="15">
      <c r="J31075" s="7"/>
    </row>
    <row r="31076" spans="10:10" ht="15">
      <c r="J31076" s="7"/>
    </row>
    <row r="31077" spans="10:10" ht="15">
      <c r="J31077" s="7"/>
    </row>
    <row r="31078" spans="10:10" ht="15">
      <c r="J31078" s="7"/>
    </row>
    <row r="31079" spans="10:10" ht="15">
      <c r="J31079" s="7"/>
    </row>
    <row r="31080" spans="10:10" ht="15">
      <c r="J31080" s="7"/>
    </row>
    <row r="31081" spans="10:10" ht="15">
      <c r="J31081" s="7"/>
    </row>
    <row r="31082" spans="10:10" ht="15">
      <c r="J31082" s="7"/>
    </row>
    <row r="31083" spans="10:10" ht="15">
      <c r="J31083" s="7"/>
    </row>
    <row r="31084" spans="10:10" ht="15">
      <c r="J31084" s="7"/>
    </row>
    <row r="31085" spans="10:10" ht="15">
      <c r="J31085" s="7"/>
    </row>
    <row r="31086" spans="10:10" ht="15">
      <c r="J31086" s="7"/>
    </row>
    <row r="31087" spans="10:10" ht="15">
      <c r="J31087" s="7"/>
    </row>
    <row r="31088" spans="10:10" ht="15">
      <c r="J31088" s="7"/>
    </row>
    <row r="31089" spans="10:10" ht="15">
      <c r="J31089" s="7"/>
    </row>
    <row r="31090" spans="10:10" ht="15">
      <c r="J31090" s="7"/>
    </row>
    <row r="31091" spans="10:10" ht="15">
      <c r="J31091" s="7"/>
    </row>
    <row r="31092" spans="10:10" ht="15">
      <c r="J31092" s="7"/>
    </row>
    <row r="31093" spans="10:10" ht="15">
      <c r="J31093" s="7"/>
    </row>
    <row r="31094" spans="10:10" ht="15">
      <c r="J31094" s="7"/>
    </row>
    <row r="31095" spans="10:10" ht="15">
      <c r="J31095" s="7"/>
    </row>
    <row r="31096" spans="10:10" ht="15">
      <c r="J31096" s="7"/>
    </row>
    <row r="31097" spans="10:10" ht="15">
      <c r="J31097" s="7"/>
    </row>
    <row r="31098" spans="10:10" ht="15">
      <c r="J31098" s="7"/>
    </row>
    <row r="31099" spans="10:10" ht="15">
      <c r="J31099" s="7"/>
    </row>
    <row r="31100" spans="10:10" ht="15">
      <c r="J31100" s="7"/>
    </row>
    <row r="31101" spans="10:10" ht="15">
      <c r="J31101" s="7"/>
    </row>
    <row r="31102" spans="10:10" ht="15">
      <c r="J31102" s="7"/>
    </row>
    <row r="31103" spans="10:10" ht="15">
      <c r="J31103" s="7"/>
    </row>
    <row r="31104" spans="10:10" ht="15">
      <c r="J31104" s="7"/>
    </row>
    <row r="31105" spans="10:10" ht="15">
      <c r="J31105" s="7"/>
    </row>
    <row r="31106" spans="10:10" ht="15">
      <c r="J31106" s="7"/>
    </row>
    <row r="31107" spans="10:10" ht="15">
      <c r="J31107" s="7"/>
    </row>
    <row r="31108" spans="10:10" ht="15">
      <c r="J31108" s="7"/>
    </row>
    <row r="31109" spans="10:10" ht="15">
      <c r="J31109" s="7"/>
    </row>
    <row r="31110" spans="10:10" ht="15">
      <c r="J31110" s="7"/>
    </row>
    <row r="31111" spans="10:10" ht="15">
      <c r="J31111" s="7"/>
    </row>
    <row r="31112" spans="10:10" ht="15">
      <c r="J31112" s="7"/>
    </row>
    <row r="31113" spans="10:10" ht="15">
      <c r="J31113" s="7"/>
    </row>
    <row r="31114" spans="10:10" ht="15">
      <c r="J31114" s="7"/>
    </row>
    <row r="31115" spans="10:10" ht="15">
      <c r="J31115" s="7"/>
    </row>
    <row r="31116" spans="10:10" ht="15">
      <c r="J31116" s="7"/>
    </row>
    <row r="31117" spans="10:10" ht="15">
      <c r="J31117" s="7"/>
    </row>
    <row r="31118" spans="10:10" ht="15">
      <c r="J31118" s="7"/>
    </row>
    <row r="31119" spans="10:10" ht="15">
      <c r="J31119" s="7"/>
    </row>
    <row r="31120" spans="10:10" ht="15">
      <c r="J31120" s="7"/>
    </row>
    <row r="31121" spans="10:10" ht="15">
      <c r="J31121" s="7"/>
    </row>
    <row r="31122" spans="10:10" ht="15">
      <c r="J31122" s="7"/>
    </row>
    <row r="31123" spans="10:10" ht="15">
      <c r="J31123" s="7"/>
    </row>
    <row r="31124" spans="10:10" ht="15">
      <c r="J31124" s="7"/>
    </row>
    <row r="31125" spans="10:10" ht="15">
      <c r="J31125" s="7"/>
    </row>
    <row r="31126" spans="10:10" ht="15">
      <c r="J31126" s="7"/>
    </row>
    <row r="31127" spans="10:10" ht="15">
      <c r="J31127" s="7"/>
    </row>
    <row r="31128" spans="10:10" ht="15">
      <c r="J31128" s="7"/>
    </row>
    <row r="31129" spans="10:10" ht="15">
      <c r="J31129" s="7"/>
    </row>
    <row r="31130" spans="10:10" ht="15">
      <c r="J31130" s="7"/>
    </row>
    <row r="31131" spans="10:10" ht="15">
      <c r="J31131" s="7"/>
    </row>
    <row r="31132" spans="10:10" ht="15">
      <c r="J31132" s="7"/>
    </row>
    <row r="31133" spans="10:10" ht="15">
      <c r="J31133" s="7"/>
    </row>
    <row r="31134" spans="10:10" ht="15">
      <c r="J31134" s="7"/>
    </row>
    <row r="31135" spans="10:10" ht="15">
      <c r="J31135" s="7"/>
    </row>
    <row r="31136" spans="10:10" ht="15">
      <c r="J31136" s="7"/>
    </row>
    <row r="31137" spans="10:10" ht="15">
      <c r="J31137" s="7"/>
    </row>
    <row r="31138" spans="10:10" ht="15">
      <c r="J31138" s="7"/>
    </row>
    <row r="31139" spans="10:10" ht="15">
      <c r="J31139" s="7"/>
    </row>
    <row r="31140" spans="10:10" ht="15">
      <c r="J31140" s="7"/>
    </row>
    <row r="31141" spans="10:10" ht="15">
      <c r="J31141" s="7"/>
    </row>
    <row r="31142" spans="10:10" ht="15">
      <c r="J31142" s="7"/>
    </row>
    <row r="31143" spans="10:10" ht="15">
      <c r="J31143" s="7"/>
    </row>
    <row r="31144" spans="10:10" ht="15">
      <c r="J31144" s="7"/>
    </row>
    <row r="31145" spans="10:10" ht="15">
      <c r="J31145" s="7"/>
    </row>
    <row r="31146" spans="10:10" ht="15">
      <c r="J31146" s="7"/>
    </row>
    <row r="31147" spans="10:10" ht="15">
      <c r="J31147" s="7"/>
    </row>
    <row r="31148" spans="10:10" ht="15">
      <c r="J31148" s="7"/>
    </row>
    <row r="31149" spans="10:10" ht="15">
      <c r="J31149" s="7"/>
    </row>
    <row r="31150" spans="10:10" ht="15">
      <c r="J31150" s="7"/>
    </row>
    <row r="31151" spans="10:10" ht="15">
      <c r="J31151" s="7"/>
    </row>
    <row r="31152" spans="10:10" ht="15">
      <c r="J31152" s="7"/>
    </row>
    <row r="31153" spans="10:10" ht="15">
      <c r="J31153" s="7"/>
    </row>
    <row r="31154" spans="10:10" ht="15">
      <c r="J31154" s="7"/>
    </row>
    <row r="31155" spans="10:10" ht="15">
      <c r="J31155" s="7"/>
    </row>
    <row r="31156" spans="10:10" ht="15">
      <c r="J31156" s="7"/>
    </row>
    <row r="31157" spans="10:10" ht="15">
      <c r="J31157" s="7"/>
    </row>
    <row r="31158" spans="10:10" ht="15">
      <c r="J31158" s="7"/>
    </row>
    <row r="31159" spans="10:10" ht="15">
      <c r="J31159" s="7"/>
    </row>
    <row r="31160" spans="10:10" ht="15">
      <c r="J31160" s="7"/>
    </row>
    <row r="31161" spans="10:10" ht="15">
      <c r="J31161" s="7"/>
    </row>
    <row r="31162" spans="10:10" ht="15">
      <c r="J31162" s="7"/>
    </row>
    <row r="31163" spans="10:10" ht="15">
      <c r="J31163" s="7"/>
    </row>
    <row r="31164" spans="10:10" ht="15">
      <c r="J31164" s="7"/>
    </row>
    <row r="31165" spans="10:10" ht="15">
      <c r="J31165" s="7"/>
    </row>
    <row r="31166" spans="10:10" ht="15">
      <c r="J31166" s="7"/>
    </row>
    <row r="31167" spans="10:10" ht="15">
      <c r="J31167" s="7"/>
    </row>
    <row r="31168" spans="10:10" ht="15">
      <c r="J31168" s="7"/>
    </row>
    <row r="31169" spans="10:10" ht="15">
      <c r="J31169" s="7"/>
    </row>
    <row r="31170" spans="10:10" ht="15">
      <c r="J31170" s="7"/>
    </row>
    <row r="31171" spans="10:10" ht="15">
      <c r="J31171" s="7"/>
    </row>
    <row r="31172" spans="10:10" ht="15">
      <c r="J31172" s="7"/>
    </row>
    <row r="31173" spans="10:10" ht="15">
      <c r="J31173" s="7"/>
    </row>
    <row r="31174" spans="10:10" ht="15">
      <c r="J31174" s="7"/>
    </row>
    <row r="31175" spans="10:10" ht="15">
      <c r="J31175" s="7"/>
    </row>
    <row r="31176" spans="10:10" ht="15">
      <c r="J31176" s="7"/>
    </row>
    <row r="31177" spans="10:10" ht="15">
      <c r="J31177" s="7"/>
    </row>
    <row r="31178" spans="10:10" ht="15">
      <c r="J31178" s="7"/>
    </row>
    <row r="31179" spans="10:10" ht="15">
      <c r="J31179" s="7"/>
    </row>
    <row r="31180" spans="10:10" ht="15">
      <c r="J31180" s="7"/>
    </row>
    <row r="31181" spans="10:10" ht="15">
      <c r="J31181" s="7"/>
    </row>
    <row r="31182" spans="10:10" ht="15">
      <c r="J31182" s="7"/>
    </row>
    <row r="31183" spans="10:10" ht="15">
      <c r="J31183" s="7"/>
    </row>
    <row r="31184" spans="10:10" ht="15">
      <c r="J31184" s="7"/>
    </row>
    <row r="31185" spans="10:10" ht="15">
      <c r="J31185" s="7"/>
    </row>
    <row r="31186" spans="10:10" ht="15">
      <c r="J31186" s="7"/>
    </row>
    <row r="31187" spans="10:10" ht="15">
      <c r="J31187" s="7"/>
    </row>
    <row r="31188" spans="10:10" ht="15">
      <c r="J31188" s="7"/>
    </row>
    <row r="31189" spans="10:10" ht="15">
      <c r="J31189" s="7"/>
    </row>
    <row r="31190" spans="10:10" ht="15">
      <c r="J31190" s="7"/>
    </row>
    <row r="31191" spans="10:10" ht="15">
      <c r="J31191" s="7"/>
    </row>
    <row r="31192" spans="10:10" ht="15">
      <c r="J31192" s="7"/>
    </row>
    <row r="31193" spans="10:10" ht="15">
      <c r="J31193" s="7"/>
    </row>
    <row r="31194" spans="10:10" ht="15">
      <c r="J31194" s="7"/>
    </row>
    <row r="31195" spans="10:10" ht="15">
      <c r="J31195" s="7"/>
    </row>
    <row r="31196" spans="10:10" ht="15">
      <c r="J31196" s="7"/>
    </row>
    <row r="31197" spans="10:10" ht="15">
      <c r="J31197" s="7"/>
    </row>
    <row r="31198" spans="10:10" ht="15">
      <c r="J31198" s="7"/>
    </row>
    <row r="31199" spans="10:10" ht="15">
      <c r="J31199" s="7"/>
    </row>
    <row r="31200" spans="10:10" ht="15">
      <c r="J31200" s="7"/>
    </row>
    <row r="31201" spans="10:10" ht="15">
      <c r="J31201" s="7"/>
    </row>
    <row r="31202" spans="10:10" ht="15">
      <c r="J31202" s="7"/>
    </row>
    <row r="31203" spans="10:10" ht="15">
      <c r="J31203" s="7"/>
    </row>
    <row r="31204" spans="10:10" ht="15">
      <c r="J31204" s="7"/>
    </row>
    <row r="31205" spans="10:10" ht="15">
      <c r="J31205" s="7"/>
    </row>
    <row r="31206" spans="10:10" ht="15">
      <c r="J31206" s="7"/>
    </row>
    <row r="31207" spans="10:10" ht="15">
      <c r="J31207" s="7"/>
    </row>
    <row r="31208" spans="10:10" ht="15">
      <c r="J31208" s="7"/>
    </row>
    <row r="31209" spans="10:10" ht="15">
      <c r="J31209" s="7"/>
    </row>
    <row r="31210" spans="10:10" ht="15">
      <c r="J31210" s="7"/>
    </row>
    <row r="31211" spans="10:10" ht="15">
      <c r="J31211" s="7"/>
    </row>
    <row r="31212" spans="10:10" ht="15">
      <c r="J31212" s="7"/>
    </row>
    <row r="31213" spans="10:10" ht="15">
      <c r="J31213" s="7"/>
    </row>
    <row r="31214" spans="10:10" ht="15">
      <c r="J31214" s="7"/>
    </row>
    <row r="31215" spans="10:10" ht="15">
      <c r="J31215" s="7"/>
    </row>
    <row r="31216" spans="10:10" ht="15">
      <c r="J31216" s="7"/>
    </row>
    <row r="31217" spans="10:10" ht="15">
      <c r="J31217" s="7"/>
    </row>
    <row r="31218" spans="10:10" ht="15">
      <c r="J31218" s="7"/>
    </row>
    <row r="31219" spans="10:10" ht="15">
      <c r="J31219" s="7"/>
    </row>
    <row r="31220" spans="10:10" ht="15">
      <c r="J31220" s="7"/>
    </row>
    <row r="31221" spans="10:10" ht="15">
      <c r="J31221" s="7"/>
    </row>
    <row r="31222" spans="10:10" ht="15">
      <c r="J31222" s="7"/>
    </row>
    <row r="31223" spans="10:10" ht="15">
      <c r="J31223" s="7"/>
    </row>
    <row r="31224" spans="10:10" ht="15">
      <c r="J31224" s="7"/>
    </row>
    <row r="31225" spans="10:10" ht="15">
      <c r="J31225" s="7"/>
    </row>
    <row r="31226" spans="10:10" ht="15">
      <c r="J31226" s="7"/>
    </row>
    <row r="31227" spans="10:10" ht="15">
      <c r="J31227" s="7"/>
    </row>
    <row r="31228" spans="10:10" ht="15">
      <c r="J31228" s="7"/>
    </row>
    <row r="31229" spans="10:10" ht="15">
      <c r="J31229" s="7"/>
    </row>
    <row r="31230" spans="10:10" ht="15">
      <c r="J31230" s="7"/>
    </row>
    <row r="31231" spans="10:10" ht="15">
      <c r="J31231" s="7"/>
    </row>
    <row r="31232" spans="10:10" ht="15">
      <c r="J31232" s="7"/>
    </row>
    <row r="31233" spans="10:10" ht="15">
      <c r="J31233" s="7"/>
    </row>
    <row r="31234" spans="10:10" ht="15">
      <c r="J31234" s="7"/>
    </row>
    <row r="31235" spans="10:10" ht="15">
      <c r="J31235" s="7"/>
    </row>
    <row r="31236" spans="10:10" ht="15">
      <c r="J31236" s="7"/>
    </row>
    <row r="31237" spans="10:10" ht="15">
      <c r="J31237" s="7"/>
    </row>
    <row r="31238" spans="10:10" ht="15">
      <c r="J31238" s="7"/>
    </row>
    <row r="31239" spans="10:10" ht="15">
      <c r="J31239" s="7"/>
    </row>
    <row r="31240" spans="10:10" ht="15">
      <c r="J31240" s="7"/>
    </row>
    <row r="31241" spans="10:10" ht="15">
      <c r="J31241" s="7"/>
    </row>
    <row r="31242" spans="10:10" ht="15">
      <c r="J31242" s="7"/>
    </row>
    <row r="31243" spans="10:10" ht="15">
      <c r="J31243" s="7"/>
    </row>
    <row r="31244" spans="10:10" ht="15">
      <c r="J31244" s="7"/>
    </row>
    <row r="31245" spans="10:10" ht="15">
      <c r="J31245" s="7"/>
    </row>
    <row r="31246" spans="10:10" ht="15">
      <c r="J31246" s="7"/>
    </row>
    <row r="31247" spans="10:10" ht="15">
      <c r="J31247" s="7"/>
    </row>
    <row r="31248" spans="10:10" ht="15">
      <c r="J31248" s="7"/>
    </row>
    <row r="31249" spans="10:10" ht="15">
      <c r="J31249" s="7"/>
    </row>
    <row r="31250" spans="10:10" ht="15">
      <c r="J31250" s="7"/>
    </row>
    <row r="31251" spans="10:10" ht="15">
      <c r="J31251" s="7"/>
    </row>
    <row r="31252" spans="10:10" ht="15">
      <c r="J31252" s="7"/>
    </row>
    <row r="31253" spans="10:10" ht="15">
      <c r="J31253" s="7"/>
    </row>
    <row r="31254" spans="10:10" ht="15">
      <c r="J31254" s="7"/>
    </row>
    <row r="31255" spans="10:10" ht="15">
      <c r="J31255" s="7"/>
    </row>
    <row r="31256" spans="10:10" ht="15">
      <c r="J31256" s="7"/>
    </row>
    <row r="31257" spans="10:10" ht="15">
      <c r="J31257" s="7"/>
    </row>
    <row r="31258" spans="10:10" ht="15">
      <c r="J31258" s="7"/>
    </row>
    <row r="31259" spans="10:10" ht="15">
      <c r="J31259" s="7"/>
    </row>
    <row r="31260" spans="10:10" ht="15">
      <c r="J31260" s="7"/>
    </row>
    <row r="31261" spans="10:10" ht="15">
      <c r="J31261" s="7"/>
    </row>
    <row r="31262" spans="10:10" ht="15">
      <c r="J31262" s="7"/>
    </row>
    <row r="31263" spans="10:10" ht="15">
      <c r="J31263" s="7"/>
    </row>
    <row r="31264" spans="10:10" ht="15">
      <c r="J31264" s="7"/>
    </row>
    <row r="31265" spans="10:10" ht="15">
      <c r="J31265" s="7"/>
    </row>
    <row r="31266" spans="10:10" ht="15">
      <c r="J31266" s="7"/>
    </row>
    <row r="31267" spans="10:10" ht="15">
      <c r="J31267" s="7"/>
    </row>
    <row r="31268" spans="10:10" ht="15">
      <c r="J31268" s="7"/>
    </row>
    <row r="31269" spans="10:10" ht="15">
      <c r="J31269" s="7"/>
    </row>
    <row r="31270" spans="10:10" ht="15">
      <c r="J31270" s="7"/>
    </row>
    <row r="31271" spans="10:10" ht="15">
      <c r="J31271" s="7"/>
    </row>
    <row r="31272" spans="10:10" ht="15">
      <c r="J31272" s="7"/>
    </row>
    <row r="31273" spans="10:10" ht="15">
      <c r="J31273" s="7"/>
    </row>
    <row r="31274" spans="10:10" ht="15">
      <c r="J31274" s="7"/>
    </row>
    <row r="31275" spans="10:10" ht="15">
      <c r="J31275" s="7"/>
    </row>
    <row r="31276" spans="10:10" ht="15">
      <c r="J31276" s="7"/>
    </row>
    <row r="31277" spans="10:10" ht="15">
      <c r="J31277" s="7"/>
    </row>
    <row r="31278" spans="10:10" ht="15">
      <c r="J31278" s="7"/>
    </row>
    <row r="31279" spans="10:10" ht="15">
      <c r="J31279" s="7"/>
    </row>
    <row r="31280" spans="10:10" ht="15">
      <c r="J31280" s="7"/>
    </row>
    <row r="31281" spans="10:10" ht="15">
      <c r="J31281" s="7"/>
    </row>
    <row r="31282" spans="10:10" ht="15">
      <c r="J31282" s="7"/>
    </row>
    <row r="31283" spans="10:10" ht="15">
      <c r="J31283" s="7"/>
    </row>
    <row r="31284" spans="10:10" ht="15">
      <c r="J31284" s="7"/>
    </row>
    <row r="31285" spans="10:10" ht="15">
      <c r="J31285" s="7"/>
    </row>
    <row r="31286" spans="10:10" ht="15">
      <c r="J31286" s="7"/>
    </row>
    <row r="31287" spans="10:10" ht="15">
      <c r="J31287" s="7"/>
    </row>
    <row r="31288" spans="10:10" ht="15">
      <c r="J31288" s="7"/>
    </row>
    <row r="31289" spans="10:10" ht="15">
      <c r="J31289" s="7"/>
    </row>
    <row r="31290" spans="10:10" ht="15">
      <c r="J31290" s="7"/>
    </row>
    <row r="31291" spans="10:10" ht="15">
      <c r="J31291" s="7"/>
    </row>
    <row r="31292" spans="10:10" ht="15">
      <c r="J31292" s="7"/>
    </row>
    <row r="31293" spans="10:10" ht="15">
      <c r="J31293" s="7"/>
    </row>
    <row r="31294" spans="10:10" ht="15">
      <c r="J31294" s="7"/>
    </row>
    <row r="31295" spans="10:10" ht="15">
      <c r="J31295" s="7"/>
    </row>
    <row r="31296" spans="10:10" ht="15">
      <c r="J31296" s="7"/>
    </row>
    <row r="31297" spans="10:10" ht="15">
      <c r="J31297" s="7"/>
    </row>
    <row r="31298" spans="10:10" ht="15">
      <c r="J31298" s="7"/>
    </row>
    <row r="31299" spans="10:10" ht="15">
      <c r="J31299" s="7"/>
    </row>
    <row r="31300" spans="10:10" ht="15">
      <c r="J31300" s="7"/>
    </row>
    <row r="31301" spans="10:10" ht="15">
      <c r="J31301" s="7"/>
    </row>
    <row r="31302" spans="10:10" ht="15">
      <c r="J31302" s="7"/>
    </row>
    <row r="31303" spans="10:10" ht="15">
      <c r="J31303" s="7"/>
    </row>
    <row r="31304" spans="10:10" ht="15">
      <c r="J31304" s="7"/>
    </row>
    <row r="31305" spans="10:10" ht="15">
      <c r="J31305" s="7"/>
    </row>
    <row r="31306" spans="10:10" ht="15">
      <c r="J31306" s="7"/>
    </row>
    <row r="31307" spans="10:10" ht="15">
      <c r="J31307" s="7"/>
    </row>
    <row r="31308" spans="10:10" ht="15">
      <c r="J31308" s="7"/>
    </row>
    <row r="31309" spans="10:10" ht="15">
      <c r="J31309" s="7"/>
    </row>
    <row r="31310" spans="10:10" ht="15">
      <c r="J31310" s="7"/>
    </row>
    <row r="31311" spans="10:10" ht="15">
      <c r="J31311" s="7"/>
    </row>
    <row r="31312" spans="10:10" ht="15">
      <c r="J31312" s="7"/>
    </row>
    <row r="31313" spans="10:10" ht="15">
      <c r="J31313" s="7"/>
    </row>
    <row r="31314" spans="10:10" ht="15">
      <c r="J31314" s="7"/>
    </row>
    <row r="31315" spans="10:10" ht="15">
      <c r="J31315" s="7"/>
    </row>
    <row r="31316" spans="10:10" ht="15">
      <c r="J31316" s="7"/>
    </row>
    <row r="31317" spans="10:10" ht="15">
      <c r="J31317" s="7"/>
    </row>
    <row r="31318" spans="10:10" ht="15">
      <c r="J31318" s="7"/>
    </row>
    <row r="31319" spans="10:10" ht="15">
      <c r="J31319" s="7"/>
    </row>
    <row r="31320" spans="10:10" ht="15">
      <c r="J31320" s="7"/>
    </row>
    <row r="31321" spans="10:10" ht="15">
      <c r="J31321" s="7"/>
    </row>
    <row r="31322" spans="10:10" ht="15">
      <c r="J31322" s="7"/>
    </row>
    <row r="31323" spans="10:10" ht="15">
      <c r="J31323" s="7"/>
    </row>
    <row r="31324" spans="10:10" ht="15">
      <c r="J31324" s="7"/>
    </row>
    <row r="31325" spans="10:10" ht="15">
      <c r="J31325" s="7"/>
    </row>
    <row r="31326" spans="10:10" ht="15">
      <c r="J31326" s="7"/>
    </row>
    <row r="31327" spans="10:10" ht="15">
      <c r="J31327" s="7"/>
    </row>
    <row r="31328" spans="10:10" ht="15">
      <c r="J31328" s="7"/>
    </row>
    <row r="31329" spans="10:10" ht="15">
      <c r="J31329" s="7"/>
    </row>
    <row r="31330" spans="10:10" ht="15">
      <c r="J31330" s="7"/>
    </row>
    <row r="31331" spans="10:10" ht="15">
      <c r="J31331" s="7"/>
    </row>
    <row r="31332" spans="10:10" ht="15">
      <c r="J31332" s="7"/>
    </row>
    <row r="31333" spans="10:10" ht="15">
      <c r="J31333" s="7"/>
    </row>
    <row r="31334" spans="10:10" ht="15">
      <c r="J31334" s="7"/>
    </row>
    <row r="31335" spans="10:10" ht="15">
      <c r="J31335" s="7"/>
    </row>
    <row r="31336" spans="10:10" ht="15">
      <c r="J31336" s="7"/>
    </row>
    <row r="31337" spans="10:10" ht="15">
      <c r="J31337" s="7"/>
    </row>
    <row r="31338" spans="10:10" ht="15">
      <c r="J31338" s="7"/>
    </row>
    <row r="31339" spans="10:10" ht="15">
      <c r="J31339" s="7"/>
    </row>
    <row r="31340" spans="10:10" ht="15">
      <c r="J31340" s="7"/>
    </row>
    <row r="31341" spans="10:10" ht="15">
      <c r="J31341" s="7"/>
    </row>
    <row r="31342" spans="10:10" ht="15">
      <c r="J31342" s="7"/>
    </row>
    <row r="31343" spans="10:10" ht="15">
      <c r="J31343" s="7"/>
    </row>
    <row r="31344" spans="10:10" ht="15">
      <c r="J31344" s="7"/>
    </row>
    <row r="31345" spans="10:10" ht="15">
      <c r="J31345" s="7"/>
    </row>
    <row r="31346" spans="10:10" ht="15">
      <c r="J31346" s="7"/>
    </row>
    <row r="31347" spans="10:10" ht="15">
      <c r="J31347" s="7"/>
    </row>
    <row r="31348" spans="10:10" ht="15">
      <c r="J31348" s="7"/>
    </row>
    <row r="31349" spans="10:10" ht="15">
      <c r="J31349" s="7"/>
    </row>
    <row r="31350" spans="10:10" ht="15">
      <c r="J31350" s="7"/>
    </row>
    <row r="31351" spans="10:10" ht="15">
      <c r="J31351" s="7"/>
    </row>
    <row r="31352" spans="10:10" ht="15">
      <c r="J31352" s="7"/>
    </row>
    <row r="31353" spans="10:10" ht="15">
      <c r="J31353" s="7"/>
    </row>
    <row r="31354" spans="10:10" ht="15">
      <c r="J31354" s="7"/>
    </row>
    <row r="31355" spans="10:10" ht="15">
      <c r="J31355" s="7"/>
    </row>
    <row r="31356" spans="10:10" ht="15">
      <c r="J31356" s="7"/>
    </row>
    <row r="31357" spans="10:10" ht="15">
      <c r="J31357" s="7"/>
    </row>
    <row r="31358" spans="10:10" ht="15">
      <c r="J31358" s="7"/>
    </row>
    <row r="31359" spans="10:10" ht="15">
      <c r="J31359" s="7"/>
    </row>
    <row r="31360" spans="10:10" ht="15">
      <c r="J31360" s="7"/>
    </row>
    <row r="31361" spans="10:10" ht="15">
      <c r="J31361" s="7"/>
    </row>
    <row r="31362" spans="10:10" ht="15">
      <c r="J31362" s="7"/>
    </row>
    <row r="31363" spans="10:10" ht="15">
      <c r="J31363" s="7"/>
    </row>
    <row r="31364" spans="10:10" ht="15">
      <c r="J31364" s="7"/>
    </row>
    <row r="31365" spans="10:10" ht="15">
      <c r="J31365" s="7"/>
    </row>
    <row r="31366" spans="10:10" ht="15">
      <c r="J31366" s="7"/>
    </row>
    <row r="31367" spans="10:10" ht="15">
      <c r="J31367" s="7"/>
    </row>
    <row r="31368" spans="10:10" ht="15">
      <c r="J31368" s="7"/>
    </row>
    <row r="31369" spans="10:10" ht="15">
      <c r="J31369" s="7"/>
    </row>
    <row r="31370" spans="10:10" ht="15">
      <c r="J31370" s="7"/>
    </row>
    <row r="31371" spans="10:10" ht="15">
      <c r="J31371" s="7"/>
    </row>
    <row r="31372" spans="10:10" ht="15">
      <c r="J31372" s="7"/>
    </row>
    <row r="31373" spans="10:10" ht="15">
      <c r="J31373" s="7"/>
    </row>
    <row r="31374" spans="10:10" ht="15">
      <c r="J31374" s="7"/>
    </row>
    <row r="31375" spans="10:10" ht="15">
      <c r="J31375" s="7"/>
    </row>
    <row r="31376" spans="10:10" ht="15">
      <c r="J31376" s="7"/>
    </row>
    <row r="31377" spans="10:10" ht="15">
      <c r="J31377" s="7"/>
    </row>
    <row r="31378" spans="10:10" ht="15">
      <c r="J31378" s="7"/>
    </row>
    <row r="31379" spans="10:10" ht="15">
      <c r="J31379" s="7"/>
    </row>
    <row r="31380" spans="10:10" ht="15">
      <c r="J31380" s="7"/>
    </row>
    <row r="31381" spans="10:10" ht="15">
      <c r="J31381" s="7"/>
    </row>
    <row r="31382" spans="10:10" ht="15">
      <c r="J31382" s="7"/>
    </row>
    <row r="31383" spans="10:10" ht="15">
      <c r="J31383" s="7"/>
    </row>
    <row r="31384" spans="10:10" ht="15">
      <c r="J31384" s="7"/>
    </row>
    <row r="31385" spans="10:10" ht="15">
      <c r="J31385" s="7"/>
    </row>
    <row r="31386" spans="10:10" ht="15">
      <c r="J31386" s="7"/>
    </row>
    <row r="31387" spans="10:10" ht="15">
      <c r="J31387" s="7"/>
    </row>
    <row r="31388" spans="10:10" ht="15">
      <c r="J31388" s="7"/>
    </row>
    <row r="31389" spans="10:10" ht="15">
      <c r="J31389" s="7"/>
    </row>
    <row r="31390" spans="10:10" ht="15">
      <c r="J31390" s="7"/>
    </row>
    <row r="31391" spans="10:10" ht="15">
      <c r="J31391" s="7"/>
    </row>
    <row r="31392" spans="10:10" ht="15">
      <c r="J31392" s="7"/>
    </row>
    <row r="31393" spans="10:10" ht="15">
      <c r="J31393" s="7"/>
    </row>
    <row r="31394" spans="10:10" ht="15">
      <c r="J31394" s="7"/>
    </row>
    <row r="31395" spans="10:10" ht="15">
      <c r="J31395" s="7"/>
    </row>
    <row r="31396" spans="10:10" ht="15">
      <c r="J31396" s="7"/>
    </row>
    <row r="31397" spans="10:10" ht="15">
      <c r="J31397" s="7"/>
    </row>
    <row r="31398" spans="10:10" ht="15">
      <c r="J31398" s="7"/>
    </row>
    <row r="31399" spans="10:10" ht="15">
      <c r="J31399" s="7"/>
    </row>
    <row r="31400" spans="10:10" ht="15">
      <c r="J31400" s="7"/>
    </row>
    <row r="31401" spans="10:10" ht="15">
      <c r="J31401" s="7"/>
    </row>
    <row r="31402" spans="10:10" ht="15">
      <c r="J31402" s="7"/>
    </row>
    <row r="31403" spans="10:10" ht="15">
      <c r="J31403" s="7"/>
    </row>
    <row r="31404" spans="10:10" ht="15">
      <c r="J31404" s="7"/>
    </row>
    <row r="31405" spans="10:10" ht="15">
      <c r="J31405" s="7"/>
    </row>
    <row r="31406" spans="10:10" ht="15">
      <c r="J31406" s="7"/>
    </row>
    <row r="31407" spans="10:10" ht="15">
      <c r="J31407" s="7"/>
    </row>
    <row r="31408" spans="10:10" ht="15">
      <c r="J31408" s="7"/>
    </row>
    <row r="31409" spans="10:10" ht="15">
      <c r="J31409" s="7"/>
    </row>
    <row r="31410" spans="10:10" ht="15">
      <c r="J31410" s="7"/>
    </row>
    <row r="31411" spans="10:10" ht="15">
      <c r="J31411" s="7"/>
    </row>
    <row r="31412" spans="10:10" ht="15">
      <c r="J31412" s="7"/>
    </row>
    <row r="31413" spans="10:10" ht="15">
      <c r="J31413" s="7"/>
    </row>
    <row r="31414" spans="10:10" ht="15">
      <c r="J31414" s="7"/>
    </row>
    <row r="31415" spans="10:10" ht="15">
      <c r="J31415" s="7"/>
    </row>
    <row r="31416" spans="10:10" ht="15">
      <c r="J31416" s="7"/>
    </row>
    <row r="31417" spans="10:10" ht="15">
      <c r="J31417" s="7"/>
    </row>
    <row r="31418" spans="10:10" ht="15">
      <c r="J31418" s="7"/>
    </row>
    <row r="31419" spans="10:10" ht="15">
      <c r="J31419" s="7"/>
    </row>
    <row r="31420" spans="10:10" ht="15">
      <c r="J31420" s="7"/>
    </row>
    <row r="31421" spans="10:10" ht="15">
      <c r="J31421" s="7"/>
    </row>
    <row r="31422" spans="10:10" ht="15">
      <c r="J31422" s="7"/>
    </row>
    <row r="31423" spans="10:10" ht="15">
      <c r="J31423" s="7"/>
    </row>
    <row r="31424" spans="10:10" ht="15">
      <c r="J31424" s="7"/>
    </row>
    <row r="31425" spans="10:10" ht="15">
      <c r="J31425" s="7"/>
    </row>
    <row r="31426" spans="10:10" ht="15">
      <c r="J31426" s="7"/>
    </row>
    <row r="31427" spans="10:10" ht="15">
      <c r="J31427" s="7"/>
    </row>
    <row r="31428" spans="10:10" ht="15">
      <c r="J31428" s="7"/>
    </row>
    <row r="31429" spans="10:10" ht="15">
      <c r="J31429" s="7"/>
    </row>
    <row r="31430" spans="10:10" ht="15">
      <c r="J31430" s="7"/>
    </row>
    <row r="31431" spans="10:10" ht="15">
      <c r="J31431" s="7"/>
    </row>
    <row r="31432" spans="10:10" ht="15">
      <c r="J31432" s="7"/>
    </row>
    <row r="31433" spans="10:10" ht="15">
      <c r="J31433" s="7"/>
    </row>
    <row r="31434" spans="10:10" ht="15">
      <c r="J31434" s="7"/>
    </row>
    <row r="31435" spans="10:10" ht="15">
      <c r="J31435" s="7"/>
    </row>
    <row r="31436" spans="10:10" ht="15">
      <c r="J31436" s="7"/>
    </row>
    <row r="31437" spans="10:10" ht="15">
      <c r="J31437" s="7"/>
    </row>
    <row r="31438" spans="10:10" ht="15">
      <c r="J31438" s="7"/>
    </row>
    <row r="31439" spans="10:10" ht="15">
      <c r="J31439" s="7"/>
    </row>
    <row r="31440" spans="10:10" ht="15">
      <c r="J31440" s="7"/>
    </row>
    <row r="31441" spans="10:10" ht="15">
      <c r="J31441" s="7"/>
    </row>
    <row r="31442" spans="10:10" ht="15">
      <c r="J31442" s="7"/>
    </row>
    <row r="31443" spans="10:10" ht="15">
      <c r="J31443" s="7"/>
    </row>
    <row r="31444" spans="10:10" ht="15">
      <c r="J31444" s="7"/>
    </row>
    <row r="31445" spans="10:10" ht="15">
      <c r="J31445" s="7"/>
    </row>
    <row r="31446" spans="10:10" ht="15">
      <c r="J31446" s="7"/>
    </row>
    <row r="31447" spans="10:10" ht="15">
      <c r="J31447" s="7"/>
    </row>
    <row r="31448" spans="10:10" ht="15">
      <c r="J31448" s="7"/>
    </row>
    <row r="31449" spans="10:10" ht="15">
      <c r="J31449" s="7"/>
    </row>
    <row r="31450" spans="10:10" ht="15">
      <c r="J31450" s="7"/>
    </row>
    <row r="31451" spans="10:10" ht="15">
      <c r="J31451" s="7"/>
    </row>
    <row r="31452" spans="10:10" ht="15">
      <c r="J31452" s="7"/>
    </row>
    <row r="31453" spans="10:10" ht="15">
      <c r="J31453" s="7"/>
    </row>
    <row r="31454" spans="10:10" ht="15">
      <c r="J31454" s="7"/>
    </row>
    <row r="31455" spans="10:10" ht="15">
      <c r="J31455" s="7"/>
    </row>
    <row r="31456" spans="10:10" ht="15">
      <c r="J31456" s="7"/>
    </row>
    <row r="31457" spans="10:10" ht="15">
      <c r="J31457" s="7"/>
    </row>
    <row r="31458" spans="10:10" ht="15">
      <c r="J31458" s="7"/>
    </row>
    <row r="31459" spans="10:10" ht="15">
      <c r="J31459" s="7"/>
    </row>
    <row r="31460" spans="10:10" ht="15">
      <c r="J31460" s="7"/>
    </row>
    <row r="31461" spans="10:10" ht="15">
      <c r="J31461" s="7"/>
    </row>
    <row r="31462" spans="10:10" ht="15">
      <c r="J31462" s="7"/>
    </row>
    <row r="31463" spans="10:10" ht="15">
      <c r="J31463" s="7"/>
    </row>
    <row r="31464" spans="10:10" ht="15">
      <c r="J31464" s="7"/>
    </row>
    <row r="31465" spans="10:10" ht="15">
      <c r="J31465" s="7"/>
    </row>
    <row r="31466" spans="10:10" ht="15">
      <c r="J31466" s="7"/>
    </row>
    <row r="31467" spans="10:10" ht="15">
      <c r="J31467" s="7"/>
    </row>
    <row r="31468" spans="10:10" ht="15">
      <c r="J31468" s="7"/>
    </row>
    <row r="31469" spans="10:10" ht="15">
      <c r="J31469" s="7"/>
    </row>
    <row r="31470" spans="10:10" ht="15">
      <c r="J31470" s="7"/>
    </row>
    <row r="31471" spans="10:10" ht="15">
      <c r="J31471" s="7"/>
    </row>
    <row r="31472" spans="10:10" ht="15">
      <c r="J31472" s="7"/>
    </row>
    <row r="31473" spans="10:10" ht="15">
      <c r="J31473" s="7"/>
    </row>
    <row r="31474" spans="10:10" ht="15">
      <c r="J31474" s="7"/>
    </row>
    <row r="31475" spans="10:10" ht="15">
      <c r="J31475" s="7"/>
    </row>
    <row r="31476" spans="10:10" ht="15">
      <c r="J31476" s="7"/>
    </row>
    <row r="31477" spans="10:10" ht="15">
      <c r="J31477" s="7"/>
    </row>
    <row r="31478" spans="10:10" ht="15">
      <c r="J31478" s="7"/>
    </row>
    <row r="31479" spans="10:10" ht="15">
      <c r="J31479" s="7"/>
    </row>
    <row r="31480" spans="10:10" ht="15">
      <c r="J31480" s="7"/>
    </row>
    <row r="31481" spans="10:10" ht="15">
      <c r="J31481" s="7"/>
    </row>
    <row r="31482" spans="10:10" ht="15">
      <c r="J31482" s="7"/>
    </row>
    <row r="31483" spans="10:10" ht="15">
      <c r="J31483" s="7"/>
    </row>
    <row r="31484" spans="10:10" ht="15">
      <c r="J31484" s="7"/>
    </row>
    <row r="31485" spans="10:10" ht="15">
      <c r="J31485" s="7"/>
    </row>
    <row r="31486" spans="10:10" ht="15">
      <c r="J31486" s="7"/>
    </row>
    <row r="31487" spans="10:10" ht="15">
      <c r="J31487" s="7"/>
    </row>
    <row r="31488" spans="10:10" ht="15">
      <c r="J31488" s="7"/>
    </row>
    <row r="31489" spans="10:10" ht="15">
      <c r="J31489" s="7"/>
    </row>
    <row r="31490" spans="10:10" ht="15">
      <c r="J31490" s="7"/>
    </row>
    <row r="31491" spans="10:10" ht="15">
      <c r="J31491" s="7"/>
    </row>
    <row r="31492" spans="10:10" ht="15">
      <c r="J31492" s="7"/>
    </row>
    <row r="31493" spans="10:10" ht="15">
      <c r="J31493" s="7"/>
    </row>
    <row r="31494" spans="10:10" ht="15">
      <c r="J31494" s="7"/>
    </row>
    <row r="31495" spans="10:10" ht="15">
      <c r="J31495" s="7"/>
    </row>
    <row r="31496" spans="10:10" ht="15">
      <c r="J31496" s="7"/>
    </row>
    <row r="31497" spans="10:10" ht="15">
      <c r="J31497" s="7"/>
    </row>
    <row r="31498" spans="10:10" ht="15">
      <c r="J31498" s="7"/>
    </row>
    <row r="31499" spans="10:10" ht="15">
      <c r="J31499" s="7"/>
    </row>
    <row r="31500" spans="10:10" ht="15">
      <c r="J31500" s="7"/>
    </row>
    <row r="31501" spans="10:10" ht="15">
      <c r="J31501" s="7"/>
    </row>
    <row r="31502" spans="10:10" ht="15">
      <c r="J31502" s="7"/>
    </row>
    <row r="31503" spans="10:10" ht="15">
      <c r="J31503" s="7"/>
    </row>
    <row r="31504" spans="10:10" ht="15">
      <c r="J31504" s="7"/>
    </row>
    <row r="31505" spans="10:10" ht="15">
      <c r="J31505" s="7"/>
    </row>
    <row r="31506" spans="10:10" ht="15">
      <c r="J31506" s="7"/>
    </row>
    <row r="31507" spans="10:10" ht="15">
      <c r="J31507" s="7"/>
    </row>
    <row r="31508" spans="10:10" ht="15">
      <c r="J31508" s="7"/>
    </row>
    <row r="31509" spans="10:10" ht="15">
      <c r="J31509" s="7"/>
    </row>
    <row r="31510" spans="10:10" ht="15">
      <c r="J31510" s="7"/>
    </row>
    <row r="31511" spans="10:10" ht="15">
      <c r="J31511" s="7"/>
    </row>
    <row r="31512" spans="10:10" ht="15">
      <c r="J31512" s="7"/>
    </row>
    <row r="31513" spans="10:10" ht="15">
      <c r="J31513" s="7"/>
    </row>
    <row r="31514" spans="10:10" ht="15">
      <c r="J31514" s="7"/>
    </row>
    <row r="31515" spans="10:10" ht="15">
      <c r="J31515" s="7"/>
    </row>
    <row r="31516" spans="10:10" ht="15">
      <c r="J31516" s="7"/>
    </row>
    <row r="31517" spans="10:10" ht="15">
      <c r="J31517" s="7"/>
    </row>
    <row r="31518" spans="10:10" ht="15">
      <c r="J31518" s="7"/>
    </row>
    <row r="31519" spans="10:10" ht="15">
      <c r="J31519" s="7"/>
    </row>
    <row r="31520" spans="10:10" ht="15">
      <c r="J31520" s="7"/>
    </row>
    <row r="31521" spans="10:10" ht="15">
      <c r="J31521" s="7"/>
    </row>
    <row r="31522" spans="10:10" ht="15">
      <c r="J31522" s="7"/>
    </row>
    <row r="31523" spans="10:10" ht="15">
      <c r="J31523" s="7"/>
    </row>
    <row r="31524" spans="10:10" ht="15">
      <c r="J31524" s="7"/>
    </row>
    <row r="31525" spans="10:10" ht="15">
      <c r="J31525" s="7"/>
    </row>
    <row r="31526" spans="10:10" ht="15">
      <c r="J31526" s="7"/>
    </row>
    <row r="31527" spans="10:10" ht="15">
      <c r="J31527" s="7"/>
    </row>
    <row r="31528" spans="10:10" ht="15">
      <c r="J31528" s="7"/>
    </row>
    <row r="31529" spans="10:10" ht="15">
      <c r="J31529" s="7"/>
    </row>
    <row r="31530" spans="10:10" ht="15">
      <c r="J31530" s="7"/>
    </row>
    <row r="31531" spans="10:10" ht="15">
      <c r="J31531" s="7"/>
    </row>
    <row r="31532" spans="10:10" ht="15">
      <c r="J31532" s="7"/>
    </row>
    <row r="31533" spans="10:10" ht="15">
      <c r="J31533" s="7"/>
    </row>
    <row r="31534" spans="10:10" ht="15">
      <c r="J31534" s="7"/>
    </row>
    <row r="31535" spans="10:10" ht="15">
      <c r="J31535" s="7"/>
    </row>
    <row r="31536" spans="10:10" ht="15">
      <c r="J31536" s="7"/>
    </row>
    <row r="31537" spans="10:10" ht="15">
      <c r="J31537" s="7"/>
    </row>
    <row r="31538" spans="10:10" ht="15">
      <c r="J31538" s="7"/>
    </row>
    <row r="31539" spans="10:10" ht="15">
      <c r="J31539" s="7"/>
    </row>
    <row r="31540" spans="10:10" ht="15">
      <c r="J31540" s="7"/>
    </row>
    <row r="31541" spans="10:10" ht="15">
      <c r="J31541" s="7"/>
    </row>
    <row r="31542" spans="10:10" ht="15">
      <c r="J31542" s="7"/>
    </row>
    <row r="31543" spans="10:10" ht="15">
      <c r="J31543" s="7"/>
    </row>
    <row r="31544" spans="10:10" ht="15">
      <c r="J31544" s="7"/>
    </row>
    <row r="31545" spans="10:10" ht="15">
      <c r="J31545" s="7"/>
    </row>
    <row r="31546" spans="10:10" ht="15">
      <c r="J31546" s="7"/>
    </row>
    <row r="31547" spans="10:10" ht="15">
      <c r="J31547" s="7"/>
    </row>
    <row r="31548" spans="10:10" ht="15">
      <c r="J31548" s="7"/>
    </row>
    <row r="31549" spans="10:10" ht="15">
      <c r="J31549" s="7"/>
    </row>
    <row r="31550" spans="10:10" ht="15">
      <c r="J31550" s="7"/>
    </row>
    <row r="31551" spans="10:10" ht="15">
      <c r="J31551" s="7"/>
    </row>
    <row r="31552" spans="10:10" ht="15">
      <c r="J31552" s="7"/>
    </row>
    <row r="31553" spans="10:10" ht="15">
      <c r="J31553" s="7"/>
    </row>
    <row r="31554" spans="10:10" ht="15">
      <c r="J31554" s="7"/>
    </row>
    <row r="31555" spans="10:10" ht="15">
      <c r="J31555" s="7"/>
    </row>
    <row r="31556" spans="10:10" ht="15">
      <c r="J31556" s="7"/>
    </row>
    <row r="31557" spans="10:10" ht="15">
      <c r="J31557" s="7"/>
    </row>
    <row r="31558" spans="10:10" ht="15">
      <c r="J31558" s="7"/>
    </row>
    <row r="31559" spans="10:10" ht="15">
      <c r="J31559" s="7"/>
    </row>
    <row r="31560" spans="10:10" ht="15">
      <c r="J31560" s="7"/>
    </row>
    <row r="31561" spans="10:10" ht="15">
      <c r="J31561" s="7"/>
    </row>
    <row r="31562" spans="10:10" ht="15">
      <c r="J31562" s="7"/>
    </row>
    <row r="31563" spans="10:10" ht="15">
      <c r="J31563" s="7"/>
    </row>
    <row r="31564" spans="10:10" ht="15">
      <c r="J31564" s="7"/>
    </row>
    <row r="31565" spans="10:10" ht="15">
      <c r="J31565" s="7"/>
    </row>
    <row r="31566" spans="10:10" ht="15">
      <c r="J31566" s="7"/>
    </row>
    <row r="31567" spans="10:10" ht="15">
      <c r="J31567" s="7"/>
    </row>
    <row r="31568" spans="10:10" ht="15">
      <c r="J31568" s="7"/>
    </row>
    <row r="31569" spans="10:10" ht="15">
      <c r="J31569" s="7"/>
    </row>
    <row r="31570" spans="10:10" ht="15">
      <c r="J31570" s="7"/>
    </row>
    <row r="31571" spans="10:10" ht="15">
      <c r="J31571" s="7"/>
    </row>
    <row r="31572" spans="10:10" ht="15">
      <c r="J31572" s="7"/>
    </row>
    <row r="31573" spans="10:10" ht="15">
      <c r="J31573" s="7"/>
    </row>
    <row r="31574" spans="10:10" ht="15">
      <c r="J31574" s="7"/>
    </row>
    <row r="31575" spans="10:10" ht="15">
      <c r="J31575" s="7"/>
    </row>
    <row r="31576" spans="10:10" ht="15">
      <c r="J31576" s="7"/>
    </row>
    <row r="31577" spans="10:10" ht="15">
      <c r="J31577" s="7"/>
    </row>
    <row r="31578" spans="10:10" ht="15">
      <c r="J31578" s="7"/>
    </row>
    <row r="31579" spans="10:10" ht="15">
      <c r="J31579" s="7"/>
    </row>
    <row r="31580" spans="10:10" ht="15">
      <c r="J31580" s="7"/>
    </row>
    <row r="31581" spans="10:10" ht="15">
      <c r="J31581" s="7"/>
    </row>
    <row r="31582" spans="10:10" ht="15">
      <c r="J31582" s="7"/>
    </row>
    <row r="31583" spans="10:10" ht="15">
      <c r="J31583" s="7"/>
    </row>
    <row r="31584" spans="10:10" ht="15">
      <c r="J31584" s="7"/>
    </row>
    <row r="31585" spans="10:10" ht="15">
      <c r="J31585" s="7"/>
    </row>
    <row r="31586" spans="10:10" ht="15">
      <c r="J31586" s="7"/>
    </row>
    <row r="31587" spans="10:10" ht="15">
      <c r="J31587" s="7"/>
    </row>
    <row r="31588" spans="10:10" ht="15">
      <c r="J31588" s="7"/>
    </row>
    <row r="31589" spans="10:10" ht="15">
      <c r="J31589" s="7"/>
    </row>
    <row r="31590" spans="10:10" ht="15">
      <c r="J31590" s="7"/>
    </row>
    <row r="31591" spans="10:10" ht="15">
      <c r="J31591" s="7"/>
    </row>
    <row r="31592" spans="10:10" ht="15">
      <c r="J31592" s="7"/>
    </row>
    <row r="31593" spans="10:10" ht="15">
      <c r="J31593" s="7"/>
    </row>
    <row r="31594" spans="10:10" ht="15">
      <c r="J31594" s="7"/>
    </row>
    <row r="31595" spans="10:10" ht="15">
      <c r="J31595" s="7"/>
    </row>
    <row r="31596" spans="10:10" ht="15">
      <c r="J31596" s="7"/>
    </row>
    <row r="31597" spans="10:10" ht="15">
      <c r="J31597" s="7"/>
    </row>
    <row r="31598" spans="10:10" ht="15">
      <c r="J31598" s="7"/>
    </row>
    <row r="31599" spans="10:10" ht="15">
      <c r="J31599" s="7"/>
    </row>
    <row r="31600" spans="10:10" ht="15">
      <c r="J31600" s="7"/>
    </row>
    <row r="31601" spans="10:10" ht="15">
      <c r="J31601" s="7"/>
    </row>
    <row r="31602" spans="10:10" ht="15">
      <c r="J31602" s="7"/>
    </row>
    <row r="31603" spans="10:10" ht="15">
      <c r="J31603" s="7"/>
    </row>
    <row r="31604" spans="10:10" ht="15">
      <c r="J31604" s="7"/>
    </row>
    <row r="31605" spans="10:10" ht="15">
      <c r="J31605" s="7"/>
    </row>
    <row r="31606" spans="10:10" ht="15">
      <c r="J31606" s="7"/>
    </row>
    <row r="31607" spans="10:10" ht="15">
      <c r="J31607" s="7"/>
    </row>
    <row r="31608" spans="10:10" ht="15">
      <c r="J31608" s="7"/>
    </row>
    <row r="31609" spans="10:10" ht="15">
      <c r="J31609" s="7"/>
    </row>
    <row r="31610" spans="10:10" ht="15">
      <c r="J31610" s="7"/>
    </row>
    <row r="31611" spans="10:10" ht="15">
      <c r="J31611" s="7"/>
    </row>
    <row r="31612" spans="10:10" ht="15">
      <c r="J31612" s="7"/>
    </row>
    <row r="31613" spans="10:10" ht="15">
      <c r="J31613" s="7"/>
    </row>
    <row r="31614" spans="10:10" ht="15">
      <c r="J31614" s="7"/>
    </row>
    <row r="31615" spans="10:10" ht="15">
      <c r="J31615" s="7"/>
    </row>
    <row r="31616" spans="10:10" ht="15">
      <c r="J31616" s="7"/>
    </row>
    <row r="31617" spans="10:10" ht="15">
      <c r="J31617" s="7"/>
    </row>
    <row r="31618" spans="10:10" ht="15">
      <c r="J31618" s="7"/>
    </row>
    <row r="31619" spans="10:10" ht="15">
      <c r="J31619" s="7"/>
    </row>
    <row r="31620" spans="10:10" ht="15">
      <c r="J31620" s="7"/>
    </row>
    <row r="31621" spans="10:10" ht="15">
      <c r="J31621" s="7"/>
    </row>
    <row r="31622" spans="10:10" ht="15">
      <c r="J31622" s="7"/>
    </row>
    <row r="31623" spans="10:10" ht="15">
      <c r="J31623" s="7"/>
    </row>
    <row r="31624" spans="10:10" ht="15">
      <c r="J31624" s="7"/>
    </row>
    <row r="31625" spans="10:10" ht="15">
      <c r="J31625" s="7"/>
    </row>
    <row r="31626" spans="10:10" ht="15">
      <c r="J31626" s="7"/>
    </row>
    <row r="31627" spans="10:10" ht="15">
      <c r="J31627" s="7"/>
    </row>
    <row r="31628" spans="10:10" ht="15">
      <c r="J31628" s="7"/>
    </row>
    <row r="31629" spans="10:10" ht="15">
      <c r="J31629" s="7"/>
    </row>
    <row r="31630" spans="10:10" ht="15">
      <c r="J31630" s="7"/>
    </row>
    <row r="31631" spans="10:10" ht="15">
      <c r="J31631" s="7"/>
    </row>
    <row r="31632" spans="10:10" ht="15">
      <c r="J31632" s="7"/>
    </row>
    <row r="31633" spans="10:10" ht="15">
      <c r="J31633" s="7"/>
    </row>
    <row r="31634" spans="10:10" ht="15">
      <c r="J31634" s="7"/>
    </row>
    <row r="31635" spans="10:10" ht="15">
      <c r="J31635" s="7"/>
    </row>
    <row r="31636" spans="10:10" ht="15">
      <c r="J31636" s="7"/>
    </row>
    <row r="31637" spans="10:10" ht="15">
      <c r="J31637" s="7"/>
    </row>
    <row r="31638" spans="10:10" ht="15">
      <c r="J31638" s="7"/>
    </row>
    <row r="31639" spans="10:10" ht="15">
      <c r="J31639" s="7"/>
    </row>
    <row r="31640" spans="10:10" ht="15">
      <c r="J31640" s="7"/>
    </row>
    <row r="31641" spans="10:10" ht="15">
      <c r="J31641" s="7"/>
    </row>
    <row r="31642" spans="10:10" ht="15">
      <c r="J31642" s="7"/>
    </row>
    <row r="31643" spans="10:10" ht="15">
      <c r="J31643" s="7"/>
    </row>
    <row r="31644" spans="10:10" ht="15">
      <c r="J31644" s="7"/>
    </row>
    <row r="31645" spans="10:10" ht="15">
      <c r="J31645" s="7"/>
    </row>
    <row r="31646" spans="10:10" ht="15">
      <c r="J31646" s="7"/>
    </row>
    <row r="31647" spans="10:10" ht="15">
      <c r="J31647" s="7"/>
    </row>
    <row r="31648" spans="10:10" ht="15">
      <c r="J31648" s="7"/>
    </row>
    <row r="31649" spans="10:10" ht="15">
      <c r="J31649" s="7"/>
    </row>
    <row r="31650" spans="10:10" ht="15">
      <c r="J31650" s="7"/>
    </row>
    <row r="31651" spans="10:10" ht="15">
      <c r="J31651" s="7"/>
    </row>
    <row r="31652" spans="10:10" ht="15">
      <c r="J31652" s="7"/>
    </row>
    <row r="31653" spans="10:10" ht="15">
      <c r="J31653" s="7"/>
    </row>
    <row r="31654" spans="10:10" ht="15">
      <c r="J31654" s="7"/>
    </row>
    <row r="31655" spans="10:10" ht="15">
      <c r="J31655" s="7"/>
    </row>
    <row r="31656" spans="10:10" ht="15">
      <c r="J31656" s="7"/>
    </row>
    <row r="31657" spans="10:10" ht="15">
      <c r="J31657" s="7"/>
    </row>
    <row r="31658" spans="10:10" ht="15">
      <c r="J31658" s="7"/>
    </row>
    <row r="31659" spans="10:10" ht="15">
      <c r="J31659" s="7"/>
    </row>
    <row r="31660" spans="10:10" ht="15">
      <c r="J31660" s="7"/>
    </row>
    <row r="31661" spans="10:10" ht="15">
      <c r="J31661" s="7"/>
    </row>
    <row r="31662" spans="10:10" ht="15">
      <c r="J31662" s="7"/>
    </row>
    <row r="31663" spans="10:10" ht="15">
      <c r="J31663" s="7"/>
    </row>
    <row r="31664" spans="10:10" ht="15">
      <c r="J31664" s="7"/>
    </row>
    <row r="31665" spans="10:10" ht="15">
      <c r="J31665" s="7"/>
    </row>
    <row r="31666" spans="10:10" ht="15">
      <c r="J31666" s="7"/>
    </row>
    <row r="31667" spans="10:10" ht="15">
      <c r="J31667" s="7"/>
    </row>
    <row r="31668" spans="10:10" ht="15">
      <c r="J31668" s="7"/>
    </row>
    <row r="31669" spans="10:10" ht="15">
      <c r="J31669" s="7"/>
    </row>
    <row r="31670" spans="10:10" ht="15">
      <c r="J31670" s="7"/>
    </row>
    <row r="31671" spans="10:10" ht="15">
      <c r="J31671" s="7"/>
    </row>
    <row r="31672" spans="10:10" ht="15">
      <c r="J31672" s="7"/>
    </row>
    <row r="31673" spans="10:10" ht="15">
      <c r="J31673" s="7"/>
    </row>
    <row r="31674" spans="10:10" ht="15">
      <c r="J31674" s="7"/>
    </row>
    <row r="31675" spans="10:10" ht="15">
      <c r="J31675" s="7"/>
    </row>
    <row r="31676" spans="10:10" ht="15">
      <c r="J31676" s="7"/>
    </row>
    <row r="31677" spans="10:10" ht="15">
      <c r="J31677" s="7"/>
    </row>
    <row r="31678" spans="10:10" ht="15">
      <c r="J31678" s="7"/>
    </row>
    <row r="31679" spans="10:10" ht="15">
      <c r="J31679" s="7"/>
    </row>
    <row r="31680" spans="10:10" ht="15">
      <c r="J31680" s="7"/>
    </row>
    <row r="31681" spans="10:10" ht="15">
      <c r="J31681" s="7"/>
    </row>
    <row r="31682" spans="10:10" ht="15">
      <c r="J31682" s="7"/>
    </row>
    <row r="31683" spans="10:10" ht="15">
      <c r="J31683" s="7"/>
    </row>
    <row r="31684" spans="10:10" ht="15">
      <c r="J31684" s="7"/>
    </row>
    <row r="31685" spans="10:10" ht="15">
      <c r="J31685" s="7"/>
    </row>
    <row r="31686" spans="10:10" ht="15">
      <c r="J31686" s="7"/>
    </row>
    <row r="31687" spans="10:10" ht="15">
      <c r="J31687" s="7"/>
    </row>
    <row r="31688" spans="10:10" ht="15">
      <c r="J31688" s="7"/>
    </row>
    <row r="31689" spans="10:10" ht="15">
      <c r="J31689" s="7"/>
    </row>
    <row r="31690" spans="10:10" ht="15">
      <c r="J31690" s="7"/>
    </row>
    <row r="31691" spans="10:10" ht="15">
      <c r="J31691" s="7"/>
    </row>
    <row r="31692" spans="10:10" ht="15">
      <c r="J31692" s="7"/>
    </row>
    <row r="31693" spans="10:10" ht="15">
      <c r="J31693" s="7"/>
    </row>
    <row r="31694" spans="10:10" ht="15">
      <c r="J31694" s="7"/>
    </row>
    <row r="31695" spans="10:10" ht="15">
      <c r="J31695" s="7"/>
    </row>
    <row r="31696" spans="10:10" ht="15">
      <c r="J31696" s="7"/>
    </row>
    <row r="31697" spans="10:10" ht="15">
      <c r="J31697" s="7"/>
    </row>
    <row r="31698" spans="10:10" ht="15">
      <c r="J31698" s="7"/>
    </row>
    <row r="31699" spans="10:10" ht="15">
      <c r="J31699" s="7"/>
    </row>
    <row r="31700" spans="10:10" ht="15">
      <c r="J31700" s="7"/>
    </row>
    <row r="31701" spans="10:10" ht="15">
      <c r="J31701" s="7"/>
    </row>
    <row r="31702" spans="10:10" ht="15">
      <c r="J31702" s="7"/>
    </row>
    <row r="31703" spans="10:10" ht="15">
      <c r="J31703" s="7"/>
    </row>
    <row r="31704" spans="10:10" ht="15">
      <c r="J31704" s="7"/>
    </row>
    <row r="31705" spans="10:10" ht="15">
      <c r="J31705" s="7"/>
    </row>
    <row r="31706" spans="10:10" ht="15">
      <c r="J31706" s="7"/>
    </row>
    <row r="31707" spans="10:10" ht="15">
      <c r="J31707" s="7"/>
    </row>
    <row r="31708" spans="10:10" ht="15">
      <c r="J31708" s="7"/>
    </row>
    <row r="31709" spans="10:10" ht="15">
      <c r="J31709" s="7"/>
    </row>
    <row r="31710" spans="10:10" ht="15">
      <c r="J31710" s="7"/>
    </row>
    <row r="31711" spans="10:10" ht="15">
      <c r="J31711" s="7"/>
    </row>
    <row r="31712" spans="10:10" ht="15">
      <c r="J31712" s="7"/>
    </row>
    <row r="31713" spans="10:10" ht="15">
      <c r="J31713" s="7"/>
    </row>
    <row r="31714" spans="10:10" ht="15">
      <c r="J31714" s="7"/>
    </row>
    <row r="31715" spans="10:10" ht="15">
      <c r="J31715" s="7"/>
    </row>
    <row r="31716" spans="10:10" ht="15">
      <c r="J31716" s="7"/>
    </row>
    <row r="31717" spans="10:10" ht="15">
      <c r="J31717" s="7"/>
    </row>
    <row r="31718" spans="10:10" ht="15">
      <c r="J31718" s="7"/>
    </row>
    <row r="31719" spans="10:10" ht="15">
      <c r="J31719" s="7"/>
    </row>
    <row r="31720" spans="10:10" ht="15">
      <c r="J31720" s="7"/>
    </row>
    <row r="31721" spans="10:10" ht="15">
      <c r="J31721" s="7"/>
    </row>
    <row r="31722" spans="10:10" ht="15">
      <c r="J31722" s="7"/>
    </row>
    <row r="31723" spans="10:10" ht="15">
      <c r="J31723" s="7"/>
    </row>
    <row r="31724" spans="10:10" ht="15">
      <c r="J31724" s="7"/>
    </row>
    <row r="31725" spans="10:10" ht="15">
      <c r="J31725" s="7"/>
    </row>
    <row r="31726" spans="10:10" ht="15">
      <c r="J31726" s="7"/>
    </row>
    <row r="31727" spans="10:10" ht="15">
      <c r="J31727" s="7"/>
    </row>
    <row r="31728" spans="10:10" ht="15">
      <c r="J31728" s="7"/>
    </row>
    <row r="31729" spans="10:10" ht="15">
      <c r="J31729" s="7"/>
    </row>
    <row r="31730" spans="10:10" ht="15">
      <c r="J31730" s="7"/>
    </row>
    <row r="31731" spans="10:10" ht="15">
      <c r="J31731" s="7"/>
    </row>
    <row r="31732" spans="10:10" ht="15">
      <c r="J31732" s="7"/>
    </row>
    <row r="31733" spans="10:10" ht="15">
      <c r="J31733" s="7"/>
    </row>
    <row r="31734" spans="10:10" ht="15">
      <c r="J31734" s="7"/>
    </row>
    <row r="31735" spans="10:10" ht="15">
      <c r="J31735" s="7"/>
    </row>
    <row r="31736" spans="10:10" ht="15">
      <c r="J31736" s="7"/>
    </row>
    <row r="31737" spans="10:10" ht="15">
      <c r="J31737" s="7"/>
    </row>
    <row r="31738" spans="10:10" ht="15">
      <c r="J31738" s="7"/>
    </row>
    <row r="31739" spans="10:10" ht="15">
      <c r="J31739" s="7"/>
    </row>
    <row r="31740" spans="10:10" ht="15">
      <c r="J31740" s="7"/>
    </row>
    <row r="31741" spans="10:10" ht="15">
      <c r="J31741" s="7"/>
    </row>
    <row r="31742" spans="10:10" ht="15">
      <c r="J31742" s="7"/>
    </row>
    <row r="31743" spans="10:10" ht="15">
      <c r="J31743" s="7"/>
    </row>
    <row r="31744" spans="10:10" ht="15">
      <c r="J31744" s="7"/>
    </row>
    <row r="31745" spans="10:10" ht="15">
      <c r="J31745" s="7"/>
    </row>
    <row r="31746" spans="10:10" ht="15">
      <c r="J31746" s="7"/>
    </row>
    <row r="31747" spans="10:10" ht="15">
      <c r="J31747" s="7"/>
    </row>
    <row r="31748" spans="10:10" ht="15">
      <c r="J31748" s="7"/>
    </row>
    <row r="31749" spans="10:10" ht="15">
      <c r="J31749" s="7"/>
    </row>
    <row r="31750" spans="10:10" ht="15">
      <c r="J31750" s="7"/>
    </row>
    <row r="31751" spans="10:10" ht="15">
      <c r="J31751" s="7"/>
    </row>
    <row r="31752" spans="10:10" ht="15">
      <c r="J31752" s="7"/>
    </row>
    <row r="31753" spans="10:10" ht="15">
      <c r="J31753" s="7"/>
    </row>
    <row r="31754" spans="10:10" ht="15">
      <c r="J31754" s="7"/>
    </row>
    <row r="31755" spans="10:10" ht="15">
      <c r="J31755" s="7"/>
    </row>
    <row r="31756" spans="10:10" ht="15">
      <c r="J31756" s="7"/>
    </row>
    <row r="31757" spans="10:10" ht="15">
      <c r="J31757" s="7"/>
    </row>
    <row r="31758" spans="10:10" ht="15">
      <c r="J31758" s="7"/>
    </row>
    <row r="31759" spans="10:10" ht="15">
      <c r="J31759" s="7"/>
    </row>
    <row r="31760" spans="10:10" ht="15">
      <c r="J31760" s="7"/>
    </row>
    <row r="31761" spans="10:10" ht="15">
      <c r="J31761" s="7"/>
    </row>
    <row r="31762" spans="10:10" ht="15">
      <c r="J31762" s="7"/>
    </row>
    <row r="31763" spans="10:10" ht="15">
      <c r="J31763" s="7"/>
    </row>
    <row r="31764" spans="10:10" ht="15">
      <c r="J31764" s="7"/>
    </row>
    <row r="31765" spans="10:10" ht="15">
      <c r="J31765" s="7"/>
    </row>
    <row r="31766" spans="10:10" ht="15">
      <c r="J31766" s="7"/>
    </row>
    <row r="31767" spans="10:10" ht="15">
      <c r="J31767" s="7"/>
    </row>
    <row r="31768" spans="10:10" ht="15">
      <c r="J31768" s="7"/>
    </row>
    <row r="31769" spans="10:10" ht="15">
      <c r="J31769" s="7"/>
    </row>
    <row r="31770" spans="10:10" ht="15">
      <c r="J31770" s="7"/>
    </row>
    <row r="31771" spans="10:10" ht="15">
      <c r="J31771" s="7"/>
    </row>
    <row r="31772" spans="10:10" ht="15">
      <c r="J31772" s="7"/>
    </row>
    <row r="31773" spans="10:10" ht="15">
      <c r="J31773" s="7"/>
    </row>
    <row r="31774" spans="10:10" ht="15">
      <c r="J31774" s="7"/>
    </row>
    <row r="31775" spans="10:10" ht="15">
      <c r="J31775" s="7"/>
    </row>
    <row r="31776" spans="10:10" ht="15">
      <c r="J31776" s="7"/>
    </row>
    <row r="31777" spans="10:10" ht="15">
      <c r="J31777" s="7"/>
    </row>
    <row r="31778" spans="10:10" ht="15">
      <c r="J31778" s="7"/>
    </row>
    <row r="31779" spans="10:10" ht="15">
      <c r="J31779" s="7"/>
    </row>
    <row r="31780" spans="10:10" ht="15">
      <c r="J31780" s="7"/>
    </row>
    <row r="31781" spans="10:10" ht="15">
      <c r="J31781" s="7"/>
    </row>
    <row r="31782" spans="10:10" ht="15">
      <c r="J31782" s="7"/>
    </row>
    <row r="31783" spans="10:10" ht="15">
      <c r="J31783" s="7"/>
    </row>
    <row r="31784" spans="10:10" ht="15">
      <c r="J31784" s="7"/>
    </row>
    <row r="31785" spans="10:10" ht="15">
      <c r="J31785" s="7"/>
    </row>
    <row r="31786" spans="10:10" ht="15">
      <c r="J31786" s="7"/>
    </row>
    <row r="31787" spans="10:10" ht="15">
      <c r="J31787" s="7"/>
    </row>
    <row r="31788" spans="10:10" ht="15">
      <c r="J31788" s="7"/>
    </row>
    <row r="31789" spans="10:10" ht="15">
      <c r="J31789" s="7"/>
    </row>
    <row r="31790" spans="10:10" ht="15">
      <c r="J31790" s="7"/>
    </row>
    <row r="31791" spans="10:10" ht="15">
      <c r="J31791" s="7"/>
    </row>
    <row r="31792" spans="10:10" ht="15">
      <c r="J31792" s="7"/>
    </row>
    <row r="31793" spans="10:10" ht="15">
      <c r="J31793" s="7"/>
    </row>
    <row r="31794" spans="10:10" ht="15">
      <c r="J31794" s="7"/>
    </row>
    <row r="31795" spans="10:10" ht="15">
      <c r="J31795" s="7"/>
    </row>
    <row r="31796" spans="10:10" ht="15">
      <c r="J31796" s="7"/>
    </row>
    <row r="31797" spans="10:10" ht="15">
      <c r="J31797" s="7"/>
    </row>
    <row r="31798" spans="10:10" ht="15">
      <c r="J31798" s="7"/>
    </row>
    <row r="31799" spans="10:10" ht="15">
      <c r="J31799" s="7"/>
    </row>
    <row r="31800" spans="10:10" ht="15">
      <c r="J31800" s="7"/>
    </row>
    <row r="31801" spans="10:10" ht="15">
      <c r="J31801" s="7"/>
    </row>
    <row r="31802" spans="10:10" ht="15">
      <c r="J31802" s="7"/>
    </row>
    <row r="31803" spans="10:10" ht="15">
      <c r="J31803" s="7"/>
    </row>
    <row r="31804" spans="10:10" ht="15">
      <c r="J31804" s="7"/>
    </row>
    <row r="31805" spans="10:10" ht="15">
      <c r="J31805" s="7"/>
    </row>
    <row r="31806" spans="10:10" ht="15">
      <c r="J31806" s="7"/>
    </row>
    <row r="31807" spans="10:10" ht="15">
      <c r="J31807" s="7"/>
    </row>
    <row r="31808" spans="10:10" ht="15">
      <c r="J31808" s="7"/>
    </row>
    <row r="31809" spans="10:10" ht="15">
      <c r="J31809" s="7"/>
    </row>
    <row r="31810" spans="10:10" ht="15">
      <c r="J31810" s="7"/>
    </row>
    <row r="31811" spans="10:10" ht="15">
      <c r="J31811" s="7"/>
    </row>
    <row r="31812" spans="10:10" ht="15">
      <c r="J31812" s="7"/>
    </row>
    <row r="31813" spans="10:10" ht="15">
      <c r="J31813" s="7"/>
    </row>
    <row r="31814" spans="10:10" ht="15">
      <c r="J31814" s="7"/>
    </row>
    <row r="31815" spans="10:10" ht="15">
      <c r="J31815" s="7"/>
    </row>
    <row r="31816" spans="10:10" ht="15">
      <c r="J31816" s="7"/>
    </row>
    <row r="31817" spans="10:10" ht="15">
      <c r="J31817" s="7"/>
    </row>
    <row r="31818" spans="10:10" ht="15">
      <c r="J31818" s="7"/>
    </row>
    <row r="31819" spans="10:10" ht="15">
      <c r="J31819" s="7"/>
    </row>
    <row r="31820" spans="10:10" ht="15">
      <c r="J31820" s="7"/>
    </row>
    <row r="31821" spans="10:10" ht="15">
      <c r="J31821" s="7"/>
    </row>
    <row r="31822" spans="10:10" ht="15">
      <c r="J31822" s="7"/>
    </row>
    <row r="31823" spans="10:10" ht="15">
      <c r="J31823" s="7"/>
    </row>
    <row r="31824" spans="10:10" ht="15">
      <c r="J31824" s="7"/>
    </row>
    <row r="31825" spans="10:10" ht="15">
      <c r="J31825" s="7"/>
    </row>
    <row r="31826" spans="10:10" ht="15">
      <c r="J31826" s="7"/>
    </row>
    <row r="31827" spans="10:10" ht="15">
      <c r="J31827" s="7"/>
    </row>
    <row r="31828" spans="10:10" ht="15">
      <c r="J31828" s="7"/>
    </row>
    <row r="31829" spans="10:10" ht="15">
      <c r="J31829" s="7"/>
    </row>
    <row r="31830" spans="10:10" ht="15">
      <c r="J31830" s="7"/>
    </row>
    <row r="31831" spans="10:10" ht="15">
      <c r="J31831" s="7"/>
    </row>
    <row r="31832" spans="10:10" ht="15">
      <c r="J31832" s="7"/>
    </row>
    <row r="31833" spans="10:10" ht="15">
      <c r="J31833" s="7"/>
    </row>
    <row r="31834" spans="10:10" ht="15">
      <c r="J31834" s="7"/>
    </row>
    <row r="31835" spans="10:10" ht="15">
      <c r="J31835" s="7"/>
    </row>
    <row r="31836" spans="10:10" ht="15">
      <c r="J31836" s="7"/>
    </row>
    <row r="31837" spans="10:10" ht="15">
      <c r="J31837" s="7"/>
    </row>
    <row r="31838" spans="10:10" ht="15">
      <c r="J31838" s="7"/>
    </row>
    <row r="31839" spans="10:10" ht="15">
      <c r="J31839" s="7"/>
    </row>
    <row r="31840" spans="10:10" ht="15">
      <c r="J31840" s="7"/>
    </row>
    <row r="31841" spans="10:10" ht="15">
      <c r="J31841" s="7"/>
    </row>
    <row r="31842" spans="10:10" ht="15">
      <c r="J31842" s="7"/>
    </row>
    <row r="31843" spans="10:10" ht="15">
      <c r="J31843" s="7"/>
    </row>
    <row r="31844" spans="10:10" ht="15">
      <c r="J31844" s="7"/>
    </row>
    <row r="31845" spans="10:10" ht="15">
      <c r="J31845" s="7"/>
    </row>
    <row r="31846" spans="10:10" ht="15">
      <c r="J31846" s="7"/>
    </row>
    <row r="31847" spans="10:10" ht="15">
      <c r="J31847" s="7"/>
    </row>
    <row r="31848" spans="10:10" ht="15">
      <c r="J31848" s="7"/>
    </row>
    <row r="31849" spans="10:10" ht="15">
      <c r="J31849" s="7"/>
    </row>
    <row r="31850" spans="10:10" ht="15">
      <c r="J31850" s="7"/>
    </row>
    <row r="31851" spans="10:10" ht="15">
      <c r="J31851" s="7"/>
    </row>
    <row r="31852" spans="10:10" ht="15">
      <c r="J31852" s="7"/>
    </row>
    <row r="31853" spans="10:10" ht="15">
      <c r="J31853" s="7"/>
    </row>
    <row r="31854" spans="10:10" ht="15">
      <c r="J31854" s="7"/>
    </row>
    <row r="31855" spans="10:10" ht="15">
      <c r="J31855" s="7"/>
    </row>
    <row r="31856" spans="10:10" ht="15">
      <c r="J31856" s="7"/>
    </row>
    <row r="31857" spans="10:10" ht="15">
      <c r="J31857" s="7"/>
    </row>
    <row r="31858" spans="10:10" ht="15">
      <c r="J31858" s="7"/>
    </row>
    <row r="31859" spans="10:10" ht="15">
      <c r="J31859" s="7"/>
    </row>
    <row r="31860" spans="10:10" ht="15">
      <c r="J31860" s="7"/>
    </row>
    <row r="31861" spans="10:10" ht="15">
      <c r="J31861" s="7"/>
    </row>
    <row r="31862" spans="10:10" ht="15">
      <c r="J31862" s="7"/>
    </row>
    <row r="31863" spans="10:10" ht="15">
      <c r="J31863" s="7"/>
    </row>
    <row r="31864" spans="10:10" ht="15">
      <c r="J31864" s="7"/>
    </row>
    <row r="31865" spans="10:10" ht="15">
      <c r="J31865" s="7"/>
    </row>
    <row r="31866" spans="10:10" ht="15">
      <c r="J31866" s="7"/>
    </row>
    <row r="31867" spans="10:10" ht="15">
      <c r="J31867" s="7"/>
    </row>
    <row r="31868" spans="10:10" ht="15">
      <c r="J31868" s="7"/>
    </row>
    <row r="31869" spans="10:10" ht="15">
      <c r="J31869" s="7"/>
    </row>
    <row r="31870" spans="10:10" ht="15">
      <c r="J31870" s="7"/>
    </row>
    <row r="31871" spans="10:10" ht="15">
      <c r="J31871" s="7"/>
    </row>
    <row r="31872" spans="10:10" ht="15">
      <c r="J31872" s="7"/>
    </row>
    <row r="31873" spans="10:10" ht="15">
      <c r="J31873" s="7"/>
    </row>
    <row r="31874" spans="10:10" ht="15">
      <c r="J31874" s="7"/>
    </row>
    <row r="31875" spans="10:10" ht="15">
      <c r="J31875" s="7"/>
    </row>
    <row r="31876" spans="10:10" ht="15">
      <c r="J31876" s="7"/>
    </row>
    <row r="31877" spans="10:10" ht="15">
      <c r="J31877" s="7"/>
    </row>
    <row r="31878" spans="10:10" ht="15">
      <c r="J31878" s="7"/>
    </row>
    <row r="31879" spans="10:10" ht="15">
      <c r="J31879" s="7"/>
    </row>
    <row r="31880" spans="10:10" ht="15">
      <c r="J31880" s="7"/>
    </row>
    <row r="31881" spans="10:10" ht="15">
      <c r="J31881" s="7"/>
    </row>
    <row r="31882" spans="10:10" ht="15">
      <c r="J31882" s="7"/>
    </row>
    <row r="31883" spans="10:10" ht="15">
      <c r="J31883" s="7"/>
    </row>
    <row r="31884" spans="10:10" ht="15">
      <c r="J31884" s="7"/>
    </row>
    <row r="31885" spans="10:10" ht="15">
      <c r="J31885" s="7"/>
    </row>
    <row r="31886" spans="10:10" ht="15">
      <c r="J31886" s="7"/>
    </row>
    <row r="31887" spans="10:10" ht="15">
      <c r="J31887" s="7"/>
    </row>
    <row r="31888" spans="10:10" ht="15">
      <c r="J31888" s="7"/>
    </row>
    <row r="31889" spans="10:10" ht="15">
      <c r="J31889" s="7"/>
    </row>
    <row r="31890" spans="10:10" ht="15">
      <c r="J31890" s="7"/>
    </row>
    <row r="31891" spans="10:10" ht="15">
      <c r="J31891" s="7"/>
    </row>
    <row r="31892" spans="10:10" ht="15">
      <c r="J31892" s="7"/>
    </row>
    <row r="31893" spans="10:10" ht="15">
      <c r="J31893" s="7"/>
    </row>
    <row r="31894" spans="10:10" ht="15">
      <c r="J31894" s="7"/>
    </row>
    <row r="31895" spans="10:10" ht="15">
      <c r="J31895" s="7"/>
    </row>
    <row r="31896" spans="10:10" ht="15">
      <c r="J31896" s="7"/>
    </row>
    <row r="31897" spans="10:10" ht="15">
      <c r="J31897" s="7"/>
    </row>
    <row r="31898" spans="10:10" ht="15">
      <c r="J31898" s="7"/>
    </row>
    <row r="31899" spans="10:10" ht="15">
      <c r="J31899" s="7"/>
    </row>
    <row r="31900" spans="10:10" ht="15">
      <c r="J31900" s="7"/>
    </row>
    <row r="31901" spans="10:10" ht="15">
      <c r="J31901" s="7"/>
    </row>
    <row r="31902" spans="10:10" ht="15">
      <c r="J31902" s="7"/>
    </row>
    <row r="31903" spans="10:10" ht="15">
      <c r="J31903" s="7"/>
    </row>
    <row r="31904" spans="10:10" ht="15">
      <c r="J31904" s="7"/>
    </row>
    <row r="31905" spans="10:10" ht="15">
      <c r="J31905" s="7"/>
    </row>
    <row r="31906" spans="10:10" ht="15">
      <c r="J31906" s="7"/>
    </row>
    <row r="31907" spans="10:10" ht="15">
      <c r="J31907" s="7"/>
    </row>
    <row r="31908" spans="10:10" ht="15">
      <c r="J31908" s="7"/>
    </row>
    <row r="31909" spans="10:10" ht="15">
      <c r="J31909" s="7"/>
    </row>
    <row r="31910" spans="10:10" ht="15">
      <c r="J31910" s="7"/>
    </row>
    <row r="31911" spans="10:10" ht="15">
      <c r="J31911" s="7"/>
    </row>
    <row r="31912" spans="10:10" ht="15">
      <c r="J31912" s="7"/>
    </row>
    <row r="31913" spans="10:10" ht="15">
      <c r="J31913" s="7"/>
    </row>
    <row r="31914" spans="10:10" ht="15">
      <c r="J31914" s="7"/>
    </row>
    <row r="31915" spans="10:10" ht="15">
      <c r="J31915" s="7"/>
    </row>
    <row r="31916" spans="10:10" ht="15">
      <c r="J31916" s="7"/>
    </row>
    <row r="31917" spans="10:10" ht="15">
      <c r="J31917" s="7"/>
    </row>
    <row r="31918" spans="10:10" ht="15">
      <c r="J31918" s="7"/>
    </row>
    <row r="31919" spans="10:10" ht="15">
      <c r="J31919" s="7"/>
    </row>
    <row r="31920" spans="10:10" ht="15">
      <c r="J31920" s="7"/>
    </row>
    <row r="31921" spans="10:10" ht="15">
      <c r="J31921" s="7"/>
    </row>
    <row r="31922" spans="10:10" ht="15">
      <c r="J31922" s="7"/>
    </row>
    <row r="31923" spans="10:10" ht="15">
      <c r="J31923" s="7"/>
    </row>
    <row r="31924" spans="10:10" ht="15">
      <c r="J31924" s="7"/>
    </row>
    <row r="31925" spans="10:10" ht="15">
      <c r="J31925" s="7"/>
    </row>
    <row r="31926" spans="10:10" ht="15">
      <c r="J31926" s="7"/>
    </row>
    <row r="31927" spans="10:10" ht="15">
      <c r="J31927" s="7"/>
    </row>
    <row r="31928" spans="10:10" ht="15">
      <c r="J31928" s="7"/>
    </row>
    <row r="31929" spans="10:10" ht="15">
      <c r="J31929" s="7"/>
    </row>
    <row r="31930" spans="10:10" ht="15">
      <c r="J31930" s="7"/>
    </row>
    <row r="31931" spans="10:10" ht="15">
      <c r="J31931" s="7"/>
    </row>
    <row r="31932" spans="10:10" ht="15">
      <c r="J31932" s="7"/>
    </row>
    <row r="31933" spans="10:10" ht="15">
      <c r="J31933" s="7"/>
    </row>
    <row r="31934" spans="10:10" ht="15">
      <c r="J31934" s="7"/>
    </row>
    <row r="31935" spans="10:10" ht="15">
      <c r="J31935" s="7"/>
    </row>
    <row r="31936" spans="10:10" ht="15">
      <c r="J31936" s="7"/>
    </row>
    <row r="31937" spans="10:10" ht="15">
      <c r="J31937" s="7"/>
    </row>
    <row r="31938" spans="10:10" ht="15">
      <c r="J31938" s="7"/>
    </row>
    <row r="31939" spans="10:10" ht="15">
      <c r="J31939" s="7"/>
    </row>
    <row r="31940" spans="10:10" ht="15">
      <c r="J31940" s="7"/>
    </row>
    <row r="31941" spans="10:10" ht="15">
      <c r="J31941" s="7"/>
    </row>
    <row r="31942" spans="10:10" ht="15">
      <c r="J31942" s="7"/>
    </row>
    <row r="31943" spans="10:10" ht="15">
      <c r="J31943" s="7"/>
    </row>
    <row r="31944" spans="10:10" ht="15">
      <c r="J31944" s="7"/>
    </row>
    <row r="31945" spans="10:10" ht="15">
      <c r="J31945" s="7"/>
    </row>
    <row r="31946" spans="10:10" ht="15">
      <c r="J31946" s="7"/>
    </row>
    <row r="31947" spans="10:10" ht="15">
      <c r="J31947" s="7"/>
    </row>
    <row r="31948" spans="10:10" ht="15">
      <c r="J31948" s="7"/>
    </row>
    <row r="31949" spans="10:10" ht="15">
      <c r="J31949" s="7"/>
    </row>
    <row r="31950" spans="10:10" ht="15">
      <c r="J31950" s="7"/>
    </row>
    <row r="31951" spans="10:10" ht="15">
      <c r="J31951" s="7"/>
    </row>
    <row r="31952" spans="10:10" ht="15">
      <c r="J31952" s="7"/>
    </row>
    <row r="31953" spans="10:10" ht="15">
      <c r="J31953" s="7"/>
    </row>
    <row r="31954" spans="10:10" ht="15">
      <c r="J31954" s="7"/>
    </row>
    <row r="31955" spans="10:10" ht="15">
      <c r="J31955" s="7"/>
    </row>
    <row r="31956" spans="10:10" ht="15">
      <c r="J31956" s="7"/>
    </row>
    <row r="31957" spans="10:10" ht="15">
      <c r="J31957" s="7"/>
    </row>
    <row r="31958" spans="10:10" ht="15">
      <c r="J31958" s="7"/>
    </row>
    <row r="31959" spans="10:10" ht="15">
      <c r="J31959" s="7"/>
    </row>
    <row r="31960" spans="10:10" ht="15">
      <c r="J31960" s="7"/>
    </row>
    <row r="31961" spans="10:10" ht="15">
      <c r="J31961" s="7"/>
    </row>
    <row r="31962" spans="10:10" ht="15">
      <c r="J31962" s="7"/>
    </row>
    <row r="31963" spans="10:10" ht="15">
      <c r="J31963" s="7"/>
    </row>
    <row r="31964" spans="10:10" ht="15">
      <c r="J31964" s="7"/>
    </row>
    <row r="31965" spans="10:10" ht="15">
      <c r="J31965" s="7"/>
    </row>
    <row r="31966" spans="10:10" ht="15">
      <c r="J31966" s="7"/>
    </row>
    <row r="31967" spans="10:10" ht="15">
      <c r="J31967" s="7"/>
    </row>
    <row r="31968" spans="10:10" ht="15">
      <c r="J31968" s="7"/>
    </row>
    <row r="31969" spans="10:10" ht="15">
      <c r="J31969" s="7"/>
    </row>
    <row r="31970" spans="10:10" ht="15">
      <c r="J31970" s="7"/>
    </row>
    <row r="31971" spans="10:10" ht="15">
      <c r="J31971" s="7"/>
    </row>
    <row r="31972" spans="10:10" ht="15">
      <c r="J31972" s="7"/>
    </row>
    <row r="31973" spans="10:10" ht="15">
      <c r="J31973" s="7"/>
    </row>
    <row r="31974" spans="10:10" ht="15">
      <c r="J31974" s="7"/>
    </row>
    <row r="31975" spans="10:10" ht="15">
      <c r="J31975" s="7"/>
    </row>
    <row r="31976" spans="10:10" ht="15">
      <c r="J31976" s="7"/>
    </row>
    <row r="31977" spans="10:10" ht="15">
      <c r="J31977" s="7"/>
    </row>
    <row r="31978" spans="10:10" ht="15">
      <c r="J31978" s="7"/>
    </row>
    <row r="31979" spans="10:10" ht="15">
      <c r="J31979" s="7"/>
    </row>
    <row r="31980" spans="10:10" ht="15">
      <c r="J31980" s="7"/>
    </row>
    <row r="31981" spans="10:10" ht="15">
      <c r="J31981" s="7"/>
    </row>
    <row r="31982" spans="10:10" ht="15">
      <c r="J31982" s="7"/>
    </row>
    <row r="31983" spans="10:10" ht="15">
      <c r="J31983" s="7"/>
    </row>
    <row r="31984" spans="10:10" ht="15">
      <c r="J31984" s="7"/>
    </row>
    <row r="31985" spans="10:10" ht="15">
      <c r="J31985" s="7"/>
    </row>
    <row r="31986" spans="10:10" ht="15">
      <c r="J31986" s="7"/>
    </row>
    <row r="31987" spans="10:10" ht="15">
      <c r="J31987" s="7"/>
    </row>
    <row r="31988" spans="10:10" ht="15">
      <c r="J31988" s="7"/>
    </row>
    <row r="31989" spans="10:10" ht="15">
      <c r="J31989" s="7"/>
    </row>
    <row r="31990" spans="10:10" ht="15">
      <c r="J31990" s="7"/>
    </row>
    <row r="31991" spans="10:10" ht="15">
      <c r="J31991" s="7"/>
    </row>
    <row r="31992" spans="10:10" ht="15">
      <c r="J31992" s="7"/>
    </row>
    <row r="31993" spans="10:10" ht="15">
      <c r="J31993" s="7"/>
    </row>
    <row r="31994" spans="10:10" ht="15">
      <c r="J31994" s="7"/>
    </row>
    <row r="31995" spans="10:10" ht="15">
      <c r="J31995" s="7"/>
    </row>
    <row r="31996" spans="10:10" ht="15">
      <c r="J31996" s="7"/>
    </row>
    <row r="31997" spans="10:10" ht="15">
      <c r="J31997" s="7"/>
    </row>
    <row r="31998" spans="10:10" ht="15">
      <c r="J31998" s="7"/>
    </row>
    <row r="31999" spans="10:10" ht="15">
      <c r="J31999" s="7"/>
    </row>
    <row r="32000" spans="10:10" ht="15">
      <c r="J32000" s="7"/>
    </row>
    <row r="32001" spans="10:10" ht="15">
      <c r="J32001" s="7"/>
    </row>
    <row r="32002" spans="10:10" ht="15">
      <c r="J32002" s="7"/>
    </row>
    <row r="32003" spans="10:10" ht="15">
      <c r="J32003" s="7"/>
    </row>
    <row r="32004" spans="10:10" ht="15">
      <c r="J32004" s="7"/>
    </row>
    <row r="32005" spans="10:10" ht="15">
      <c r="J32005" s="7"/>
    </row>
    <row r="32006" spans="10:10" ht="15">
      <c r="J32006" s="7"/>
    </row>
    <row r="32007" spans="10:10" ht="15">
      <c r="J32007" s="7"/>
    </row>
    <row r="32008" spans="10:10" ht="15">
      <c r="J32008" s="7"/>
    </row>
    <row r="32009" spans="10:10" ht="15">
      <c r="J32009" s="7"/>
    </row>
    <row r="32010" spans="10:10" ht="15">
      <c r="J32010" s="7"/>
    </row>
    <row r="32011" spans="10:10" ht="15">
      <c r="J32011" s="7"/>
    </row>
    <row r="32012" spans="10:10" ht="15">
      <c r="J32012" s="7"/>
    </row>
    <row r="32013" spans="10:10" ht="15">
      <c r="J32013" s="7"/>
    </row>
    <row r="32014" spans="10:10" ht="15">
      <c r="J32014" s="7"/>
    </row>
    <row r="32015" spans="10:10" ht="15">
      <c r="J32015" s="7"/>
    </row>
    <row r="32016" spans="10:10" ht="15">
      <c r="J32016" s="7"/>
    </row>
    <row r="32017" spans="10:10" ht="15">
      <c r="J32017" s="7"/>
    </row>
    <row r="32018" spans="10:10" ht="15">
      <c r="J32018" s="7"/>
    </row>
    <row r="32019" spans="10:10" ht="15">
      <c r="J32019" s="7"/>
    </row>
    <row r="32020" spans="10:10" ht="15">
      <c r="J32020" s="7"/>
    </row>
    <row r="32021" spans="10:10" ht="15">
      <c r="J32021" s="7"/>
    </row>
    <row r="32022" spans="10:10" ht="15">
      <c r="J32022" s="7"/>
    </row>
    <row r="32023" spans="10:10" ht="15">
      <c r="J32023" s="7"/>
    </row>
    <row r="32024" spans="10:10" ht="15">
      <c r="J32024" s="7"/>
    </row>
    <row r="32025" spans="10:10" ht="15">
      <c r="J32025" s="7"/>
    </row>
    <row r="32026" spans="10:10" ht="15">
      <c r="J32026" s="7"/>
    </row>
    <row r="32027" spans="10:10" ht="15">
      <c r="J32027" s="7"/>
    </row>
    <row r="32028" spans="10:10" ht="15">
      <c r="J32028" s="7"/>
    </row>
    <row r="32029" spans="10:10" ht="15">
      <c r="J32029" s="7"/>
    </row>
    <row r="32030" spans="10:10" ht="15">
      <c r="J32030" s="7"/>
    </row>
    <row r="32031" spans="10:10" ht="15">
      <c r="J32031" s="7"/>
    </row>
    <row r="32032" spans="10:10" ht="15">
      <c r="J32032" s="7"/>
    </row>
    <row r="32033" spans="10:10" ht="15">
      <c r="J32033" s="7"/>
    </row>
    <row r="32034" spans="10:10" ht="15">
      <c r="J32034" s="7"/>
    </row>
    <row r="32035" spans="10:10" ht="15">
      <c r="J32035" s="7"/>
    </row>
    <row r="32036" spans="10:10" ht="15">
      <c r="J32036" s="7"/>
    </row>
    <row r="32037" spans="10:10" ht="15">
      <c r="J32037" s="7"/>
    </row>
    <row r="32038" spans="10:10" ht="15">
      <c r="J32038" s="7"/>
    </row>
    <row r="32039" spans="10:10" ht="15">
      <c r="J32039" s="7"/>
    </row>
    <row r="32040" spans="10:10" ht="15">
      <c r="J32040" s="7"/>
    </row>
    <row r="32041" spans="10:10" ht="15">
      <c r="J32041" s="7"/>
    </row>
    <row r="32042" spans="10:10" ht="15">
      <c r="J32042" s="7"/>
    </row>
    <row r="32043" spans="10:10" ht="15">
      <c r="J32043" s="7"/>
    </row>
    <row r="32044" spans="10:10" ht="15">
      <c r="J32044" s="7"/>
    </row>
    <row r="32045" spans="10:10" ht="15">
      <c r="J32045" s="7"/>
    </row>
    <row r="32046" spans="10:10" ht="15">
      <c r="J32046" s="7"/>
    </row>
    <row r="32047" spans="10:10" ht="15">
      <c r="J32047" s="7"/>
    </row>
    <row r="32048" spans="10:10" ht="15">
      <c r="J32048" s="7"/>
    </row>
    <row r="32049" spans="10:10" ht="15">
      <c r="J32049" s="7"/>
    </row>
    <row r="32050" spans="10:10" ht="15">
      <c r="J32050" s="7"/>
    </row>
    <row r="32051" spans="10:10" ht="15">
      <c r="J32051" s="7"/>
    </row>
    <row r="32052" spans="10:10" ht="15">
      <c r="J32052" s="7"/>
    </row>
    <row r="32053" spans="10:10" ht="15">
      <c r="J32053" s="7"/>
    </row>
    <row r="32054" spans="10:10" ht="15">
      <c r="J32054" s="7"/>
    </row>
    <row r="32055" spans="10:10" ht="15">
      <c r="J32055" s="7"/>
    </row>
    <row r="32056" spans="10:10" ht="15">
      <c r="J32056" s="7"/>
    </row>
    <row r="32057" spans="10:10" ht="15">
      <c r="J32057" s="7"/>
    </row>
    <row r="32058" spans="10:10" ht="15">
      <c r="J32058" s="7"/>
    </row>
    <row r="32059" spans="10:10" ht="15">
      <c r="J32059" s="7"/>
    </row>
    <row r="32060" spans="10:10" ht="15">
      <c r="J32060" s="7"/>
    </row>
    <row r="32061" spans="10:10" ht="15">
      <c r="J32061" s="7"/>
    </row>
    <row r="32062" spans="10:10" ht="15">
      <c r="J32062" s="7"/>
    </row>
    <row r="32063" spans="10:10" ht="15">
      <c r="J32063" s="7"/>
    </row>
    <row r="32064" spans="10:10" ht="15">
      <c r="J32064" s="7"/>
    </row>
    <row r="32065" spans="10:10" ht="15">
      <c r="J32065" s="7"/>
    </row>
    <row r="32066" spans="10:10" ht="15">
      <c r="J32066" s="7"/>
    </row>
    <row r="32067" spans="10:10" ht="15">
      <c r="J32067" s="7"/>
    </row>
    <row r="32068" spans="10:10" ht="15">
      <c r="J32068" s="7"/>
    </row>
    <row r="32069" spans="10:10" ht="15">
      <c r="J32069" s="7"/>
    </row>
    <row r="32070" spans="10:10" ht="15">
      <c r="J32070" s="7"/>
    </row>
    <row r="32071" spans="10:10" ht="15">
      <c r="J32071" s="7"/>
    </row>
    <row r="32072" spans="10:10" ht="15">
      <c r="J32072" s="7"/>
    </row>
    <row r="32073" spans="10:10" ht="15">
      <c r="J32073" s="7"/>
    </row>
    <row r="32074" spans="10:10" ht="15">
      <c r="J32074" s="7"/>
    </row>
    <row r="32075" spans="10:10" ht="15">
      <c r="J32075" s="7"/>
    </row>
    <row r="32076" spans="10:10" ht="15">
      <c r="J32076" s="7"/>
    </row>
    <row r="32077" spans="10:10" ht="15">
      <c r="J32077" s="7"/>
    </row>
    <row r="32078" spans="10:10" ht="15">
      <c r="J32078" s="7"/>
    </row>
    <row r="32079" spans="10:10" ht="15">
      <c r="J32079" s="7"/>
    </row>
    <row r="32080" spans="10:10" ht="15">
      <c r="J32080" s="7"/>
    </row>
    <row r="32081" spans="10:10" ht="15">
      <c r="J32081" s="7"/>
    </row>
    <row r="32082" spans="10:10" ht="15">
      <c r="J32082" s="7"/>
    </row>
    <row r="32083" spans="10:10" ht="15">
      <c r="J32083" s="7"/>
    </row>
    <row r="32084" spans="10:10" ht="15">
      <c r="J32084" s="7"/>
    </row>
    <row r="32085" spans="10:10" ht="15">
      <c r="J32085" s="7"/>
    </row>
    <row r="32086" spans="10:10" ht="15">
      <c r="J32086" s="7"/>
    </row>
    <row r="32087" spans="10:10" ht="15">
      <c r="J32087" s="7"/>
    </row>
    <row r="32088" spans="10:10" ht="15">
      <c r="J32088" s="7"/>
    </row>
    <row r="32089" spans="10:10" ht="15">
      <c r="J32089" s="7"/>
    </row>
    <row r="32090" spans="10:10" ht="15">
      <c r="J32090" s="7"/>
    </row>
    <row r="32091" spans="10:10" ht="15">
      <c r="J32091" s="7"/>
    </row>
    <row r="32092" spans="10:10" ht="15">
      <c r="J32092" s="7"/>
    </row>
    <row r="32093" spans="10:10" ht="15">
      <c r="J32093" s="7"/>
    </row>
    <row r="32094" spans="10:10" ht="15">
      <c r="J32094" s="7"/>
    </row>
    <row r="32095" spans="10:10" ht="15">
      <c r="J32095" s="7"/>
    </row>
    <row r="32096" spans="10:10" ht="15">
      <c r="J32096" s="7"/>
    </row>
    <row r="32097" spans="10:10" ht="15">
      <c r="J32097" s="7"/>
    </row>
    <row r="32098" spans="10:10" ht="15">
      <c r="J32098" s="7"/>
    </row>
    <row r="32099" spans="10:10" ht="15">
      <c r="J32099" s="7"/>
    </row>
    <row r="32100" spans="10:10" ht="15">
      <c r="J32100" s="7"/>
    </row>
    <row r="32101" spans="10:10" ht="15">
      <c r="J32101" s="7"/>
    </row>
    <row r="32102" spans="10:10" ht="15">
      <c r="J32102" s="7"/>
    </row>
    <row r="32103" spans="10:10" ht="15">
      <c r="J32103" s="7"/>
    </row>
    <row r="32104" spans="10:10" ht="15">
      <c r="J32104" s="7"/>
    </row>
    <row r="32105" spans="10:10" ht="15">
      <c r="J32105" s="7"/>
    </row>
    <row r="32106" spans="10:10" ht="15">
      <c r="J32106" s="7"/>
    </row>
    <row r="32107" spans="10:10" ht="15">
      <c r="J32107" s="7"/>
    </row>
    <row r="32108" spans="10:10" ht="15">
      <c r="J32108" s="7"/>
    </row>
    <row r="32109" spans="10:10" ht="15">
      <c r="J32109" s="7"/>
    </row>
    <row r="32110" spans="10:10" ht="15">
      <c r="J32110" s="7"/>
    </row>
    <row r="32111" spans="10:10" ht="15">
      <c r="J32111" s="7"/>
    </row>
    <row r="32112" spans="10:10" ht="15">
      <c r="J32112" s="7"/>
    </row>
    <row r="32113" spans="10:10" ht="15">
      <c r="J32113" s="7"/>
    </row>
    <row r="32114" spans="10:10" ht="15">
      <c r="J32114" s="7"/>
    </row>
    <row r="32115" spans="10:10" ht="15">
      <c r="J32115" s="7"/>
    </row>
    <row r="32116" spans="10:10" ht="15">
      <c r="J32116" s="7"/>
    </row>
    <row r="32117" spans="10:10" ht="15">
      <c r="J32117" s="7"/>
    </row>
    <row r="32118" spans="10:10" ht="15">
      <c r="J32118" s="7"/>
    </row>
    <row r="32119" spans="10:10" ht="15">
      <c r="J32119" s="7"/>
    </row>
    <row r="32120" spans="10:10" ht="15">
      <c r="J32120" s="7"/>
    </row>
    <row r="32121" spans="10:10" ht="15">
      <c r="J32121" s="7"/>
    </row>
    <row r="32122" spans="10:10" ht="15">
      <c r="J32122" s="7"/>
    </row>
    <row r="32123" spans="10:10" ht="15">
      <c r="J32123" s="7"/>
    </row>
    <row r="32124" spans="10:10" ht="15">
      <c r="J32124" s="7"/>
    </row>
    <row r="32125" spans="10:10" ht="15">
      <c r="J32125" s="7"/>
    </row>
    <row r="32126" spans="10:10" ht="15">
      <c r="J32126" s="7"/>
    </row>
    <row r="32127" spans="10:10" ht="15">
      <c r="J32127" s="7"/>
    </row>
    <row r="32128" spans="10:10" ht="15">
      <c r="J32128" s="7"/>
    </row>
    <row r="32129" spans="10:10" ht="15">
      <c r="J32129" s="7"/>
    </row>
    <row r="32130" spans="10:10" ht="15">
      <c r="J32130" s="7"/>
    </row>
    <row r="32131" spans="10:10" ht="15">
      <c r="J32131" s="7"/>
    </row>
    <row r="32132" spans="10:10" ht="15">
      <c r="J32132" s="7"/>
    </row>
    <row r="32133" spans="10:10" ht="15">
      <c r="J32133" s="7"/>
    </row>
    <row r="32134" spans="10:10" ht="15">
      <c r="J32134" s="7"/>
    </row>
    <row r="32135" spans="10:10" ht="15">
      <c r="J32135" s="7"/>
    </row>
    <row r="32136" spans="10:10" ht="15">
      <c r="J32136" s="7"/>
    </row>
    <row r="32137" spans="10:10" ht="15">
      <c r="J32137" s="7"/>
    </row>
    <row r="32138" spans="10:10" ht="15">
      <c r="J32138" s="7"/>
    </row>
    <row r="32139" spans="10:10" ht="15">
      <c r="J32139" s="7"/>
    </row>
    <row r="32140" spans="10:10" ht="15">
      <c r="J32140" s="7"/>
    </row>
    <row r="32141" spans="10:10" ht="15">
      <c r="J32141" s="7"/>
    </row>
    <row r="32142" spans="10:10" ht="15">
      <c r="J32142" s="7"/>
    </row>
    <row r="32143" spans="10:10" ht="15">
      <c r="J32143" s="7"/>
    </row>
    <row r="32144" spans="10:10" ht="15">
      <c r="J32144" s="7"/>
    </row>
    <row r="32145" spans="10:10" ht="15">
      <c r="J32145" s="7"/>
    </row>
    <row r="32146" spans="10:10" ht="15">
      <c r="J32146" s="7"/>
    </row>
    <row r="32147" spans="10:10" ht="15">
      <c r="J32147" s="7"/>
    </row>
    <row r="32148" spans="10:10" ht="15">
      <c r="J32148" s="7"/>
    </row>
    <row r="32149" spans="10:10" ht="15">
      <c r="J32149" s="7"/>
    </row>
    <row r="32150" spans="10:10" ht="15">
      <c r="J32150" s="7"/>
    </row>
    <row r="32151" spans="10:10" ht="15">
      <c r="J32151" s="7"/>
    </row>
    <row r="32152" spans="10:10" ht="15">
      <c r="J32152" s="7"/>
    </row>
    <row r="32153" spans="10:10" ht="15">
      <c r="J32153" s="7"/>
    </row>
    <row r="32154" spans="10:10" ht="15">
      <c r="J32154" s="7"/>
    </row>
    <row r="32155" spans="10:10" ht="15">
      <c r="J32155" s="7"/>
    </row>
    <row r="32156" spans="10:10" ht="15">
      <c r="J32156" s="7"/>
    </row>
    <row r="32157" spans="10:10" ht="15">
      <c r="J32157" s="7"/>
    </row>
    <row r="32158" spans="10:10" ht="15">
      <c r="J32158" s="7"/>
    </row>
    <row r="32159" spans="10:10" ht="15">
      <c r="J32159" s="7"/>
    </row>
    <row r="32160" spans="10:10" ht="15">
      <c r="J32160" s="7"/>
    </row>
    <row r="32161" spans="10:10" ht="15">
      <c r="J32161" s="7"/>
    </row>
    <row r="32162" spans="10:10" ht="15">
      <c r="J32162" s="7"/>
    </row>
    <row r="32163" spans="10:10" ht="15">
      <c r="J32163" s="7"/>
    </row>
    <row r="32164" spans="10:10" ht="15">
      <c r="J32164" s="7"/>
    </row>
    <row r="32165" spans="10:10" ht="15">
      <c r="J32165" s="7"/>
    </row>
    <row r="32166" spans="10:10" ht="15">
      <c r="J32166" s="7"/>
    </row>
    <row r="32167" spans="10:10" ht="15">
      <c r="J32167" s="7"/>
    </row>
    <row r="32168" spans="10:10" ht="15">
      <c r="J32168" s="7"/>
    </row>
    <row r="32169" spans="10:10" ht="15">
      <c r="J32169" s="7"/>
    </row>
    <row r="32170" spans="10:10" ht="15">
      <c r="J32170" s="7"/>
    </row>
    <row r="32171" spans="10:10" ht="15">
      <c r="J32171" s="7"/>
    </row>
    <row r="32172" spans="10:10" ht="15">
      <c r="J32172" s="7"/>
    </row>
    <row r="32173" spans="10:10" ht="15">
      <c r="J32173" s="7"/>
    </row>
    <row r="32174" spans="10:10" ht="15">
      <c r="J32174" s="7"/>
    </row>
    <row r="32175" spans="10:10" ht="15">
      <c r="J32175" s="7"/>
    </row>
    <row r="32176" spans="10:10" ht="15">
      <c r="J32176" s="7"/>
    </row>
    <row r="32177" spans="10:10" ht="15">
      <c r="J32177" s="7"/>
    </row>
    <row r="32178" spans="10:10" ht="15">
      <c r="J32178" s="7"/>
    </row>
    <row r="32179" spans="10:10" ht="15">
      <c r="J32179" s="7"/>
    </row>
    <row r="32180" spans="10:10" ht="15">
      <c r="J32180" s="7"/>
    </row>
    <row r="32181" spans="10:10" ht="15">
      <c r="J32181" s="7"/>
    </row>
    <row r="32182" spans="10:10" ht="15">
      <c r="J32182" s="7"/>
    </row>
    <row r="32183" spans="10:10" ht="15">
      <c r="J32183" s="7"/>
    </row>
    <row r="32184" spans="10:10" ht="15">
      <c r="J32184" s="7"/>
    </row>
    <row r="32185" spans="10:10" ht="15">
      <c r="J32185" s="7"/>
    </row>
    <row r="32186" spans="10:10" ht="15">
      <c r="J32186" s="7"/>
    </row>
    <row r="32187" spans="10:10" ht="15">
      <c r="J32187" s="7"/>
    </row>
    <row r="32188" spans="10:10" ht="15">
      <c r="J32188" s="7"/>
    </row>
    <row r="32189" spans="10:10" ht="15">
      <c r="J32189" s="7"/>
    </row>
    <row r="32190" spans="10:10" ht="15">
      <c r="J32190" s="7"/>
    </row>
    <row r="32191" spans="10:10" ht="15">
      <c r="J32191" s="7"/>
    </row>
    <row r="32192" spans="10:10" ht="15">
      <c r="J32192" s="7"/>
    </row>
    <row r="32193" spans="10:10" ht="15">
      <c r="J32193" s="7"/>
    </row>
    <row r="32194" spans="10:10" ht="15">
      <c r="J32194" s="7"/>
    </row>
    <row r="32195" spans="10:10" ht="15">
      <c r="J32195" s="7"/>
    </row>
    <row r="32196" spans="10:10" ht="15">
      <c r="J32196" s="7"/>
    </row>
    <row r="32197" spans="10:10" ht="15">
      <c r="J32197" s="7"/>
    </row>
    <row r="32198" spans="10:10" ht="15">
      <c r="J32198" s="7"/>
    </row>
    <row r="32199" spans="10:10" ht="15">
      <c r="J32199" s="7"/>
    </row>
    <row r="32200" spans="10:10" ht="15">
      <c r="J32200" s="7"/>
    </row>
    <row r="32201" spans="10:10" ht="15">
      <c r="J32201" s="7"/>
    </row>
    <row r="32202" spans="10:10" ht="15">
      <c r="J32202" s="7"/>
    </row>
    <row r="32203" spans="10:10" ht="15">
      <c r="J32203" s="7"/>
    </row>
    <row r="32204" spans="10:10" ht="15">
      <c r="J32204" s="7"/>
    </row>
    <row r="32205" spans="10:10" ht="15">
      <c r="J32205" s="7"/>
    </row>
    <row r="32206" spans="10:10" ht="15">
      <c r="J32206" s="7"/>
    </row>
    <row r="32207" spans="10:10" ht="15">
      <c r="J32207" s="7"/>
    </row>
    <row r="32208" spans="10:10" ht="15">
      <c r="J32208" s="7"/>
    </row>
    <row r="32209" spans="10:10" ht="15">
      <c r="J32209" s="7"/>
    </row>
    <row r="32210" spans="10:10" ht="15">
      <c r="J32210" s="7"/>
    </row>
    <row r="32211" spans="10:10" ht="15">
      <c r="J32211" s="7"/>
    </row>
    <row r="32212" spans="10:10" ht="15">
      <c r="J32212" s="7"/>
    </row>
    <row r="32213" spans="10:10" ht="15">
      <c r="J32213" s="7"/>
    </row>
    <row r="32214" spans="10:10" ht="15">
      <c r="J32214" s="7"/>
    </row>
    <row r="32215" spans="10:10" ht="15">
      <c r="J32215" s="7"/>
    </row>
    <row r="32216" spans="10:10" ht="15">
      <c r="J32216" s="7"/>
    </row>
    <row r="32217" spans="10:10" ht="15">
      <c r="J32217" s="7"/>
    </row>
    <row r="32218" spans="10:10" ht="15">
      <c r="J32218" s="7"/>
    </row>
    <row r="32219" spans="10:10" ht="15">
      <c r="J32219" s="7"/>
    </row>
    <row r="32220" spans="10:10" ht="15">
      <c r="J32220" s="7"/>
    </row>
    <row r="32221" spans="10:10" ht="15">
      <c r="J32221" s="7"/>
    </row>
    <row r="32222" spans="10:10" ht="15">
      <c r="J32222" s="7"/>
    </row>
    <row r="32223" spans="10:10" ht="15">
      <c r="J32223" s="7"/>
    </row>
    <row r="32224" spans="10:10" ht="15">
      <c r="J32224" s="7"/>
    </row>
    <row r="32225" spans="10:10" ht="15">
      <c r="J32225" s="7"/>
    </row>
    <row r="32226" spans="10:10" ht="15">
      <c r="J32226" s="7"/>
    </row>
    <row r="32227" spans="10:10" ht="15">
      <c r="J32227" s="7"/>
    </row>
    <row r="32228" spans="10:10" ht="15">
      <c r="J32228" s="7"/>
    </row>
    <row r="32229" spans="10:10" ht="15">
      <c r="J32229" s="7"/>
    </row>
    <row r="32230" spans="10:10" ht="15">
      <c r="J32230" s="7"/>
    </row>
    <row r="32231" spans="10:10" ht="15">
      <c r="J32231" s="7"/>
    </row>
    <row r="32232" spans="10:10" ht="15">
      <c r="J32232" s="7"/>
    </row>
    <row r="32233" spans="10:10" ht="15">
      <c r="J32233" s="7"/>
    </row>
    <row r="32234" spans="10:10" ht="15">
      <c r="J32234" s="7"/>
    </row>
    <row r="32235" spans="10:10" ht="15">
      <c r="J32235" s="7"/>
    </row>
    <row r="32236" spans="10:10" ht="15">
      <c r="J32236" s="7"/>
    </row>
    <row r="32237" spans="10:10" ht="15">
      <c r="J32237" s="7"/>
    </row>
    <row r="32238" spans="10:10" ht="15">
      <c r="J32238" s="7"/>
    </row>
    <row r="32239" spans="10:10" ht="15">
      <c r="J32239" s="7"/>
    </row>
    <row r="32240" spans="10:10" ht="15">
      <c r="J32240" s="7"/>
    </row>
    <row r="32241" spans="10:10" ht="15">
      <c r="J32241" s="7"/>
    </row>
    <row r="32242" spans="10:10" ht="15">
      <c r="J32242" s="7"/>
    </row>
    <row r="32243" spans="10:10" ht="15">
      <c r="J32243" s="7"/>
    </row>
    <row r="32244" spans="10:10" ht="15">
      <c r="J32244" s="7"/>
    </row>
    <row r="32245" spans="10:10" ht="15">
      <c r="J32245" s="7"/>
    </row>
    <row r="32246" spans="10:10" ht="15">
      <c r="J32246" s="7"/>
    </row>
    <row r="32247" spans="10:10" ht="15">
      <c r="J32247" s="7"/>
    </row>
    <row r="32248" spans="10:10" ht="15">
      <c r="J32248" s="7"/>
    </row>
    <row r="32249" spans="10:10" ht="15">
      <c r="J32249" s="7"/>
    </row>
    <row r="32250" spans="10:10" ht="15">
      <c r="J32250" s="7"/>
    </row>
    <row r="32251" spans="10:10" ht="15">
      <c r="J32251" s="7"/>
    </row>
    <row r="32252" spans="10:10" ht="15">
      <c r="J32252" s="7"/>
    </row>
    <row r="32253" spans="10:10" ht="15">
      <c r="J32253" s="7"/>
    </row>
    <row r="32254" spans="10:10" ht="15">
      <c r="J32254" s="7"/>
    </row>
    <row r="32255" spans="10:10" ht="15">
      <c r="J32255" s="7"/>
    </row>
    <row r="32256" spans="10:10" ht="15">
      <c r="J32256" s="7"/>
    </row>
    <row r="32257" spans="10:10" ht="15">
      <c r="J32257" s="7"/>
    </row>
    <row r="32258" spans="10:10" ht="15">
      <c r="J32258" s="7"/>
    </row>
    <row r="32259" spans="10:10" ht="15">
      <c r="J32259" s="7"/>
    </row>
    <row r="32260" spans="10:10" ht="15">
      <c r="J32260" s="7"/>
    </row>
    <row r="32261" spans="10:10" ht="15">
      <c r="J32261" s="7"/>
    </row>
    <row r="32262" spans="10:10" ht="15">
      <c r="J32262" s="7"/>
    </row>
    <row r="32263" spans="10:10" ht="15">
      <c r="J32263" s="7"/>
    </row>
    <row r="32264" spans="10:10" ht="15">
      <c r="J32264" s="7"/>
    </row>
    <row r="32265" spans="10:10" ht="15">
      <c r="J32265" s="7"/>
    </row>
    <row r="32266" spans="10:10" ht="15">
      <c r="J32266" s="7"/>
    </row>
    <row r="32267" spans="10:10" ht="15">
      <c r="J32267" s="7"/>
    </row>
    <row r="32268" spans="10:10" ht="15">
      <c r="J32268" s="7"/>
    </row>
    <row r="32269" spans="10:10" ht="15">
      <c r="J32269" s="7"/>
    </row>
    <row r="32270" spans="10:10" ht="15">
      <c r="J32270" s="7"/>
    </row>
    <row r="32271" spans="10:10" ht="15">
      <c r="J32271" s="7"/>
    </row>
    <row r="32272" spans="10:10" ht="15">
      <c r="J32272" s="7"/>
    </row>
    <row r="32273" spans="10:10" ht="15">
      <c r="J32273" s="7"/>
    </row>
    <row r="32274" spans="10:10" ht="15">
      <c r="J32274" s="7"/>
    </row>
    <row r="32275" spans="10:10" ht="15">
      <c r="J32275" s="7"/>
    </row>
    <row r="32276" spans="10:10" ht="15">
      <c r="J32276" s="7"/>
    </row>
    <row r="32277" spans="10:10" ht="15">
      <c r="J32277" s="7"/>
    </row>
    <row r="32278" spans="10:10" ht="15">
      <c r="J32278" s="7"/>
    </row>
    <row r="32279" spans="10:10" ht="15">
      <c r="J32279" s="7"/>
    </row>
    <row r="32280" spans="10:10" ht="15">
      <c r="J32280" s="7"/>
    </row>
    <row r="32281" spans="10:10" ht="15">
      <c r="J32281" s="7"/>
    </row>
    <row r="32282" spans="10:10" ht="15">
      <c r="J32282" s="7"/>
    </row>
    <row r="32283" spans="10:10" ht="15">
      <c r="J32283" s="7"/>
    </row>
    <row r="32284" spans="10:10" ht="15">
      <c r="J32284" s="7"/>
    </row>
    <row r="32285" spans="10:10" ht="15">
      <c r="J32285" s="7"/>
    </row>
    <row r="32286" spans="10:10" ht="15">
      <c r="J32286" s="7"/>
    </row>
    <row r="32287" spans="10:10" ht="15">
      <c r="J32287" s="7"/>
    </row>
    <row r="32288" spans="10:10" ht="15">
      <c r="J32288" s="7"/>
    </row>
    <row r="32289" spans="10:10" ht="15">
      <c r="J32289" s="7"/>
    </row>
    <row r="32290" spans="10:10" ht="15">
      <c r="J32290" s="7"/>
    </row>
    <row r="32291" spans="10:10" ht="15">
      <c r="J32291" s="7"/>
    </row>
    <row r="32292" spans="10:10" ht="15">
      <c r="J32292" s="7"/>
    </row>
    <row r="32293" spans="10:10" ht="15">
      <c r="J32293" s="7"/>
    </row>
    <row r="32294" spans="10:10" ht="15">
      <c r="J32294" s="7"/>
    </row>
    <row r="32295" spans="10:10" ht="15">
      <c r="J32295" s="7"/>
    </row>
    <row r="32296" spans="10:10" ht="15">
      <c r="J32296" s="7"/>
    </row>
    <row r="32297" spans="10:10" ht="15">
      <c r="J32297" s="7"/>
    </row>
    <row r="32298" spans="10:10" ht="15">
      <c r="J32298" s="7"/>
    </row>
    <row r="32299" spans="10:10" ht="15">
      <c r="J32299" s="7"/>
    </row>
    <row r="32300" spans="10:10" ht="15">
      <c r="J32300" s="7"/>
    </row>
    <row r="32301" spans="10:10" ht="15">
      <c r="J32301" s="7"/>
    </row>
    <row r="32302" spans="10:10" ht="15">
      <c r="J32302" s="7"/>
    </row>
    <row r="32303" spans="10:10" ht="15">
      <c r="J32303" s="7"/>
    </row>
    <row r="32304" spans="10:10" ht="15">
      <c r="J32304" s="7"/>
    </row>
    <row r="32305" spans="10:10" ht="15">
      <c r="J32305" s="7"/>
    </row>
    <row r="32306" spans="10:10" ht="15">
      <c r="J32306" s="7"/>
    </row>
    <row r="32307" spans="10:10" ht="15">
      <c r="J32307" s="7"/>
    </row>
    <row r="32308" spans="10:10" ht="15">
      <c r="J32308" s="7"/>
    </row>
    <row r="32309" spans="10:10" ht="15">
      <c r="J32309" s="7"/>
    </row>
    <row r="32310" spans="10:10" ht="15">
      <c r="J32310" s="7"/>
    </row>
    <row r="32311" spans="10:10" ht="15">
      <c r="J32311" s="7"/>
    </row>
    <row r="32312" spans="10:10" ht="15">
      <c r="J32312" s="7"/>
    </row>
    <row r="32313" spans="10:10" ht="15">
      <c r="J32313" s="7"/>
    </row>
    <row r="32314" spans="10:10" ht="15">
      <c r="J32314" s="7"/>
    </row>
    <row r="32315" spans="10:10" ht="15">
      <c r="J32315" s="7"/>
    </row>
    <row r="32316" spans="10:10" ht="15">
      <c r="J32316" s="7"/>
    </row>
    <row r="32317" spans="10:10" ht="15">
      <c r="J32317" s="7"/>
    </row>
    <row r="32318" spans="10:10" ht="15">
      <c r="J32318" s="7"/>
    </row>
    <row r="32319" spans="10:10" ht="15">
      <c r="J32319" s="7"/>
    </row>
    <row r="32320" spans="10:10" ht="15">
      <c r="J32320" s="7"/>
    </row>
    <row r="32321" spans="10:10" ht="15">
      <c r="J32321" s="7"/>
    </row>
    <row r="32322" spans="10:10" ht="15">
      <c r="J32322" s="7"/>
    </row>
    <row r="32323" spans="10:10" ht="15">
      <c r="J32323" s="7"/>
    </row>
    <row r="32324" spans="10:10" ht="15">
      <c r="J32324" s="7"/>
    </row>
    <row r="32325" spans="10:10" ht="15">
      <c r="J32325" s="7"/>
    </row>
    <row r="32326" spans="10:10" ht="15">
      <c r="J32326" s="7"/>
    </row>
    <row r="32327" spans="10:10" ht="15">
      <c r="J32327" s="7"/>
    </row>
    <row r="32328" spans="10:10" ht="15">
      <c r="J32328" s="7"/>
    </row>
    <row r="32329" spans="10:10" ht="15">
      <c r="J32329" s="7"/>
    </row>
    <row r="32330" spans="10:10" ht="15">
      <c r="J32330" s="7"/>
    </row>
    <row r="32331" spans="10:10" ht="15">
      <c r="J32331" s="7"/>
    </row>
    <row r="32332" spans="10:10" ht="15">
      <c r="J32332" s="7"/>
    </row>
    <row r="32333" spans="10:10" ht="15">
      <c r="J32333" s="7"/>
    </row>
    <row r="32334" spans="10:10" ht="15">
      <c r="J32334" s="7"/>
    </row>
    <row r="32335" spans="10:10" ht="15">
      <c r="J32335" s="7"/>
    </row>
    <row r="32336" spans="10:10" ht="15">
      <c r="J32336" s="7"/>
    </row>
    <row r="32337" spans="10:10" ht="15">
      <c r="J32337" s="7"/>
    </row>
    <row r="32338" spans="10:10" ht="15">
      <c r="J32338" s="7"/>
    </row>
    <row r="32339" spans="10:10" ht="15">
      <c r="J32339" s="7"/>
    </row>
    <row r="32340" spans="10:10" ht="15">
      <c r="J32340" s="7"/>
    </row>
    <row r="32341" spans="10:10" ht="15">
      <c r="J32341" s="7"/>
    </row>
    <row r="32342" spans="10:10" ht="15">
      <c r="J32342" s="7"/>
    </row>
    <row r="32343" spans="10:10" ht="15">
      <c r="J32343" s="7"/>
    </row>
    <row r="32344" spans="10:10" ht="15">
      <c r="J32344" s="7"/>
    </row>
    <row r="32345" spans="10:10" ht="15">
      <c r="J32345" s="7"/>
    </row>
    <row r="32346" spans="10:10" ht="15">
      <c r="J32346" s="7"/>
    </row>
    <row r="32347" spans="10:10" ht="15">
      <c r="J32347" s="7"/>
    </row>
    <row r="32348" spans="10:10" ht="15">
      <c r="J32348" s="7"/>
    </row>
    <row r="32349" spans="10:10" ht="15">
      <c r="J32349" s="7"/>
    </row>
    <row r="32350" spans="10:10" ht="15">
      <c r="J32350" s="7"/>
    </row>
    <row r="32351" spans="10:10" ht="15">
      <c r="J32351" s="7"/>
    </row>
    <row r="32352" spans="10:10" ht="15">
      <c r="J32352" s="7"/>
    </row>
    <row r="32353" spans="10:10" ht="15">
      <c r="J32353" s="7"/>
    </row>
    <row r="32354" spans="10:10" ht="15">
      <c r="J32354" s="7"/>
    </row>
    <row r="32355" spans="10:10" ht="15">
      <c r="J32355" s="7"/>
    </row>
    <row r="32356" spans="10:10" ht="15">
      <c r="J32356" s="7"/>
    </row>
    <row r="32357" spans="10:10" ht="15">
      <c r="J32357" s="7"/>
    </row>
    <row r="32358" spans="10:10" ht="15">
      <c r="J32358" s="7"/>
    </row>
    <row r="32359" spans="10:10" ht="15">
      <c r="J32359" s="7"/>
    </row>
    <row r="32360" spans="10:10" ht="15">
      <c r="J32360" s="7"/>
    </row>
    <row r="32361" spans="10:10" ht="15">
      <c r="J32361" s="7"/>
    </row>
    <row r="32362" spans="10:10" ht="15">
      <c r="J32362" s="7"/>
    </row>
    <row r="32363" spans="10:10" ht="15">
      <c r="J32363" s="7"/>
    </row>
    <row r="32364" spans="10:10" ht="15">
      <c r="J32364" s="7"/>
    </row>
    <row r="32365" spans="10:10" ht="15">
      <c r="J32365" s="7"/>
    </row>
    <row r="32366" spans="10:10" ht="15">
      <c r="J32366" s="7"/>
    </row>
    <row r="32367" spans="10:10" ht="15">
      <c r="J32367" s="7"/>
    </row>
    <row r="32368" spans="10:10" ht="15">
      <c r="J32368" s="7"/>
    </row>
    <row r="32369" spans="10:10" ht="15">
      <c r="J32369" s="7"/>
    </row>
    <row r="32370" spans="10:10" ht="15">
      <c r="J32370" s="7"/>
    </row>
    <row r="32371" spans="10:10" ht="15">
      <c r="J32371" s="7"/>
    </row>
    <row r="32372" spans="10:10" ht="15">
      <c r="J32372" s="7"/>
    </row>
    <row r="32373" spans="10:10" ht="15">
      <c r="J32373" s="7"/>
    </row>
    <row r="32374" spans="10:10" ht="15">
      <c r="J32374" s="7"/>
    </row>
    <row r="32375" spans="10:10" ht="15">
      <c r="J32375" s="7"/>
    </row>
    <row r="32376" spans="10:10" ht="15">
      <c r="J32376" s="7"/>
    </row>
    <row r="32377" spans="10:10" ht="15">
      <c r="J32377" s="7"/>
    </row>
    <row r="32378" spans="10:10" ht="15">
      <c r="J32378" s="7"/>
    </row>
    <row r="32379" spans="10:10" ht="15">
      <c r="J32379" s="7"/>
    </row>
    <row r="32380" spans="10:10" ht="15">
      <c r="J32380" s="7"/>
    </row>
    <row r="32381" spans="10:10" ht="15">
      <c r="J32381" s="7"/>
    </row>
    <row r="32382" spans="10:10" ht="15">
      <c r="J32382" s="7"/>
    </row>
    <row r="32383" spans="10:10" ht="15">
      <c r="J32383" s="7"/>
    </row>
    <row r="32384" spans="10:10" ht="15">
      <c r="J32384" s="7"/>
    </row>
    <row r="32385" spans="10:10" ht="15">
      <c r="J32385" s="7"/>
    </row>
    <row r="32386" spans="10:10" ht="15">
      <c r="J32386" s="7"/>
    </row>
    <row r="32387" spans="10:10" ht="15">
      <c r="J32387" s="7"/>
    </row>
    <row r="32388" spans="10:10" ht="15">
      <c r="J32388" s="7"/>
    </row>
    <row r="32389" spans="10:10" ht="15">
      <c r="J32389" s="7"/>
    </row>
    <row r="32390" spans="10:10" ht="15">
      <c r="J32390" s="7"/>
    </row>
    <row r="32391" spans="10:10" ht="15">
      <c r="J32391" s="7"/>
    </row>
    <row r="32392" spans="10:10" ht="15">
      <c r="J32392" s="7"/>
    </row>
    <row r="32393" spans="10:10" ht="15">
      <c r="J32393" s="7"/>
    </row>
    <row r="32394" spans="10:10" ht="15">
      <c r="J32394" s="7"/>
    </row>
    <row r="32395" spans="10:10" ht="15">
      <c r="J32395" s="7"/>
    </row>
    <row r="32396" spans="10:10" ht="15">
      <c r="J32396" s="7"/>
    </row>
    <row r="32397" spans="10:10" ht="15">
      <c r="J32397" s="7"/>
    </row>
    <row r="32398" spans="10:10" ht="15">
      <c r="J32398" s="7"/>
    </row>
    <row r="32399" spans="10:10" ht="15">
      <c r="J32399" s="7"/>
    </row>
    <row r="32400" spans="10:10" ht="15">
      <c r="J32400" s="7"/>
    </row>
    <row r="32401" spans="10:10" ht="15">
      <c r="J32401" s="7"/>
    </row>
    <row r="32402" spans="10:10" ht="15">
      <c r="J32402" s="7"/>
    </row>
    <row r="32403" spans="10:10" ht="15">
      <c r="J32403" s="7"/>
    </row>
    <row r="32404" spans="10:10" ht="15">
      <c r="J32404" s="7"/>
    </row>
    <row r="32405" spans="10:10" ht="15">
      <c r="J32405" s="7"/>
    </row>
    <row r="32406" spans="10:10" ht="15">
      <c r="J32406" s="7"/>
    </row>
    <row r="32407" spans="10:10" ht="15">
      <c r="J32407" s="7"/>
    </row>
    <row r="32408" spans="10:10" ht="15">
      <c r="J32408" s="7"/>
    </row>
    <row r="32409" spans="10:10" ht="15">
      <c r="J32409" s="7"/>
    </row>
    <row r="32410" spans="10:10" ht="15">
      <c r="J32410" s="7"/>
    </row>
    <row r="32411" spans="10:10" ht="15">
      <c r="J32411" s="7"/>
    </row>
    <row r="32412" spans="10:10" ht="15">
      <c r="J32412" s="7"/>
    </row>
    <row r="32413" spans="10:10" ht="15">
      <c r="J32413" s="7"/>
    </row>
    <row r="32414" spans="10:10" ht="15">
      <c r="J32414" s="7"/>
    </row>
    <row r="32415" spans="10:10" ht="15">
      <c r="J32415" s="7"/>
    </row>
    <row r="32416" spans="10:10" ht="15">
      <c r="J32416" s="7"/>
    </row>
    <row r="32417" spans="10:10" ht="15">
      <c r="J32417" s="7"/>
    </row>
    <row r="32418" spans="10:10" ht="15">
      <c r="J32418" s="7"/>
    </row>
    <row r="32419" spans="10:10" ht="15">
      <c r="J32419" s="7"/>
    </row>
    <row r="32420" spans="10:10" ht="15">
      <c r="J32420" s="7"/>
    </row>
    <row r="32421" spans="10:10" ht="15">
      <c r="J32421" s="7"/>
    </row>
    <row r="32422" spans="10:10" ht="15">
      <c r="J32422" s="7"/>
    </row>
    <row r="32423" spans="10:10" ht="15">
      <c r="J32423" s="7"/>
    </row>
    <row r="32424" spans="10:10" ht="15">
      <c r="J32424" s="7"/>
    </row>
    <row r="32425" spans="10:10" ht="15">
      <c r="J32425" s="7"/>
    </row>
    <row r="32426" spans="10:10" ht="15">
      <c r="J32426" s="7"/>
    </row>
    <row r="32427" spans="10:10" ht="15">
      <c r="J32427" s="7"/>
    </row>
    <row r="32428" spans="10:10" ht="15">
      <c r="J32428" s="7"/>
    </row>
    <row r="32429" spans="10:10" ht="15">
      <c r="J32429" s="7"/>
    </row>
    <row r="32430" spans="10:10" ht="15">
      <c r="J32430" s="7"/>
    </row>
    <row r="32431" spans="10:10" ht="15">
      <c r="J32431" s="7"/>
    </row>
    <row r="32432" spans="10:10" ht="15">
      <c r="J32432" s="7"/>
    </row>
    <row r="32433" spans="10:10" ht="15">
      <c r="J32433" s="7"/>
    </row>
    <row r="32434" spans="10:10" ht="15">
      <c r="J32434" s="7"/>
    </row>
    <row r="32435" spans="10:10" ht="15">
      <c r="J32435" s="7"/>
    </row>
    <row r="32436" spans="10:10" ht="15">
      <c r="J32436" s="7"/>
    </row>
    <row r="32437" spans="10:10" ht="15">
      <c r="J32437" s="7"/>
    </row>
    <row r="32438" spans="10:10" ht="15">
      <c r="J32438" s="7"/>
    </row>
    <row r="32439" spans="10:10" ht="15">
      <c r="J32439" s="7"/>
    </row>
    <row r="32440" spans="10:10" ht="15">
      <c r="J32440" s="7"/>
    </row>
    <row r="32441" spans="10:10" ht="15">
      <c r="J32441" s="7"/>
    </row>
    <row r="32442" spans="10:10" ht="15">
      <c r="J32442" s="7"/>
    </row>
    <row r="32443" spans="10:10" ht="15">
      <c r="J32443" s="7"/>
    </row>
    <row r="32444" spans="10:10" ht="15">
      <c r="J32444" s="7"/>
    </row>
    <row r="32445" spans="10:10" ht="15">
      <c r="J32445" s="7"/>
    </row>
    <row r="32446" spans="10:10" ht="15">
      <c r="J32446" s="7"/>
    </row>
    <row r="32447" spans="10:10" ht="15">
      <c r="J32447" s="7"/>
    </row>
    <row r="32448" spans="10:10" ht="15">
      <c r="J32448" s="7"/>
    </row>
    <row r="32449" spans="10:10" ht="15">
      <c r="J32449" s="7"/>
    </row>
    <row r="32450" spans="10:10" ht="15">
      <c r="J32450" s="7"/>
    </row>
    <row r="32451" spans="10:10" ht="15">
      <c r="J32451" s="7"/>
    </row>
    <row r="32452" spans="10:10" ht="15">
      <c r="J32452" s="7"/>
    </row>
    <row r="32453" spans="10:10" ht="15">
      <c r="J32453" s="7"/>
    </row>
    <row r="32454" spans="10:10" ht="15">
      <c r="J32454" s="7"/>
    </row>
    <row r="32455" spans="10:10" ht="15">
      <c r="J32455" s="7"/>
    </row>
    <row r="32456" spans="10:10" ht="15">
      <c r="J32456" s="7"/>
    </row>
    <row r="32457" spans="10:10" ht="15">
      <c r="J32457" s="7"/>
    </row>
    <row r="32458" spans="10:10" ht="15">
      <c r="J32458" s="7"/>
    </row>
    <row r="32459" spans="10:10" ht="15">
      <c r="J32459" s="7"/>
    </row>
    <row r="32460" spans="10:10" ht="15">
      <c r="J32460" s="7"/>
    </row>
    <row r="32461" spans="10:10" ht="15">
      <c r="J32461" s="7"/>
    </row>
    <row r="32462" spans="10:10" ht="15">
      <c r="J32462" s="7"/>
    </row>
    <row r="32463" spans="10:10" ht="15">
      <c r="J32463" s="7"/>
    </row>
    <row r="32464" spans="10:10" ht="15">
      <c r="J32464" s="7"/>
    </row>
    <row r="32465" spans="10:10" ht="15">
      <c r="J32465" s="7"/>
    </row>
    <row r="32466" spans="10:10" ht="15">
      <c r="J32466" s="7"/>
    </row>
    <row r="32467" spans="10:10" ht="15">
      <c r="J32467" s="7"/>
    </row>
    <row r="32468" spans="10:10" ht="15">
      <c r="J32468" s="7"/>
    </row>
    <row r="32469" spans="10:10" ht="15">
      <c r="J32469" s="7"/>
    </row>
    <row r="32470" spans="10:10" ht="15">
      <c r="J32470" s="7"/>
    </row>
    <row r="32471" spans="10:10" ht="15">
      <c r="J32471" s="7"/>
    </row>
    <row r="32472" spans="10:10" ht="15">
      <c r="J32472" s="7"/>
    </row>
    <row r="32473" spans="10:10" ht="15">
      <c r="J32473" s="7"/>
    </row>
    <row r="32474" spans="10:10" ht="15">
      <c r="J32474" s="7"/>
    </row>
    <row r="32475" spans="10:10" ht="15">
      <c r="J32475" s="7"/>
    </row>
    <row r="32476" spans="10:10" ht="15">
      <c r="J32476" s="7"/>
    </row>
    <row r="32477" spans="10:10" ht="15">
      <c r="J32477" s="7"/>
    </row>
    <row r="32478" spans="10:10" ht="15">
      <c r="J32478" s="7"/>
    </row>
    <row r="32479" spans="10:10" ht="15">
      <c r="J32479" s="7"/>
    </row>
    <row r="32480" spans="10:10" ht="15">
      <c r="J32480" s="7"/>
    </row>
    <row r="32481" spans="10:10" ht="15">
      <c r="J32481" s="7"/>
    </row>
    <row r="32482" spans="10:10" ht="15">
      <c r="J32482" s="7"/>
    </row>
    <row r="32483" spans="10:10" ht="15">
      <c r="J32483" s="7"/>
    </row>
    <row r="32484" spans="10:10" ht="15">
      <c r="J32484" s="7"/>
    </row>
    <row r="32485" spans="10:10" ht="15">
      <c r="J32485" s="7"/>
    </row>
    <row r="32486" spans="10:10" ht="15">
      <c r="J32486" s="7"/>
    </row>
    <row r="32487" spans="10:10" ht="15">
      <c r="J32487" s="7"/>
    </row>
    <row r="32488" spans="10:10" ht="15">
      <c r="J32488" s="7"/>
    </row>
    <row r="32489" spans="10:10" ht="15">
      <c r="J32489" s="7"/>
    </row>
    <row r="32490" spans="10:10" ht="15">
      <c r="J32490" s="7"/>
    </row>
    <row r="32491" spans="10:10" ht="15">
      <c r="J32491" s="7"/>
    </row>
    <row r="32492" spans="10:10" ht="15">
      <c r="J32492" s="7"/>
    </row>
    <row r="32493" spans="10:10" ht="15">
      <c r="J32493" s="7"/>
    </row>
    <row r="32494" spans="10:10" ht="15">
      <c r="J32494" s="7"/>
    </row>
    <row r="32495" spans="10:10" ht="15">
      <c r="J32495" s="7"/>
    </row>
    <row r="32496" spans="10:10" ht="15">
      <c r="J32496" s="7"/>
    </row>
    <row r="32497" spans="10:10" ht="15">
      <c r="J32497" s="7"/>
    </row>
    <row r="32498" spans="10:10" ht="15">
      <c r="J32498" s="7"/>
    </row>
    <row r="32499" spans="10:10" ht="15">
      <c r="J32499" s="7"/>
    </row>
    <row r="32500" spans="10:10" ht="15">
      <c r="J32500" s="7"/>
    </row>
    <row r="32501" spans="10:10" ht="15">
      <c r="J32501" s="7"/>
    </row>
    <row r="32502" spans="10:10" ht="15">
      <c r="J32502" s="7"/>
    </row>
    <row r="32503" spans="10:10" ht="15">
      <c r="J32503" s="7"/>
    </row>
    <row r="32504" spans="10:10" ht="15">
      <c r="J32504" s="7"/>
    </row>
    <row r="32505" spans="10:10" ht="15">
      <c r="J32505" s="7"/>
    </row>
    <row r="32506" spans="10:10" ht="15">
      <c r="J32506" s="7"/>
    </row>
    <row r="32507" spans="10:10" ht="15">
      <c r="J32507" s="7"/>
    </row>
    <row r="32508" spans="10:10" ht="15">
      <c r="J32508" s="7"/>
    </row>
    <row r="32509" spans="10:10" ht="15">
      <c r="J32509" s="7"/>
    </row>
    <row r="32510" spans="10:10" ht="15">
      <c r="J32510" s="7"/>
    </row>
    <row r="32511" spans="10:10" ht="15">
      <c r="J32511" s="7"/>
    </row>
    <row r="32512" spans="10:10" ht="15">
      <c r="J32512" s="7"/>
    </row>
    <row r="32513" spans="10:10" ht="15">
      <c r="J32513" s="7"/>
    </row>
    <row r="32514" spans="10:10" ht="15">
      <c r="J32514" s="7"/>
    </row>
    <row r="32515" spans="10:10" ht="15">
      <c r="J32515" s="7"/>
    </row>
    <row r="32516" spans="10:10" ht="15">
      <c r="J32516" s="7"/>
    </row>
    <row r="32517" spans="10:10" ht="15">
      <c r="J32517" s="7"/>
    </row>
    <row r="32518" spans="10:10" ht="15">
      <c r="J32518" s="7"/>
    </row>
    <row r="32519" spans="10:10" ht="15">
      <c r="J32519" s="7"/>
    </row>
    <row r="32520" spans="10:10" ht="15">
      <c r="J32520" s="7"/>
    </row>
    <row r="32521" spans="10:10" ht="15">
      <c r="J32521" s="7"/>
    </row>
    <row r="32522" spans="10:10" ht="15">
      <c r="J32522" s="7"/>
    </row>
    <row r="32523" spans="10:10" ht="15">
      <c r="J32523" s="7"/>
    </row>
    <row r="32524" spans="10:10" ht="15">
      <c r="J32524" s="7"/>
    </row>
    <row r="32525" spans="10:10" ht="15">
      <c r="J32525" s="7"/>
    </row>
    <row r="32526" spans="10:10" ht="15">
      <c r="J32526" s="7"/>
    </row>
    <row r="32527" spans="10:10" ht="15">
      <c r="J32527" s="7"/>
    </row>
    <row r="32528" spans="10:10" ht="15">
      <c r="J32528" s="7"/>
    </row>
    <row r="32529" spans="10:10" ht="15">
      <c r="J32529" s="7"/>
    </row>
    <row r="32530" spans="10:10" ht="15">
      <c r="J32530" s="7"/>
    </row>
    <row r="32531" spans="10:10" ht="15">
      <c r="J32531" s="7"/>
    </row>
    <row r="32532" spans="10:10" ht="15">
      <c r="J32532" s="7"/>
    </row>
    <row r="32533" spans="10:10" ht="15">
      <c r="J32533" s="7"/>
    </row>
    <row r="32534" spans="10:10" ht="15">
      <c r="J32534" s="7"/>
    </row>
    <row r="32535" spans="10:10" ht="15">
      <c r="J32535" s="7"/>
    </row>
    <row r="32536" spans="10:10" ht="15">
      <c r="J32536" s="7"/>
    </row>
    <row r="32537" spans="10:10" ht="15">
      <c r="J32537" s="7"/>
    </row>
    <row r="32538" spans="10:10" ht="15">
      <c r="J32538" s="7"/>
    </row>
    <row r="32539" spans="10:10" ht="15">
      <c r="J32539" s="7"/>
    </row>
    <row r="32540" spans="10:10" ht="15">
      <c r="J32540" s="7"/>
    </row>
    <row r="32541" spans="10:10" ht="15">
      <c r="J32541" s="7"/>
    </row>
    <row r="32542" spans="10:10" ht="15">
      <c r="J32542" s="7"/>
    </row>
    <row r="32543" spans="10:10" ht="15">
      <c r="J32543" s="7"/>
    </row>
    <row r="32544" spans="10:10" ht="15">
      <c r="J32544" s="7"/>
    </row>
    <row r="32545" spans="10:10" ht="15">
      <c r="J32545" s="7"/>
    </row>
    <row r="32546" spans="10:10" ht="15">
      <c r="J32546" s="7"/>
    </row>
    <row r="32547" spans="10:10" ht="15">
      <c r="J32547" s="7"/>
    </row>
    <row r="32548" spans="10:10" ht="15">
      <c r="J32548" s="7"/>
    </row>
    <row r="32549" spans="10:10" ht="15">
      <c r="J32549" s="7"/>
    </row>
    <row r="32550" spans="10:10" ht="15">
      <c r="J32550" s="7"/>
    </row>
    <row r="32551" spans="10:10" ht="15">
      <c r="J32551" s="7"/>
    </row>
    <row r="32552" spans="10:10" ht="15">
      <c r="J32552" s="7"/>
    </row>
    <row r="32553" spans="10:10" ht="15">
      <c r="J32553" s="7"/>
    </row>
    <row r="32554" spans="10:10" ht="15">
      <c r="J32554" s="7"/>
    </row>
    <row r="32555" spans="10:10" ht="15">
      <c r="J32555" s="7"/>
    </row>
    <row r="32556" spans="10:10" ht="15">
      <c r="J32556" s="7"/>
    </row>
    <row r="32557" spans="10:10" ht="15">
      <c r="J32557" s="7"/>
    </row>
    <row r="32558" spans="10:10" ht="15">
      <c r="J32558" s="7"/>
    </row>
    <row r="32559" spans="10:10" ht="15">
      <c r="J32559" s="7"/>
    </row>
    <row r="32560" spans="10:10" ht="15">
      <c r="J32560" s="7"/>
    </row>
    <row r="32561" spans="10:10" ht="15">
      <c r="J32561" s="7"/>
    </row>
    <row r="32562" spans="10:10" ht="15">
      <c r="J32562" s="7"/>
    </row>
    <row r="32563" spans="10:10" ht="15">
      <c r="J32563" s="7"/>
    </row>
    <row r="32564" spans="10:10" ht="15">
      <c r="J32564" s="7"/>
    </row>
    <row r="32565" spans="10:10" ht="15">
      <c r="J32565" s="7"/>
    </row>
    <row r="32566" spans="10:10" ht="15">
      <c r="J32566" s="7"/>
    </row>
    <row r="32567" spans="10:10" ht="15">
      <c r="J32567" s="7"/>
    </row>
    <row r="32568" spans="10:10" ht="15">
      <c r="J32568" s="7"/>
    </row>
    <row r="32569" spans="10:10" ht="15">
      <c r="J32569" s="7"/>
    </row>
    <row r="32570" spans="10:10" ht="15">
      <c r="J32570" s="7"/>
    </row>
    <row r="32571" spans="10:10" ht="15">
      <c r="J32571" s="7"/>
    </row>
    <row r="32572" spans="10:10" ht="15">
      <c r="J32572" s="7"/>
    </row>
    <row r="32573" spans="10:10" ht="15">
      <c r="J32573" s="7"/>
    </row>
    <row r="32574" spans="10:10" ht="15">
      <c r="J32574" s="7"/>
    </row>
    <row r="32575" spans="10:10" ht="15">
      <c r="J32575" s="7"/>
    </row>
    <row r="32576" spans="10:10" ht="15">
      <c r="J32576" s="7"/>
    </row>
    <row r="32577" spans="10:10" ht="15">
      <c r="J32577" s="7"/>
    </row>
    <row r="32578" spans="10:10" ht="15">
      <c r="J32578" s="7"/>
    </row>
    <row r="32579" spans="10:10" ht="15">
      <c r="J32579" s="7"/>
    </row>
    <row r="32580" spans="10:10" ht="15">
      <c r="J32580" s="7"/>
    </row>
    <row r="32581" spans="10:10" ht="15">
      <c r="J32581" s="7"/>
    </row>
    <row r="32582" spans="10:10" ht="15">
      <c r="J32582" s="7"/>
    </row>
    <row r="32583" spans="10:10" ht="15">
      <c r="J32583" s="7"/>
    </row>
    <row r="32584" spans="10:10" ht="15">
      <c r="J32584" s="7"/>
    </row>
    <row r="32585" spans="10:10" ht="15">
      <c r="J32585" s="7"/>
    </row>
    <row r="32586" spans="10:10" ht="15">
      <c r="J32586" s="7"/>
    </row>
    <row r="32587" spans="10:10" ht="15">
      <c r="J32587" s="7"/>
    </row>
    <row r="32588" spans="10:10" ht="15">
      <c r="J32588" s="7"/>
    </row>
    <row r="32589" spans="10:10" ht="15">
      <c r="J32589" s="7"/>
    </row>
    <row r="32590" spans="10:10" ht="15">
      <c r="J32590" s="7"/>
    </row>
    <row r="32591" spans="10:10" ht="15">
      <c r="J32591" s="7"/>
    </row>
    <row r="32592" spans="10:10" ht="15">
      <c r="J32592" s="7"/>
    </row>
    <row r="32593" spans="10:10" ht="15">
      <c r="J32593" s="7"/>
    </row>
    <row r="32594" spans="10:10" ht="15">
      <c r="J32594" s="7"/>
    </row>
    <row r="32595" spans="10:10" ht="15">
      <c r="J32595" s="7"/>
    </row>
    <row r="32596" spans="10:10" ht="15">
      <c r="J32596" s="7"/>
    </row>
    <row r="32597" spans="10:10" ht="15">
      <c r="J32597" s="7"/>
    </row>
    <row r="32598" spans="10:10" ht="15">
      <c r="J32598" s="7"/>
    </row>
    <row r="32599" spans="10:10" ht="15">
      <c r="J32599" s="7"/>
    </row>
    <row r="32600" spans="10:10" ht="15">
      <c r="J32600" s="7"/>
    </row>
    <row r="32601" spans="10:10" ht="15">
      <c r="J32601" s="7"/>
    </row>
    <row r="32602" spans="10:10" ht="15">
      <c r="J32602" s="7"/>
    </row>
    <row r="32603" spans="10:10" ht="15">
      <c r="J32603" s="7"/>
    </row>
    <row r="32604" spans="10:10" ht="15">
      <c r="J32604" s="7"/>
    </row>
    <row r="32605" spans="10:10" ht="15">
      <c r="J32605" s="7"/>
    </row>
    <row r="32606" spans="10:10" ht="15">
      <c r="J32606" s="7"/>
    </row>
    <row r="32607" spans="10:10" ht="15">
      <c r="J32607" s="7"/>
    </row>
    <row r="32608" spans="10:10" ht="15">
      <c r="J32608" s="7"/>
    </row>
    <row r="32609" spans="10:10" ht="15">
      <c r="J32609" s="7"/>
    </row>
    <row r="32610" spans="10:10" ht="15">
      <c r="J32610" s="7"/>
    </row>
    <row r="32611" spans="10:10" ht="15">
      <c r="J32611" s="7"/>
    </row>
    <row r="32612" spans="10:10" ht="15">
      <c r="J32612" s="7"/>
    </row>
    <row r="32613" spans="10:10" ht="15">
      <c r="J32613" s="7"/>
    </row>
    <row r="32614" spans="10:10" ht="15">
      <c r="J32614" s="7"/>
    </row>
    <row r="32615" spans="10:10" ht="15">
      <c r="J32615" s="7"/>
    </row>
    <row r="32616" spans="10:10" ht="15">
      <c r="J32616" s="7"/>
    </row>
    <row r="32617" spans="10:10" ht="15">
      <c r="J32617" s="7"/>
    </row>
    <row r="32618" spans="10:10" ht="15">
      <c r="J32618" s="7"/>
    </row>
    <row r="32619" spans="10:10" ht="15">
      <c r="J32619" s="7"/>
    </row>
    <row r="32620" spans="10:10" ht="15">
      <c r="J32620" s="7"/>
    </row>
    <row r="32621" spans="10:10" ht="15">
      <c r="J32621" s="7"/>
    </row>
    <row r="32622" spans="10:10" ht="15">
      <c r="J32622" s="7"/>
    </row>
    <row r="32623" spans="10:10" ht="15">
      <c r="J32623" s="7"/>
    </row>
    <row r="32624" spans="10:10" ht="15">
      <c r="J32624" s="7"/>
    </row>
    <row r="32625" spans="10:10" ht="15">
      <c r="J32625" s="7"/>
    </row>
    <row r="32626" spans="10:10" ht="15">
      <c r="J32626" s="7"/>
    </row>
    <row r="32627" spans="10:10" ht="15">
      <c r="J32627" s="7"/>
    </row>
    <row r="32628" spans="10:10" ht="15">
      <c r="J32628" s="7"/>
    </row>
    <row r="32629" spans="10:10" ht="15">
      <c r="J32629" s="7"/>
    </row>
    <row r="32630" spans="10:10" ht="15">
      <c r="J32630" s="7"/>
    </row>
    <row r="32631" spans="10:10" ht="15">
      <c r="J32631" s="7"/>
    </row>
    <row r="32632" spans="10:10" ht="15">
      <c r="J32632" s="7"/>
    </row>
    <row r="32633" spans="10:10" ht="15">
      <c r="J32633" s="7"/>
    </row>
    <row r="32634" spans="10:10" ht="15">
      <c r="J32634" s="7"/>
    </row>
    <row r="32635" spans="10:10" ht="15">
      <c r="J32635" s="7"/>
    </row>
    <row r="32636" spans="10:10" ht="15">
      <c r="J32636" s="7"/>
    </row>
    <row r="32637" spans="10:10" ht="15">
      <c r="J32637" s="7"/>
    </row>
    <row r="32638" spans="10:10" ht="15">
      <c r="J32638" s="7"/>
    </row>
    <row r="32639" spans="10:10" ht="15">
      <c r="J32639" s="7"/>
    </row>
    <row r="32640" spans="10:10" ht="15">
      <c r="J32640" s="7"/>
    </row>
    <row r="32641" spans="10:10" ht="15">
      <c r="J32641" s="7"/>
    </row>
    <row r="32642" spans="10:10" ht="15">
      <c r="J32642" s="7"/>
    </row>
    <row r="32643" spans="10:10" ht="15">
      <c r="J32643" s="7"/>
    </row>
    <row r="32644" spans="10:10" ht="15">
      <c r="J32644" s="7"/>
    </row>
    <row r="32645" spans="10:10" ht="15">
      <c r="J32645" s="7"/>
    </row>
    <row r="32646" spans="10:10" ht="15">
      <c r="J32646" s="7"/>
    </row>
    <row r="32647" spans="10:10" ht="15">
      <c r="J32647" s="7"/>
    </row>
    <row r="32648" spans="10:10" ht="15">
      <c r="J32648" s="7"/>
    </row>
    <row r="32649" spans="10:10" ht="15">
      <c r="J32649" s="7"/>
    </row>
    <row r="32650" spans="10:10" ht="15">
      <c r="J32650" s="7"/>
    </row>
    <row r="32651" spans="10:10" ht="15">
      <c r="J32651" s="7"/>
    </row>
    <row r="32652" spans="10:10" ht="15">
      <c r="J32652" s="7"/>
    </row>
    <row r="32653" spans="10:10" ht="15">
      <c r="J32653" s="7"/>
    </row>
    <row r="32654" spans="10:10" ht="15">
      <c r="J32654" s="7"/>
    </row>
    <row r="32655" spans="10:10" ht="15">
      <c r="J32655" s="7"/>
    </row>
    <row r="32656" spans="10:10" ht="15">
      <c r="J32656" s="7"/>
    </row>
    <row r="32657" spans="10:10" ht="15">
      <c r="J32657" s="7"/>
    </row>
    <row r="32658" spans="10:10" ht="15">
      <c r="J32658" s="7"/>
    </row>
    <row r="32659" spans="10:10" ht="15">
      <c r="J32659" s="7"/>
    </row>
    <row r="32660" spans="10:10" ht="15">
      <c r="J32660" s="7"/>
    </row>
    <row r="32661" spans="10:10" ht="15">
      <c r="J32661" s="7"/>
    </row>
    <row r="32662" spans="10:10" ht="15">
      <c r="J32662" s="7"/>
    </row>
    <row r="32663" spans="10:10" ht="15">
      <c r="J32663" s="7"/>
    </row>
    <row r="32664" spans="10:10" ht="15">
      <c r="J32664" s="7"/>
    </row>
    <row r="32665" spans="10:10" ht="15">
      <c r="J32665" s="7"/>
    </row>
    <row r="32666" spans="10:10" ht="15">
      <c r="J32666" s="7"/>
    </row>
    <row r="32667" spans="10:10" ht="15">
      <c r="J32667" s="7"/>
    </row>
    <row r="32668" spans="10:10" ht="15">
      <c r="J32668" s="7"/>
    </row>
    <row r="32669" spans="10:10" ht="15">
      <c r="J32669" s="7"/>
    </row>
    <row r="32670" spans="10:10" ht="15">
      <c r="J32670" s="7"/>
    </row>
    <row r="32671" spans="10:10" ht="15">
      <c r="J32671" s="7"/>
    </row>
    <row r="32672" spans="10:10" ht="15">
      <c r="J32672" s="7"/>
    </row>
    <row r="32673" spans="10:10" ht="15">
      <c r="J32673" s="7"/>
    </row>
    <row r="32674" spans="10:10" ht="15">
      <c r="J32674" s="7"/>
    </row>
    <row r="32675" spans="10:10" ht="15">
      <c r="J32675" s="7"/>
    </row>
    <row r="32676" spans="10:10" ht="15">
      <c r="J32676" s="7"/>
    </row>
    <row r="32677" spans="10:10" ht="15">
      <c r="J32677" s="7"/>
    </row>
    <row r="32678" spans="10:10" ht="15">
      <c r="J32678" s="7"/>
    </row>
    <row r="32679" spans="10:10" ht="15">
      <c r="J32679" s="7"/>
    </row>
    <row r="32680" spans="10:10" ht="15">
      <c r="J32680" s="7"/>
    </row>
    <row r="32681" spans="10:10" ht="15">
      <c r="J32681" s="7"/>
    </row>
    <row r="32682" spans="10:10" ht="15">
      <c r="J32682" s="7"/>
    </row>
    <row r="32683" spans="10:10" ht="15">
      <c r="J32683" s="7"/>
    </row>
    <row r="32684" spans="10:10" ht="15">
      <c r="J32684" s="7"/>
    </row>
    <row r="32685" spans="10:10" ht="15">
      <c r="J32685" s="7"/>
    </row>
    <row r="32686" spans="10:10" ht="15">
      <c r="J32686" s="7"/>
    </row>
    <row r="32687" spans="10:10" ht="15">
      <c r="J32687" s="7"/>
    </row>
    <row r="32688" spans="10:10" ht="15">
      <c r="J32688" s="7"/>
    </row>
    <row r="32689" spans="10:10" ht="15">
      <c r="J32689" s="7"/>
    </row>
    <row r="32690" spans="10:10" ht="15">
      <c r="J32690" s="7"/>
    </row>
    <row r="32691" spans="10:10" ht="15">
      <c r="J32691" s="7"/>
    </row>
    <row r="32692" spans="10:10" ht="15">
      <c r="J32692" s="7"/>
    </row>
    <row r="32693" spans="10:10" ht="15">
      <c r="J32693" s="7"/>
    </row>
    <row r="32694" spans="10:10" ht="15">
      <c r="J32694" s="7"/>
    </row>
    <row r="32695" spans="10:10" ht="15">
      <c r="J32695" s="7"/>
    </row>
    <row r="32696" spans="10:10" ht="15">
      <c r="J32696" s="7"/>
    </row>
    <row r="32697" spans="10:10" ht="15">
      <c r="J32697" s="7"/>
    </row>
    <row r="32698" spans="10:10" ht="15">
      <c r="J32698" s="7"/>
    </row>
    <row r="32699" spans="10:10" ht="15">
      <c r="J32699" s="7"/>
    </row>
    <row r="32700" spans="10:10" ht="15">
      <c r="J32700" s="7"/>
    </row>
    <row r="32701" spans="10:10" ht="15">
      <c r="J32701" s="7"/>
    </row>
    <row r="32702" spans="10:10" ht="15">
      <c r="J32702" s="7"/>
    </row>
    <row r="32703" spans="10:10" ht="15">
      <c r="J32703" s="7"/>
    </row>
    <row r="32704" spans="10:10" ht="15">
      <c r="J32704" s="7"/>
    </row>
    <row r="32705" spans="10:10" ht="15">
      <c r="J32705" s="7"/>
    </row>
    <row r="32706" spans="10:10" ht="15">
      <c r="J32706" s="7"/>
    </row>
    <row r="32707" spans="10:10" ht="15">
      <c r="J32707" s="7"/>
    </row>
    <row r="32708" spans="10:10" ht="15">
      <c r="J32708" s="7"/>
    </row>
    <row r="32709" spans="10:10" ht="15">
      <c r="J32709" s="7"/>
    </row>
    <row r="32710" spans="10:10" ht="15">
      <c r="J32710" s="7"/>
    </row>
    <row r="32711" spans="10:10" ht="15">
      <c r="J32711" s="7"/>
    </row>
    <row r="32712" spans="10:10" ht="15">
      <c r="J32712" s="7"/>
    </row>
    <row r="32713" spans="10:10" ht="15">
      <c r="J32713" s="7"/>
    </row>
    <row r="32714" spans="10:10" ht="15">
      <c r="J32714" s="7"/>
    </row>
    <row r="32715" spans="10:10" ht="15">
      <c r="J32715" s="7"/>
    </row>
    <row r="32716" spans="10:10" ht="15">
      <c r="J32716" s="7"/>
    </row>
    <row r="32717" spans="10:10" ht="15">
      <c r="J32717" s="7"/>
    </row>
    <row r="32718" spans="10:10" ht="15">
      <c r="J32718" s="7"/>
    </row>
    <row r="32719" spans="10:10" ht="15">
      <c r="J32719" s="7"/>
    </row>
    <row r="32720" spans="10:10" ht="15">
      <c r="J32720" s="7"/>
    </row>
    <row r="32721" spans="10:10" ht="15">
      <c r="J32721" s="7"/>
    </row>
    <row r="32722" spans="10:10" ht="15">
      <c r="J32722" s="7"/>
    </row>
    <row r="32723" spans="10:10" ht="15">
      <c r="J32723" s="7"/>
    </row>
    <row r="32724" spans="10:10" ht="15">
      <c r="J32724" s="7"/>
    </row>
    <row r="32725" spans="10:10" ht="15">
      <c r="J32725" s="7"/>
    </row>
    <row r="32726" spans="10:10" ht="15">
      <c r="J32726" s="7"/>
    </row>
    <row r="32727" spans="10:10" ht="15">
      <c r="J32727" s="7"/>
    </row>
    <row r="32728" spans="10:10" ht="15">
      <c r="J32728" s="7"/>
    </row>
    <row r="32729" spans="10:10" ht="15">
      <c r="J32729" s="7"/>
    </row>
    <row r="32730" spans="10:10" ht="15">
      <c r="J32730" s="7"/>
    </row>
    <row r="32731" spans="10:10" ht="15">
      <c r="J32731" s="7"/>
    </row>
    <row r="32732" spans="10:10" ht="15">
      <c r="J32732" s="7"/>
    </row>
    <row r="32733" spans="10:10" ht="15">
      <c r="J32733" s="7"/>
    </row>
    <row r="32734" spans="10:10" ht="15">
      <c r="J32734" s="7"/>
    </row>
    <row r="32735" spans="10:10" ht="15">
      <c r="J32735" s="7"/>
    </row>
    <row r="32736" spans="10:10" ht="15">
      <c r="J32736" s="7"/>
    </row>
    <row r="32737" spans="10:10" ht="15">
      <c r="J32737" s="7"/>
    </row>
    <row r="32738" spans="10:10" ht="15">
      <c r="J32738" s="7"/>
    </row>
    <row r="32739" spans="10:10" ht="15">
      <c r="J32739" s="7"/>
    </row>
    <row r="32740" spans="10:10" ht="15">
      <c r="J32740" s="7"/>
    </row>
    <row r="32741" spans="10:10" ht="15">
      <c r="J32741" s="7"/>
    </row>
    <row r="32742" spans="10:10" ht="15">
      <c r="J32742" s="7"/>
    </row>
    <row r="32743" spans="10:10" ht="15">
      <c r="J32743" s="7"/>
    </row>
    <row r="32744" spans="10:10" ht="15">
      <c r="J32744" s="7"/>
    </row>
    <row r="32745" spans="10:10" ht="15">
      <c r="J32745" s="7"/>
    </row>
    <row r="32746" spans="10:10" ht="15">
      <c r="J32746" s="7"/>
    </row>
    <row r="32747" spans="10:10" ht="15">
      <c r="J32747" s="7"/>
    </row>
    <row r="32748" spans="10:10" ht="15">
      <c r="J32748" s="7"/>
    </row>
    <row r="32749" spans="10:10" ht="15">
      <c r="J32749" s="7"/>
    </row>
    <row r="32750" spans="10:10" ht="15">
      <c r="J32750" s="7"/>
    </row>
    <row r="32751" spans="10:10" ht="15">
      <c r="J32751" s="7"/>
    </row>
    <row r="32752" spans="10:10" ht="15">
      <c r="J32752" s="7"/>
    </row>
    <row r="32753" spans="10:10" ht="15">
      <c r="J32753" s="7"/>
    </row>
    <row r="32754" spans="10:10" ht="15">
      <c r="J32754" s="7"/>
    </row>
    <row r="32755" spans="10:10" ht="15">
      <c r="J32755" s="7"/>
    </row>
    <row r="32756" spans="10:10" ht="15">
      <c r="J32756" s="7"/>
    </row>
    <row r="32757" spans="10:10" ht="15">
      <c r="J32757" s="7"/>
    </row>
    <row r="32758" spans="10:10" ht="15">
      <c r="J32758" s="7"/>
    </row>
    <row r="32759" spans="10:10" ht="15">
      <c r="J32759" s="7"/>
    </row>
    <row r="32760" spans="10:10" ht="15">
      <c r="J32760" s="7"/>
    </row>
    <row r="32761" spans="10:10" ht="15">
      <c r="J32761" s="7"/>
    </row>
    <row r="32762" spans="10:10" ht="15">
      <c r="J32762" s="7"/>
    </row>
    <row r="32763" spans="10:10" ht="15">
      <c r="J32763" s="7"/>
    </row>
    <row r="32764" spans="10:10" ht="15">
      <c r="J32764" s="7"/>
    </row>
    <row r="32765" spans="10:10" ht="15">
      <c r="J32765" s="7"/>
    </row>
    <row r="32766" spans="10:10" ht="15">
      <c r="J32766" s="7"/>
    </row>
    <row r="32767" spans="10:10" ht="15">
      <c r="J32767" s="7"/>
    </row>
    <row r="32768" spans="10:10" ht="15">
      <c r="J32768" s="7"/>
    </row>
    <row r="32769" spans="10:10" ht="15">
      <c r="J32769" s="7"/>
    </row>
    <row r="32770" spans="10:10" ht="15">
      <c r="J32770" s="7"/>
    </row>
    <row r="32771" spans="10:10" ht="15">
      <c r="J32771" s="7"/>
    </row>
    <row r="32772" spans="10:10" ht="15">
      <c r="J32772" s="7"/>
    </row>
    <row r="32773" spans="10:10" ht="15">
      <c r="J32773" s="7"/>
    </row>
    <row r="32774" spans="10:10" ht="15">
      <c r="J32774" s="7"/>
    </row>
    <row r="32775" spans="10:10" ht="15">
      <c r="J32775" s="7"/>
    </row>
    <row r="32776" spans="10:10" ht="15">
      <c r="J32776" s="7"/>
    </row>
    <row r="32777" spans="10:10" ht="15">
      <c r="J32777" s="7"/>
    </row>
    <row r="32778" spans="10:10" ht="15">
      <c r="J32778" s="7"/>
    </row>
    <row r="32779" spans="10:10" ht="15">
      <c r="J32779" s="7"/>
    </row>
    <row r="32780" spans="10:10" ht="15">
      <c r="J32780" s="7"/>
    </row>
    <row r="32781" spans="10:10" ht="15">
      <c r="J32781" s="7"/>
    </row>
    <row r="32782" spans="10:10" ht="15">
      <c r="J32782" s="7"/>
    </row>
    <row r="32783" spans="10:10" ht="15">
      <c r="J32783" s="7"/>
    </row>
    <row r="32784" spans="10:10" ht="15">
      <c r="J32784" s="7"/>
    </row>
    <row r="32785" spans="10:10" ht="15">
      <c r="J32785" s="7"/>
    </row>
    <row r="32786" spans="10:10" ht="15">
      <c r="J32786" s="7"/>
    </row>
    <row r="32787" spans="10:10" ht="15">
      <c r="J32787" s="7"/>
    </row>
    <row r="32788" spans="10:10" ht="15">
      <c r="J32788" s="7"/>
    </row>
    <row r="32789" spans="10:10" ht="15">
      <c r="J32789" s="7"/>
    </row>
    <row r="32790" spans="10:10" ht="15">
      <c r="J32790" s="7"/>
    </row>
    <row r="32791" spans="10:10" ht="15">
      <c r="J32791" s="7"/>
    </row>
    <row r="32792" spans="10:10" ht="15">
      <c r="J32792" s="7"/>
    </row>
    <row r="32793" spans="10:10" ht="15">
      <c r="J32793" s="7"/>
    </row>
    <row r="32794" spans="10:10" ht="15">
      <c r="J32794" s="7"/>
    </row>
    <row r="32795" spans="10:10" ht="15">
      <c r="J32795" s="7"/>
    </row>
    <row r="32796" spans="10:10" ht="15">
      <c r="J32796" s="7"/>
    </row>
    <row r="32797" spans="10:10" ht="15">
      <c r="J32797" s="7"/>
    </row>
    <row r="32798" spans="10:10" ht="15">
      <c r="J32798" s="7"/>
    </row>
    <row r="32799" spans="10:10" ht="15">
      <c r="J32799" s="7"/>
    </row>
    <row r="32800" spans="10:10" ht="15">
      <c r="J32800" s="7"/>
    </row>
    <row r="32801" spans="10:10" ht="15">
      <c r="J32801" s="7"/>
    </row>
    <row r="32802" spans="10:10" ht="15">
      <c r="J32802" s="7"/>
    </row>
    <row r="32803" spans="10:10" ht="15">
      <c r="J32803" s="7"/>
    </row>
    <row r="32804" spans="10:10" ht="15">
      <c r="J32804" s="7"/>
    </row>
    <row r="32805" spans="10:10" ht="15">
      <c r="J32805" s="7"/>
    </row>
    <row r="32806" spans="10:10" ht="15">
      <c r="J32806" s="7"/>
    </row>
    <row r="32807" spans="10:10" ht="15">
      <c r="J32807" s="7"/>
    </row>
    <row r="32808" spans="10:10" ht="15">
      <c r="J32808" s="7"/>
    </row>
    <row r="32809" spans="10:10" ht="15">
      <c r="J32809" s="7"/>
    </row>
    <row r="32810" spans="10:10" ht="15">
      <c r="J32810" s="7"/>
    </row>
    <row r="32811" spans="10:10" ht="15">
      <c r="J32811" s="7"/>
    </row>
    <row r="32812" spans="10:10" ht="15">
      <c r="J32812" s="7"/>
    </row>
    <row r="32813" spans="10:10" ht="15">
      <c r="J32813" s="7"/>
    </row>
    <row r="32814" spans="10:10" ht="15">
      <c r="J32814" s="7"/>
    </row>
    <row r="32815" spans="10:10" ht="15">
      <c r="J32815" s="7"/>
    </row>
    <row r="32816" spans="10:10" ht="15">
      <c r="J32816" s="7"/>
    </row>
    <row r="32817" spans="10:10" ht="15">
      <c r="J32817" s="7"/>
    </row>
    <row r="32818" spans="10:10" ht="15">
      <c r="J32818" s="7"/>
    </row>
    <row r="32819" spans="10:10" ht="15">
      <c r="J32819" s="7"/>
    </row>
    <row r="32820" spans="10:10" ht="15">
      <c r="J32820" s="7"/>
    </row>
    <row r="32821" spans="10:10" ht="15">
      <c r="J32821" s="7"/>
    </row>
    <row r="32822" spans="10:10" ht="15">
      <c r="J32822" s="7"/>
    </row>
    <row r="32823" spans="10:10" ht="15">
      <c r="J32823" s="7"/>
    </row>
    <row r="32824" spans="10:10" ht="15">
      <c r="J32824" s="7"/>
    </row>
    <row r="32825" spans="10:10" ht="15">
      <c r="J32825" s="7"/>
    </row>
    <row r="32826" spans="10:10" ht="15">
      <c r="J32826" s="7"/>
    </row>
    <row r="32827" spans="10:10" ht="15">
      <c r="J32827" s="7"/>
    </row>
    <row r="32828" spans="10:10" ht="15">
      <c r="J32828" s="7"/>
    </row>
    <row r="32829" spans="10:10" ht="15">
      <c r="J32829" s="7"/>
    </row>
    <row r="32830" spans="10:10" ht="15">
      <c r="J32830" s="7"/>
    </row>
    <row r="32831" spans="10:10" ht="15">
      <c r="J32831" s="7"/>
    </row>
    <row r="32832" spans="10:10" ht="15">
      <c r="J32832" s="7"/>
    </row>
    <row r="32833" spans="10:10" ht="15">
      <c r="J32833" s="7"/>
    </row>
    <row r="32834" spans="10:10" ht="15">
      <c r="J32834" s="7"/>
    </row>
    <row r="32835" spans="10:10" ht="15">
      <c r="J32835" s="7"/>
    </row>
    <row r="32836" spans="10:10" ht="15">
      <c r="J32836" s="7"/>
    </row>
    <row r="32837" spans="10:10" ht="15">
      <c r="J32837" s="7"/>
    </row>
    <row r="32838" spans="10:10" ht="15">
      <c r="J32838" s="7"/>
    </row>
    <row r="32839" spans="10:10" ht="15">
      <c r="J32839" s="7"/>
    </row>
    <row r="32840" spans="10:10" ht="15">
      <c r="J32840" s="7"/>
    </row>
    <row r="32841" spans="10:10" ht="15">
      <c r="J32841" s="7"/>
    </row>
    <row r="32842" spans="10:10" ht="15">
      <c r="J32842" s="7"/>
    </row>
    <row r="32843" spans="10:10" ht="15">
      <c r="J32843" s="7"/>
    </row>
    <row r="32844" spans="10:10" ht="15">
      <c r="J32844" s="7"/>
    </row>
    <row r="32845" spans="10:10" ht="15">
      <c r="J32845" s="7"/>
    </row>
    <row r="32846" spans="10:10" ht="15">
      <c r="J32846" s="7"/>
    </row>
    <row r="32847" spans="10:10" ht="15">
      <c r="J32847" s="7"/>
    </row>
    <row r="32848" spans="10:10" ht="15">
      <c r="J32848" s="7"/>
    </row>
    <row r="32849" spans="10:10" ht="15">
      <c r="J32849" s="7"/>
    </row>
    <row r="32850" spans="10:10" ht="15">
      <c r="J32850" s="7"/>
    </row>
    <row r="32851" spans="10:10" ht="15">
      <c r="J32851" s="7"/>
    </row>
    <row r="32852" spans="10:10" ht="15">
      <c r="J32852" s="7"/>
    </row>
    <row r="32853" spans="10:10" ht="15">
      <c r="J32853" s="7"/>
    </row>
    <row r="32854" spans="10:10" ht="15">
      <c r="J32854" s="7"/>
    </row>
    <row r="32855" spans="10:10" ht="15">
      <c r="J32855" s="7"/>
    </row>
    <row r="32856" spans="10:10" ht="15">
      <c r="J32856" s="7"/>
    </row>
    <row r="32857" spans="10:10" ht="15">
      <c r="J32857" s="7"/>
    </row>
    <row r="32858" spans="10:10" ht="15">
      <c r="J32858" s="7"/>
    </row>
    <row r="32859" spans="10:10" ht="15">
      <c r="J32859" s="7"/>
    </row>
    <row r="32860" spans="10:10" ht="15">
      <c r="J32860" s="7"/>
    </row>
    <row r="32861" spans="10:10" ht="15">
      <c r="J32861" s="7"/>
    </row>
    <row r="32862" spans="10:10" ht="15">
      <c r="J32862" s="7"/>
    </row>
    <row r="32863" spans="10:10" ht="15">
      <c r="J32863" s="7"/>
    </row>
    <row r="32864" spans="10:10" ht="15">
      <c r="J32864" s="7"/>
    </row>
    <row r="32865" spans="10:10" ht="15">
      <c r="J32865" s="7"/>
    </row>
    <row r="32866" spans="10:10" ht="15">
      <c r="J32866" s="7"/>
    </row>
    <row r="32867" spans="10:10" ht="15">
      <c r="J32867" s="7"/>
    </row>
    <row r="32868" spans="10:10" ht="15">
      <c r="J32868" s="7"/>
    </row>
    <row r="32869" spans="10:10" ht="15">
      <c r="J32869" s="7"/>
    </row>
    <row r="32870" spans="10:10" ht="15">
      <c r="J32870" s="7"/>
    </row>
    <row r="32871" spans="10:10" ht="15">
      <c r="J32871" s="7"/>
    </row>
    <row r="32872" spans="10:10" ht="15">
      <c r="J32872" s="7"/>
    </row>
    <row r="32873" spans="10:10" ht="15">
      <c r="J32873" s="7"/>
    </row>
    <row r="32874" spans="10:10" ht="15">
      <c r="J32874" s="7"/>
    </row>
    <row r="32875" spans="10:10" ht="15">
      <c r="J32875" s="7"/>
    </row>
    <row r="32876" spans="10:10" ht="15">
      <c r="J32876" s="7"/>
    </row>
    <row r="32877" spans="10:10" ht="15">
      <c r="J32877" s="7"/>
    </row>
    <row r="32878" spans="10:10" ht="15">
      <c r="J32878" s="7"/>
    </row>
    <row r="32879" spans="10:10" ht="15">
      <c r="J32879" s="7"/>
    </row>
    <row r="32880" spans="10:10" ht="15">
      <c r="J32880" s="7"/>
    </row>
    <row r="32881" spans="10:10" ht="15">
      <c r="J32881" s="7"/>
    </row>
    <row r="32882" spans="10:10" ht="15">
      <c r="J32882" s="7"/>
    </row>
    <row r="32883" spans="10:10" ht="15">
      <c r="J32883" s="7"/>
    </row>
    <row r="32884" spans="10:10" ht="15">
      <c r="J32884" s="7"/>
    </row>
    <row r="32885" spans="10:10" ht="15">
      <c r="J32885" s="7"/>
    </row>
    <row r="32886" spans="10:10" ht="15">
      <c r="J32886" s="7"/>
    </row>
    <row r="32887" spans="10:10" ht="15">
      <c r="J32887" s="7"/>
    </row>
    <row r="32888" spans="10:10" ht="15">
      <c r="J32888" s="7"/>
    </row>
    <row r="32889" spans="10:10" ht="15">
      <c r="J32889" s="7"/>
    </row>
    <row r="32890" spans="10:10" ht="15">
      <c r="J32890" s="7"/>
    </row>
    <row r="32891" spans="10:10" ht="15">
      <c r="J32891" s="7"/>
    </row>
    <row r="32892" spans="10:10" ht="15">
      <c r="J32892" s="7"/>
    </row>
    <row r="32893" spans="10:10" ht="15">
      <c r="J32893" s="7"/>
    </row>
    <row r="32894" spans="10:10" ht="15">
      <c r="J32894" s="7"/>
    </row>
    <row r="32895" spans="10:10" ht="15">
      <c r="J32895" s="7"/>
    </row>
    <row r="32896" spans="10:10" ht="15">
      <c r="J32896" s="7"/>
    </row>
    <row r="32897" spans="10:10" ht="15">
      <c r="J32897" s="7"/>
    </row>
    <row r="32898" spans="10:10" ht="15">
      <c r="J32898" s="7"/>
    </row>
    <row r="32899" spans="10:10" ht="15">
      <c r="J32899" s="7"/>
    </row>
    <row r="32900" spans="10:10" ht="15">
      <c r="J32900" s="7"/>
    </row>
    <row r="32901" spans="10:10" ht="15">
      <c r="J32901" s="7"/>
    </row>
    <row r="32902" spans="10:10" ht="15">
      <c r="J32902" s="7"/>
    </row>
    <row r="32903" spans="10:10" ht="15">
      <c r="J32903" s="7"/>
    </row>
    <row r="32904" spans="10:10" ht="15">
      <c r="J32904" s="7"/>
    </row>
    <row r="32905" spans="10:10" ht="15">
      <c r="J32905" s="7"/>
    </row>
    <row r="32906" spans="10:10" ht="15">
      <c r="J32906" s="7"/>
    </row>
    <row r="32907" spans="10:10" ht="15">
      <c r="J32907" s="7"/>
    </row>
    <row r="32908" spans="10:10" ht="15">
      <c r="J32908" s="7"/>
    </row>
    <row r="32909" spans="10:10" ht="15">
      <c r="J32909" s="7"/>
    </row>
    <row r="32910" spans="10:10" ht="15">
      <c r="J32910" s="7"/>
    </row>
    <row r="32911" spans="10:10" ht="15">
      <c r="J32911" s="7"/>
    </row>
    <row r="32912" spans="10:10" ht="15">
      <c r="J32912" s="7"/>
    </row>
    <row r="32913" spans="10:10" ht="15">
      <c r="J32913" s="7"/>
    </row>
    <row r="32914" spans="10:10" ht="15">
      <c r="J32914" s="7"/>
    </row>
    <row r="32915" spans="10:10" ht="15">
      <c r="J32915" s="7"/>
    </row>
    <row r="32916" spans="10:10" ht="15">
      <c r="J32916" s="7"/>
    </row>
    <row r="32917" spans="10:10" ht="15">
      <c r="J32917" s="7"/>
    </row>
    <row r="32918" spans="10:10" ht="15">
      <c r="J32918" s="7"/>
    </row>
    <row r="32919" spans="10:10" ht="15">
      <c r="J32919" s="7"/>
    </row>
    <row r="32920" spans="10:10" ht="15">
      <c r="J32920" s="7"/>
    </row>
    <row r="32921" spans="10:10" ht="15">
      <c r="J32921" s="7"/>
    </row>
    <row r="32922" spans="10:10" ht="15">
      <c r="J32922" s="7"/>
    </row>
    <row r="32923" spans="10:10" ht="15">
      <c r="J32923" s="7"/>
    </row>
    <row r="32924" spans="10:10" ht="15">
      <c r="J32924" s="7"/>
    </row>
    <row r="32925" spans="10:10" ht="15">
      <c r="J32925" s="7"/>
    </row>
    <row r="32926" spans="10:10" ht="15">
      <c r="J32926" s="7"/>
    </row>
    <row r="32927" spans="10:10" ht="15">
      <c r="J32927" s="7"/>
    </row>
    <row r="32928" spans="10:10" ht="15">
      <c r="J32928" s="7"/>
    </row>
    <row r="32929" spans="10:10" ht="15">
      <c r="J32929" s="7"/>
    </row>
    <row r="32930" spans="10:10" ht="15">
      <c r="J32930" s="7"/>
    </row>
    <row r="32931" spans="10:10" ht="15">
      <c r="J32931" s="7"/>
    </row>
    <row r="32932" spans="10:10" ht="15">
      <c r="J32932" s="7"/>
    </row>
    <row r="32933" spans="10:10" ht="15">
      <c r="J32933" s="7"/>
    </row>
    <row r="32934" spans="10:10" ht="15">
      <c r="J32934" s="7"/>
    </row>
    <row r="32935" spans="10:10" ht="15">
      <c r="J32935" s="7"/>
    </row>
    <row r="32936" spans="10:10" ht="15">
      <c r="J32936" s="7"/>
    </row>
    <row r="32937" spans="10:10" ht="15">
      <c r="J32937" s="7"/>
    </row>
    <row r="32938" spans="10:10" ht="15">
      <c r="J32938" s="7"/>
    </row>
    <row r="32939" spans="10:10" ht="15">
      <c r="J32939" s="7"/>
    </row>
    <row r="32940" spans="10:10" ht="15">
      <c r="J32940" s="7"/>
    </row>
    <row r="32941" spans="10:10" ht="15">
      <c r="J32941" s="7"/>
    </row>
    <row r="32942" spans="10:10" ht="15">
      <c r="J32942" s="7"/>
    </row>
    <row r="32943" spans="10:10" ht="15">
      <c r="J32943" s="7"/>
    </row>
    <row r="32944" spans="10:10" ht="15">
      <c r="J32944" s="7"/>
    </row>
    <row r="32945" spans="10:10" ht="15">
      <c r="J32945" s="7"/>
    </row>
    <row r="32946" spans="10:10" ht="15">
      <c r="J32946" s="7"/>
    </row>
    <row r="32947" spans="10:10" ht="15">
      <c r="J32947" s="7"/>
    </row>
    <row r="32948" spans="10:10" ht="15">
      <c r="J32948" s="7"/>
    </row>
    <row r="32949" spans="10:10" ht="15">
      <c r="J32949" s="7"/>
    </row>
    <row r="32950" spans="10:10" ht="15">
      <c r="J32950" s="7"/>
    </row>
    <row r="32951" spans="10:10" ht="15">
      <c r="J32951" s="7"/>
    </row>
    <row r="32952" spans="10:10" ht="15">
      <c r="J32952" s="7"/>
    </row>
    <row r="32953" spans="10:10" ht="15">
      <c r="J32953" s="7"/>
    </row>
    <row r="32954" spans="10:10" ht="15">
      <c r="J32954" s="7"/>
    </row>
    <row r="32955" spans="10:10" ht="15">
      <c r="J32955" s="7"/>
    </row>
    <row r="32956" spans="10:10" ht="15">
      <c r="J32956" s="7"/>
    </row>
    <row r="32957" spans="10:10" ht="15">
      <c r="J32957" s="7"/>
    </row>
    <row r="32958" spans="10:10" ht="15">
      <c r="J32958" s="7"/>
    </row>
    <row r="32959" spans="10:10" ht="15">
      <c r="J32959" s="7"/>
    </row>
    <row r="32960" spans="10:10" ht="15">
      <c r="J32960" s="7"/>
    </row>
    <row r="32961" spans="10:10" ht="15">
      <c r="J32961" s="7"/>
    </row>
    <row r="32962" spans="10:10" ht="15">
      <c r="J32962" s="7"/>
    </row>
    <row r="32963" spans="10:10" ht="15">
      <c r="J32963" s="7"/>
    </row>
    <row r="32964" spans="10:10" ht="15">
      <c r="J32964" s="7"/>
    </row>
    <row r="32965" spans="10:10" ht="15">
      <c r="J32965" s="7"/>
    </row>
    <row r="32966" spans="10:10" ht="15">
      <c r="J32966" s="7"/>
    </row>
    <row r="32967" spans="10:10" ht="15">
      <c r="J32967" s="7"/>
    </row>
    <row r="32968" spans="10:10" ht="15">
      <c r="J32968" s="7"/>
    </row>
    <row r="32969" spans="10:10" ht="15">
      <c r="J32969" s="7"/>
    </row>
    <row r="32970" spans="10:10" ht="15">
      <c r="J32970" s="7"/>
    </row>
    <row r="32971" spans="10:10" ht="15">
      <c r="J32971" s="7"/>
    </row>
    <row r="32972" spans="10:10" ht="15">
      <c r="J32972" s="7"/>
    </row>
    <row r="32973" spans="10:10" ht="15">
      <c r="J32973" s="7"/>
    </row>
    <row r="32974" spans="10:10" ht="15">
      <c r="J32974" s="7"/>
    </row>
    <row r="32975" spans="10:10" ht="15">
      <c r="J32975" s="7"/>
    </row>
    <row r="32976" spans="10:10" ht="15">
      <c r="J32976" s="7"/>
    </row>
    <row r="32977" spans="10:10" ht="15">
      <c r="J32977" s="7"/>
    </row>
    <row r="32978" spans="10:10" ht="15">
      <c r="J32978" s="7"/>
    </row>
    <row r="32979" spans="10:10" ht="15">
      <c r="J32979" s="7"/>
    </row>
    <row r="32980" spans="10:10" ht="15">
      <c r="J32980" s="7"/>
    </row>
    <row r="32981" spans="10:10" ht="15">
      <c r="J32981" s="7"/>
    </row>
    <row r="32982" spans="10:10" ht="15">
      <c r="J32982" s="7"/>
    </row>
    <row r="32983" spans="10:10" ht="15">
      <c r="J32983" s="7"/>
    </row>
    <row r="32984" spans="10:10" ht="15">
      <c r="J32984" s="7"/>
    </row>
    <row r="32985" spans="10:10" ht="15">
      <c r="J32985" s="7"/>
    </row>
    <row r="32986" spans="10:10" ht="15">
      <c r="J32986" s="7"/>
    </row>
    <row r="32987" spans="10:10" ht="15">
      <c r="J32987" s="7"/>
    </row>
    <row r="32988" spans="10:10" ht="15">
      <c r="J32988" s="7"/>
    </row>
    <row r="32989" spans="10:10" ht="15">
      <c r="J32989" s="7"/>
    </row>
    <row r="32990" spans="10:10" ht="15">
      <c r="J32990" s="7"/>
    </row>
    <row r="32991" spans="10:10" ht="15">
      <c r="J32991" s="7"/>
    </row>
    <row r="32992" spans="10:10" ht="15">
      <c r="J32992" s="7"/>
    </row>
    <row r="32993" spans="10:10" ht="15">
      <c r="J32993" s="7"/>
    </row>
    <row r="32994" spans="10:10" ht="15">
      <c r="J32994" s="7"/>
    </row>
    <row r="32995" spans="10:10" ht="15">
      <c r="J32995" s="7"/>
    </row>
    <row r="32996" spans="10:10" ht="15">
      <c r="J32996" s="7"/>
    </row>
    <row r="32997" spans="10:10" ht="15">
      <c r="J32997" s="7"/>
    </row>
    <row r="32998" spans="10:10" ht="15">
      <c r="J32998" s="7"/>
    </row>
    <row r="32999" spans="10:10" ht="15">
      <c r="J32999" s="7"/>
    </row>
    <row r="33000" spans="10:10" ht="15">
      <c r="J33000" s="7"/>
    </row>
    <row r="33001" spans="10:10" ht="15">
      <c r="J33001" s="7"/>
    </row>
    <row r="33002" spans="10:10" ht="15">
      <c r="J33002" s="7"/>
    </row>
    <row r="33003" spans="10:10" ht="15">
      <c r="J33003" s="7"/>
    </row>
    <row r="33004" spans="10:10" ht="15">
      <c r="J33004" s="7"/>
    </row>
    <row r="33005" spans="10:10" ht="15">
      <c r="J33005" s="7"/>
    </row>
    <row r="33006" spans="10:10" ht="15">
      <c r="J33006" s="7"/>
    </row>
    <row r="33007" spans="10:10" ht="15">
      <c r="J33007" s="7"/>
    </row>
    <row r="33008" spans="10:10" ht="15">
      <c r="J33008" s="7"/>
    </row>
    <row r="33009" spans="10:10" ht="15">
      <c r="J33009" s="7"/>
    </row>
    <row r="33010" spans="10:10" ht="15">
      <c r="J33010" s="7"/>
    </row>
    <row r="33011" spans="10:10" ht="15">
      <c r="J33011" s="7"/>
    </row>
    <row r="33012" spans="10:10" ht="15">
      <c r="J33012" s="7"/>
    </row>
    <row r="33013" spans="10:10" ht="15">
      <c r="J33013" s="7"/>
    </row>
    <row r="33014" spans="10:10" ht="15">
      <c r="J33014" s="7"/>
    </row>
    <row r="33015" spans="10:10" ht="15">
      <c r="J33015" s="7"/>
    </row>
    <row r="33016" spans="10:10" ht="15">
      <c r="J33016" s="7"/>
    </row>
    <row r="33017" spans="10:10" ht="15">
      <c r="J33017" s="7"/>
    </row>
    <row r="33018" spans="10:10" ht="15">
      <c r="J33018" s="7"/>
    </row>
    <row r="33019" spans="10:10" ht="15">
      <c r="J33019" s="7"/>
    </row>
    <row r="33020" spans="10:10" ht="15">
      <c r="J33020" s="7"/>
    </row>
    <row r="33021" spans="10:10" ht="15">
      <c r="J33021" s="7"/>
    </row>
    <row r="33022" spans="10:10" ht="15">
      <c r="J33022" s="7"/>
    </row>
    <row r="33023" spans="10:10" ht="15">
      <c r="J33023" s="7"/>
    </row>
    <row r="33024" spans="10:10" ht="15">
      <c r="J33024" s="7"/>
    </row>
    <row r="33025" spans="10:10" ht="15">
      <c r="J33025" s="7"/>
    </row>
    <row r="33026" spans="10:10" ht="15">
      <c r="J33026" s="7"/>
    </row>
    <row r="33027" spans="10:10" ht="15">
      <c r="J33027" s="7"/>
    </row>
    <row r="33028" spans="10:10" ht="15">
      <c r="J33028" s="7"/>
    </row>
    <row r="33029" spans="10:10" ht="15">
      <c r="J33029" s="7"/>
    </row>
    <row r="33030" spans="10:10" ht="15">
      <c r="J33030" s="7"/>
    </row>
    <row r="33031" spans="10:10" ht="15">
      <c r="J33031" s="7"/>
    </row>
    <row r="33032" spans="10:10" ht="15">
      <c r="J33032" s="7"/>
    </row>
    <row r="33033" spans="10:10" ht="15">
      <c r="J33033" s="7"/>
    </row>
    <row r="33034" spans="10:10" ht="15">
      <c r="J33034" s="7"/>
    </row>
    <row r="33035" spans="10:10" ht="15">
      <c r="J33035" s="7"/>
    </row>
    <row r="33036" spans="10:10" ht="15">
      <c r="J33036" s="7"/>
    </row>
    <row r="33037" spans="10:10" ht="15">
      <c r="J33037" s="7"/>
    </row>
    <row r="33038" spans="10:10" ht="15">
      <c r="J33038" s="7"/>
    </row>
    <row r="33039" spans="10:10" ht="15">
      <c r="J33039" s="7"/>
    </row>
    <row r="33040" spans="10:10" ht="15">
      <c r="J33040" s="7"/>
    </row>
    <row r="33041" spans="10:10" ht="15">
      <c r="J33041" s="7"/>
    </row>
    <row r="33042" spans="10:10" ht="15">
      <c r="J33042" s="7"/>
    </row>
    <row r="33043" spans="10:10" ht="15">
      <c r="J33043" s="7"/>
    </row>
    <row r="33044" spans="10:10" ht="15">
      <c r="J33044" s="7"/>
    </row>
    <row r="33045" spans="10:10" ht="15">
      <c r="J33045" s="7"/>
    </row>
    <row r="33046" spans="10:10" ht="15">
      <c r="J33046" s="7"/>
    </row>
    <row r="33047" spans="10:10" ht="15">
      <c r="J33047" s="7"/>
    </row>
    <row r="33048" spans="10:10" ht="15">
      <c r="J33048" s="7"/>
    </row>
    <row r="33049" spans="10:10" ht="15">
      <c r="J33049" s="7"/>
    </row>
    <row r="33050" spans="10:10" ht="15">
      <c r="J33050" s="7"/>
    </row>
    <row r="33051" spans="10:10" ht="15">
      <c r="J33051" s="7"/>
    </row>
    <row r="33052" spans="10:10" ht="15">
      <c r="J33052" s="7"/>
    </row>
    <row r="33053" spans="10:10" ht="15">
      <c r="J33053" s="7"/>
    </row>
    <row r="33054" spans="10:10" ht="15">
      <c r="J33054" s="7"/>
    </row>
    <row r="33055" spans="10:10" ht="15">
      <c r="J33055" s="7"/>
    </row>
    <row r="33056" spans="10:10" ht="15">
      <c r="J33056" s="7"/>
    </row>
    <row r="33057" spans="10:10" ht="15">
      <c r="J33057" s="7"/>
    </row>
    <row r="33058" spans="10:10" ht="15">
      <c r="J33058" s="7"/>
    </row>
    <row r="33059" spans="10:10" ht="15">
      <c r="J33059" s="7"/>
    </row>
    <row r="33060" spans="10:10" ht="15">
      <c r="J33060" s="7"/>
    </row>
    <row r="33061" spans="10:10" ht="15">
      <c r="J33061" s="7"/>
    </row>
    <row r="33062" spans="10:10" ht="15">
      <c r="J33062" s="7"/>
    </row>
    <row r="33063" spans="10:10" ht="15">
      <c r="J33063" s="7"/>
    </row>
    <row r="33064" spans="10:10" ht="15">
      <c r="J33064" s="7"/>
    </row>
    <row r="33065" spans="10:10" ht="15">
      <c r="J33065" s="7"/>
    </row>
    <row r="33066" spans="10:10" ht="15">
      <c r="J33066" s="7"/>
    </row>
    <row r="33067" spans="10:10" ht="15">
      <c r="J33067" s="7"/>
    </row>
    <row r="33068" spans="10:10" ht="15">
      <c r="J33068" s="7"/>
    </row>
    <row r="33069" spans="10:10" ht="15">
      <c r="J33069" s="7"/>
    </row>
    <row r="33070" spans="10:10" ht="15">
      <c r="J33070" s="7"/>
    </row>
    <row r="33071" spans="10:10" ht="15">
      <c r="J33071" s="7"/>
    </row>
    <row r="33072" spans="10:10" ht="15">
      <c r="J33072" s="7"/>
    </row>
    <row r="33073" spans="10:10" ht="15">
      <c r="J33073" s="7"/>
    </row>
    <row r="33074" spans="10:10" ht="15">
      <c r="J33074" s="7"/>
    </row>
    <row r="33075" spans="10:10" ht="15">
      <c r="J33075" s="7"/>
    </row>
    <row r="33076" spans="10:10" ht="15">
      <c r="J33076" s="7"/>
    </row>
    <row r="33077" spans="10:10" ht="15">
      <c r="J33077" s="7"/>
    </row>
    <row r="33078" spans="10:10" ht="15">
      <c r="J33078" s="7"/>
    </row>
    <row r="33079" spans="10:10" ht="15">
      <c r="J33079" s="7"/>
    </row>
    <row r="33080" spans="10:10" ht="15">
      <c r="J33080" s="7"/>
    </row>
    <row r="33081" spans="10:10" ht="15">
      <c r="J33081" s="7"/>
    </row>
    <row r="33082" spans="10:10" ht="15">
      <c r="J33082" s="7"/>
    </row>
    <row r="33083" spans="10:10" ht="15">
      <c r="J33083" s="7"/>
    </row>
    <row r="33084" spans="10:10" ht="15">
      <c r="J33084" s="7"/>
    </row>
    <row r="33085" spans="10:10" ht="15">
      <c r="J33085" s="7"/>
    </row>
    <row r="33086" spans="10:10" ht="15">
      <c r="J33086" s="7"/>
    </row>
    <row r="33087" spans="10:10" ht="15">
      <c r="J33087" s="7"/>
    </row>
    <row r="33088" spans="10:10" ht="15">
      <c r="J33088" s="7"/>
    </row>
    <row r="33089" spans="10:10" ht="15">
      <c r="J33089" s="7"/>
    </row>
    <row r="33090" spans="10:10" ht="15">
      <c r="J33090" s="7"/>
    </row>
    <row r="33091" spans="10:10" ht="15">
      <c r="J33091" s="7"/>
    </row>
    <row r="33092" spans="10:10" ht="15">
      <c r="J33092" s="7"/>
    </row>
    <row r="33093" spans="10:10" ht="15">
      <c r="J33093" s="7"/>
    </row>
    <row r="33094" spans="10:10" ht="15">
      <c r="J33094" s="7"/>
    </row>
    <row r="33095" spans="10:10" ht="15">
      <c r="J33095" s="7"/>
    </row>
    <row r="33096" spans="10:10" ht="15">
      <c r="J33096" s="7"/>
    </row>
    <row r="33097" spans="10:10" ht="15">
      <c r="J33097" s="7"/>
    </row>
    <row r="33098" spans="10:10" ht="15">
      <c r="J33098" s="7"/>
    </row>
    <row r="33099" spans="10:10" ht="15">
      <c r="J33099" s="7"/>
    </row>
    <row r="33100" spans="10:10" ht="15">
      <c r="J33100" s="7"/>
    </row>
    <row r="33101" spans="10:10" ht="15">
      <c r="J33101" s="7"/>
    </row>
    <row r="33102" spans="10:10" ht="15">
      <c r="J33102" s="7"/>
    </row>
    <row r="33103" spans="10:10" ht="15">
      <c r="J33103" s="7"/>
    </row>
    <row r="33104" spans="10:10" ht="15">
      <c r="J33104" s="7"/>
    </row>
    <row r="33105" spans="10:10" ht="15">
      <c r="J33105" s="7"/>
    </row>
    <row r="33106" spans="10:10" ht="15">
      <c r="J33106" s="7"/>
    </row>
    <row r="33107" spans="10:10" ht="15">
      <c r="J33107" s="7"/>
    </row>
    <row r="33108" spans="10:10" ht="15">
      <c r="J33108" s="7"/>
    </row>
    <row r="33109" spans="10:10" ht="15">
      <c r="J33109" s="7"/>
    </row>
    <row r="33110" spans="10:10" ht="15">
      <c r="J33110" s="7"/>
    </row>
    <row r="33111" spans="10:10" ht="15">
      <c r="J33111" s="7"/>
    </row>
    <row r="33112" spans="10:10" ht="15">
      <c r="J33112" s="7"/>
    </row>
    <row r="33113" spans="10:10" ht="15">
      <c r="J33113" s="7"/>
    </row>
    <row r="33114" spans="10:10" ht="15">
      <c r="J33114" s="7"/>
    </row>
    <row r="33115" spans="10:10" ht="15">
      <c r="J33115" s="7"/>
    </row>
    <row r="33116" spans="10:10" ht="15">
      <c r="J33116" s="7"/>
    </row>
    <row r="33117" spans="10:10" ht="15">
      <c r="J33117" s="7"/>
    </row>
    <row r="33118" spans="10:10" ht="15">
      <c r="J33118" s="7"/>
    </row>
    <row r="33119" spans="10:10" ht="15">
      <c r="J33119" s="7"/>
    </row>
    <row r="33120" spans="10:10" ht="15">
      <c r="J33120" s="7"/>
    </row>
    <row r="33121" spans="10:10" ht="15">
      <c r="J33121" s="7"/>
    </row>
    <row r="33122" spans="10:10" ht="15">
      <c r="J33122" s="7"/>
    </row>
    <row r="33123" spans="10:10" ht="15">
      <c r="J33123" s="7"/>
    </row>
    <row r="33124" spans="10:10" ht="15">
      <c r="J33124" s="7"/>
    </row>
    <row r="33125" spans="10:10" ht="15">
      <c r="J33125" s="7"/>
    </row>
    <row r="33126" spans="10:10" ht="15">
      <c r="J33126" s="7"/>
    </row>
    <row r="33127" spans="10:10" ht="15">
      <c r="J33127" s="7"/>
    </row>
    <row r="33128" spans="10:10" ht="15">
      <c r="J33128" s="7"/>
    </row>
    <row r="33129" spans="10:10" ht="15">
      <c r="J33129" s="7"/>
    </row>
    <row r="33130" spans="10:10" ht="15">
      <c r="J33130" s="7"/>
    </row>
    <row r="33131" spans="10:10" ht="15">
      <c r="J33131" s="7"/>
    </row>
    <row r="33132" spans="10:10" ht="15">
      <c r="J33132" s="7"/>
    </row>
    <row r="33133" spans="10:10" ht="15">
      <c r="J33133" s="7"/>
    </row>
    <row r="33134" spans="10:10" ht="15">
      <c r="J33134" s="7"/>
    </row>
    <row r="33135" spans="10:10" ht="15">
      <c r="J33135" s="7"/>
    </row>
    <row r="33136" spans="10:10" ht="15">
      <c r="J33136" s="7"/>
    </row>
    <row r="33137" spans="10:10" ht="15">
      <c r="J33137" s="7"/>
    </row>
    <row r="33138" spans="10:10" ht="15">
      <c r="J33138" s="7"/>
    </row>
    <row r="33139" spans="10:10" ht="15">
      <c r="J33139" s="7"/>
    </row>
    <row r="33140" spans="10:10" ht="15">
      <c r="J33140" s="7"/>
    </row>
    <row r="33141" spans="10:10" ht="15">
      <c r="J33141" s="7"/>
    </row>
    <row r="33142" spans="10:10" ht="15">
      <c r="J33142" s="7"/>
    </row>
    <row r="33143" spans="10:10" ht="15">
      <c r="J33143" s="7"/>
    </row>
    <row r="33144" spans="10:10" ht="15">
      <c r="J33144" s="7"/>
    </row>
    <row r="33145" spans="10:10" ht="15">
      <c r="J33145" s="7"/>
    </row>
    <row r="33146" spans="10:10" ht="15">
      <c r="J33146" s="7"/>
    </row>
    <row r="33147" spans="10:10" ht="15">
      <c r="J33147" s="7"/>
    </row>
    <row r="33148" spans="10:10" ht="15">
      <c r="J33148" s="7"/>
    </row>
    <row r="33149" spans="10:10" ht="15">
      <c r="J33149" s="7"/>
    </row>
    <row r="33150" spans="10:10" ht="15">
      <c r="J33150" s="7"/>
    </row>
    <row r="33151" spans="10:10" ht="15">
      <c r="J33151" s="7"/>
    </row>
    <row r="33152" spans="10:10" ht="15">
      <c r="J33152" s="7"/>
    </row>
    <row r="33153" spans="10:10" ht="15">
      <c r="J33153" s="7"/>
    </row>
    <row r="33154" spans="10:10" ht="15">
      <c r="J33154" s="7"/>
    </row>
    <row r="33155" spans="10:10" ht="15">
      <c r="J33155" s="7"/>
    </row>
    <row r="33156" spans="10:10" ht="15">
      <c r="J33156" s="7"/>
    </row>
    <row r="33157" spans="10:10" ht="15">
      <c r="J33157" s="7"/>
    </row>
    <row r="33158" spans="10:10" ht="15">
      <c r="J33158" s="7"/>
    </row>
    <row r="33159" spans="10:10" ht="15">
      <c r="J33159" s="7"/>
    </row>
    <row r="33160" spans="10:10" ht="15">
      <c r="J33160" s="7"/>
    </row>
    <row r="33161" spans="10:10" ht="15">
      <c r="J33161" s="7"/>
    </row>
    <row r="33162" spans="10:10" ht="15">
      <c r="J33162" s="7"/>
    </row>
    <row r="33163" spans="10:10" ht="15">
      <c r="J33163" s="7"/>
    </row>
    <row r="33164" spans="10:10" ht="15">
      <c r="J33164" s="7"/>
    </row>
    <row r="33165" spans="10:10" ht="15">
      <c r="J33165" s="7"/>
    </row>
    <row r="33166" spans="10:10" ht="15">
      <c r="J33166" s="7"/>
    </row>
    <row r="33167" spans="10:10" ht="15">
      <c r="J33167" s="7"/>
    </row>
    <row r="33168" spans="10:10" ht="15">
      <c r="J33168" s="7"/>
    </row>
    <row r="33169" spans="10:10" ht="15">
      <c r="J33169" s="7"/>
    </row>
    <row r="33170" spans="10:10" ht="15">
      <c r="J33170" s="7"/>
    </row>
    <row r="33171" spans="10:10" ht="15">
      <c r="J33171" s="7"/>
    </row>
    <row r="33172" spans="10:10" ht="15">
      <c r="J33172" s="7"/>
    </row>
    <row r="33173" spans="10:10" ht="15">
      <c r="J33173" s="7"/>
    </row>
    <row r="33174" spans="10:10" ht="15">
      <c r="J33174" s="7"/>
    </row>
    <row r="33175" spans="10:10" ht="15">
      <c r="J33175" s="7"/>
    </row>
    <row r="33176" spans="10:10" ht="15">
      <c r="J33176" s="7"/>
    </row>
    <row r="33177" spans="10:10" ht="15">
      <c r="J33177" s="7"/>
    </row>
    <row r="33178" spans="10:10" ht="15">
      <c r="J33178" s="7"/>
    </row>
    <row r="33179" spans="10:10" ht="15">
      <c r="J33179" s="7"/>
    </row>
    <row r="33180" spans="10:10" ht="15">
      <c r="J33180" s="7"/>
    </row>
    <row r="33181" spans="10:10" ht="15">
      <c r="J33181" s="7"/>
    </row>
    <row r="33182" spans="10:10" ht="15">
      <c r="J33182" s="7"/>
    </row>
    <row r="33183" spans="10:10" ht="15">
      <c r="J33183" s="7"/>
    </row>
    <row r="33184" spans="10:10" ht="15">
      <c r="J33184" s="7"/>
    </row>
    <row r="33185" spans="10:10" ht="15">
      <c r="J33185" s="7"/>
    </row>
    <row r="33186" spans="10:10" ht="15">
      <c r="J33186" s="7"/>
    </row>
    <row r="33187" spans="10:10" ht="15">
      <c r="J33187" s="7"/>
    </row>
    <row r="33188" spans="10:10" ht="15">
      <c r="J33188" s="7"/>
    </row>
    <row r="33189" spans="10:10" ht="15">
      <c r="J33189" s="7"/>
    </row>
    <row r="33190" spans="10:10" ht="15">
      <c r="J33190" s="7"/>
    </row>
    <row r="33191" spans="10:10" ht="15">
      <c r="J33191" s="7"/>
    </row>
    <row r="33192" spans="10:10" ht="15">
      <c r="J33192" s="7"/>
    </row>
    <row r="33193" spans="10:10" ht="15">
      <c r="J33193" s="7"/>
    </row>
    <row r="33194" spans="10:10" ht="15">
      <c r="J33194" s="7"/>
    </row>
    <row r="33195" spans="10:10" ht="15">
      <c r="J33195" s="7"/>
    </row>
    <row r="33196" spans="10:10" ht="15">
      <c r="J33196" s="7"/>
    </row>
    <row r="33197" spans="10:10" ht="15">
      <c r="J33197" s="7"/>
    </row>
    <row r="33198" spans="10:10" ht="15">
      <c r="J33198" s="7"/>
    </row>
    <row r="33199" spans="10:10" ht="15">
      <c r="J33199" s="7"/>
    </row>
    <row r="33200" spans="10:10" ht="15">
      <c r="J33200" s="7"/>
    </row>
    <row r="33201" spans="10:10" ht="15">
      <c r="J33201" s="7"/>
    </row>
    <row r="33202" spans="10:10" ht="15">
      <c r="J33202" s="7"/>
    </row>
    <row r="33203" spans="10:10" ht="15">
      <c r="J33203" s="7"/>
    </row>
    <row r="33204" spans="10:10" ht="15">
      <c r="J33204" s="7"/>
    </row>
    <row r="33205" spans="10:10" ht="15">
      <c r="J33205" s="7"/>
    </row>
    <row r="33206" spans="10:10" ht="15">
      <c r="J33206" s="7"/>
    </row>
    <row r="33207" spans="10:10" ht="15">
      <c r="J33207" s="7"/>
    </row>
    <row r="33208" spans="10:10" ht="15">
      <c r="J33208" s="7"/>
    </row>
    <row r="33209" spans="10:10" ht="15">
      <c r="J33209" s="7"/>
    </row>
    <row r="33210" spans="10:10" ht="15">
      <c r="J33210" s="7"/>
    </row>
    <row r="33211" spans="10:10" ht="15">
      <c r="J33211" s="7"/>
    </row>
    <row r="33212" spans="10:10" ht="15">
      <c r="J33212" s="7"/>
    </row>
    <row r="33213" spans="10:10" ht="15">
      <c r="J33213" s="7"/>
    </row>
    <row r="33214" spans="10:10" ht="15">
      <c r="J33214" s="7"/>
    </row>
    <row r="33215" spans="10:10" ht="15">
      <c r="J33215" s="7"/>
    </row>
    <row r="33216" spans="10:10" ht="15">
      <c r="J33216" s="7"/>
    </row>
    <row r="33217" spans="10:10" ht="15">
      <c r="J33217" s="7"/>
    </row>
    <row r="33218" spans="10:10" ht="15">
      <c r="J33218" s="7"/>
    </row>
    <row r="33219" spans="10:10" ht="15">
      <c r="J33219" s="7"/>
    </row>
    <row r="33220" spans="10:10" ht="15">
      <c r="J33220" s="7"/>
    </row>
    <row r="33221" spans="10:10" ht="15">
      <c r="J33221" s="7"/>
    </row>
    <row r="33222" spans="10:10" ht="15">
      <c r="J33222" s="7"/>
    </row>
    <row r="33223" spans="10:10" ht="15">
      <c r="J33223" s="7"/>
    </row>
    <row r="33224" spans="10:10" ht="15">
      <c r="J33224" s="7"/>
    </row>
    <row r="33225" spans="10:10" ht="15">
      <c r="J33225" s="7"/>
    </row>
    <row r="33226" spans="10:10" ht="15">
      <c r="J33226" s="7"/>
    </row>
    <row r="33227" spans="10:10" ht="15">
      <c r="J33227" s="7"/>
    </row>
    <row r="33228" spans="10:10" ht="15">
      <c r="J33228" s="7"/>
    </row>
    <row r="33229" spans="10:10" ht="15">
      <c r="J33229" s="7"/>
    </row>
    <row r="33230" spans="10:10" ht="15">
      <c r="J33230" s="7"/>
    </row>
    <row r="33231" spans="10:10" ht="15">
      <c r="J33231" s="7"/>
    </row>
    <row r="33232" spans="10:10" ht="15">
      <c r="J33232" s="7"/>
    </row>
    <row r="33233" spans="10:10" ht="15">
      <c r="J33233" s="7"/>
    </row>
    <row r="33234" spans="10:10" ht="15">
      <c r="J33234" s="7"/>
    </row>
    <row r="33235" spans="10:10" ht="15">
      <c r="J33235" s="7"/>
    </row>
    <row r="33236" spans="10:10" ht="15">
      <c r="J33236" s="7"/>
    </row>
    <row r="33237" spans="10:10" ht="15">
      <c r="J33237" s="7"/>
    </row>
    <row r="33238" spans="10:10" ht="15">
      <c r="J33238" s="7"/>
    </row>
    <row r="33239" spans="10:10" ht="15">
      <c r="J33239" s="7"/>
    </row>
    <row r="33240" spans="10:10" ht="15">
      <c r="J33240" s="7"/>
    </row>
    <row r="33241" spans="10:10" ht="15">
      <c r="J33241" s="7"/>
    </row>
    <row r="33242" spans="10:10" ht="15">
      <c r="J33242" s="7"/>
    </row>
    <row r="33243" spans="10:10" ht="15">
      <c r="J33243" s="7"/>
    </row>
    <row r="33244" spans="10:10" ht="15">
      <c r="J33244" s="7"/>
    </row>
    <row r="33245" spans="10:10" ht="15">
      <c r="J33245" s="7"/>
    </row>
    <row r="33246" spans="10:10" ht="15">
      <c r="J33246" s="7"/>
    </row>
    <row r="33247" spans="10:10" ht="15">
      <c r="J33247" s="7"/>
    </row>
    <row r="33248" spans="10:10" ht="15">
      <c r="J33248" s="7"/>
    </row>
    <row r="33249" spans="10:10" ht="15">
      <c r="J33249" s="7"/>
    </row>
    <row r="33250" spans="10:10" ht="15">
      <c r="J33250" s="7"/>
    </row>
    <row r="33251" spans="10:10" ht="15">
      <c r="J33251" s="7"/>
    </row>
    <row r="33252" spans="10:10" ht="15">
      <c r="J33252" s="7"/>
    </row>
    <row r="33253" spans="10:10" ht="15">
      <c r="J33253" s="7"/>
    </row>
    <row r="33254" spans="10:10" ht="15">
      <c r="J33254" s="7"/>
    </row>
    <row r="33255" spans="10:10" ht="15">
      <c r="J33255" s="7"/>
    </row>
    <row r="33256" spans="10:10" ht="15">
      <c r="J33256" s="7"/>
    </row>
    <row r="33257" spans="10:10" ht="15">
      <c r="J33257" s="7"/>
    </row>
    <row r="33258" spans="10:10" ht="15">
      <c r="J33258" s="7"/>
    </row>
    <row r="33259" spans="10:10" ht="15">
      <c r="J33259" s="7"/>
    </row>
    <row r="33260" spans="10:10" ht="15">
      <c r="J33260" s="7"/>
    </row>
    <row r="33261" spans="10:10" ht="15">
      <c r="J33261" s="7"/>
    </row>
    <row r="33262" spans="10:10" ht="15">
      <c r="J33262" s="7"/>
    </row>
    <row r="33263" spans="10:10" ht="15">
      <c r="J33263" s="7"/>
    </row>
    <row r="33264" spans="10:10" ht="15">
      <c r="J33264" s="7"/>
    </row>
    <row r="33265" spans="10:10" ht="15">
      <c r="J33265" s="7"/>
    </row>
    <row r="33266" spans="10:10" ht="15">
      <c r="J33266" s="7"/>
    </row>
    <row r="33267" spans="10:10" ht="15">
      <c r="J33267" s="7"/>
    </row>
    <row r="33268" spans="10:10" ht="15">
      <c r="J33268" s="7"/>
    </row>
    <row r="33269" spans="10:10" ht="15">
      <c r="J33269" s="7"/>
    </row>
    <row r="33270" spans="10:10" ht="15">
      <c r="J33270" s="7"/>
    </row>
    <row r="33271" spans="10:10" ht="15">
      <c r="J33271" s="7"/>
    </row>
    <row r="33272" spans="10:10" ht="15">
      <c r="J33272" s="7"/>
    </row>
    <row r="33273" spans="10:10" ht="15">
      <c r="J33273" s="7"/>
    </row>
    <row r="33274" spans="10:10" ht="15">
      <c r="J33274" s="7"/>
    </row>
    <row r="33275" spans="10:10" ht="15">
      <c r="J33275" s="7"/>
    </row>
    <row r="33276" spans="10:10" ht="15">
      <c r="J33276" s="7"/>
    </row>
    <row r="33277" spans="10:10" ht="15">
      <c r="J33277" s="7"/>
    </row>
    <row r="33278" spans="10:10" ht="15">
      <c r="J33278" s="7"/>
    </row>
    <row r="33279" spans="10:10" ht="15">
      <c r="J33279" s="7"/>
    </row>
    <row r="33280" spans="10:10" ht="15">
      <c r="J33280" s="7"/>
    </row>
    <row r="33281" spans="10:10" ht="15">
      <c r="J33281" s="7"/>
    </row>
    <row r="33282" spans="10:10" ht="15">
      <c r="J33282" s="7"/>
    </row>
    <row r="33283" spans="10:10" ht="15">
      <c r="J33283" s="7"/>
    </row>
    <row r="33284" spans="10:10" ht="15">
      <c r="J33284" s="7"/>
    </row>
    <row r="33285" spans="10:10" ht="15">
      <c r="J33285" s="7"/>
    </row>
    <row r="33286" spans="10:10" ht="15">
      <c r="J33286" s="7"/>
    </row>
    <row r="33287" spans="10:10" ht="15">
      <c r="J33287" s="7"/>
    </row>
    <row r="33288" spans="10:10" ht="15">
      <c r="J33288" s="7"/>
    </row>
    <row r="33289" spans="10:10" ht="15">
      <c r="J33289" s="7"/>
    </row>
    <row r="33290" spans="10:10" ht="15">
      <c r="J33290" s="7"/>
    </row>
    <row r="33291" spans="10:10" ht="15">
      <c r="J33291" s="7"/>
    </row>
    <row r="33292" spans="10:10" ht="15">
      <c r="J33292" s="7"/>
    </row>
    <row r="33293" spans="10:10" ht="15">
      <c r="J33293" s="7"/>
    </row>
    <row r="33294" spans="10:10" ht="15">
      <c r="J33294" s="7"/>
    </row>
    <row r="33295" spans="10:10" ht="15">
      <c r="J33295" s="7"/>
    </row>
    <row r="33296" spans="10:10" ht="15">
      <c r="J33296" s="7"/>
    </row>
    <row r="33297" spans="10:10" ht="15">
      <c r="J33297" s="7"/>
    </row>
    <row r="33298" spans="10:10" ht="15">
      <c r="J33298" s="7"/>
    </row>
    <row r="33299" spans="10:10" ht="15">
      <c r="J33299" s="7"/>
    </row>
    <row r="33300" spans="10:10" ht="15">
      <c r="J33300" s="7"/>
    </row>
    <row r="33301" spans="10:10" ht="15">
      <c r="J33301" s="7"/>
    </row>
    <row r="33302" spans="10:10" ht="15">
      <c r="J33302" s="7"/>
    </row>
    <row r="33303" spans="10:10" ht="15">
      <c r="J33303" s="7"/>
    </row>
    <row r="33304" spans="10:10" ht="15">
      <c r="J33304" s="7"/>
    </row>
    <row r="33305" spans="10:10" ht="15">
      <c r="J33305" s="7"/>
    </row>
    <row r="33306" spans="10:10" ht="15">
      <c r="J33306" s="7"/>
    </row>
    <row r="33307" spans="10:10" ht="15">
      <c r="J33307" s="7"/>
    </row>
    <row r="33308" spans="10:10" ht="15">
      <c r="J33308" s="7"/>
    </row>
    <row r="33309" spans="10:10" ht="15">
      <c r="J33309" s="7"/>
    </row>
    <row r="33310" spans="10:10" ht="15">
      <c r="J33310" s="7"/>
    </row>
    <row r="33311" spans="10:10" ht="15">
      <c r="J33311" s="7"/>
    </row>
    <row r="33312" spans="10:10" ht="15">
      <c r="J33312" s="7"/>
    </row>
    <row r="33313" spans="10:10" ht="15">
      <c r="J33313" s="7"/>
    </row>
    <row r="33314" spans="10:10" ht="15">
      <c r="J33314" s="7"/>
    </row>
    <row r="33315" spans="10:10" ht="15">
      <c r="J33315" s="7"/>
    </row>
    <row r="33316" spans="10:10" ht="15">
      <c r="J33316" s="7"/>
    </row>
    <row r="33317" spans="10:10" ht="15">
      <c r="J33317" s="7"/>
    </row>
    <row r="33318" spans="10:10" ht="15">
      <c r="J33318" s="7"/>
    </row>
    <row r="33319" spans="10:10" ht="15">
      <c r="J33319" s="7"/>
    </row>
    <row r="33320" spans="10:10" ht="15">
      <c r="J33320" s="7"/>
    </row>
    <row r="33321" spans="10:10" ht="15">
      <c r="J33321" s="7"/>
    </row>
    <row r="33322" spans="10:10" ht="15">
      <c r="J33322" s="7"/>
    </row>
    <row r="33323" spans="10:10" ht="15">
      <c r="J33323" s="7"/>
    </row>
    <row r="33324" spans="10:10" ht="15">
      <c r="J33324" s="7"/>
    </row>
    <row r="33325" spans="10:10" ht="15">
      <c r="J33325" s="7"/>
    </row>
    <row r="33326" spans="10:10" ht="15">
      <c r="J33326" s="7"/>
    </row>
    <row r="33327" spans="10:10" ht="15">
      <c r="J33327" s="7"/>
    </row>
    <row r="33328" spans="10:10" ht="15">
      <c r="J33328" s="7"/>
    </row>
    <row r="33329" spans="10:10" ht="15">
      <c r="J33329" s="7"/>
    </row>
    <row r="33330" spans="10:10" ht="15">
      <c r="J33330" s="7"/>
    </row>
    <row r="33331" spans="10:10" ht="15">
      <c r="J33331" s="7"/>
    </row>
    <row r="33332" spans="10:10" ht="15">
      <c r="J33332" s="7"/>
    </row>
    <row r="33333" spans="10:10" ht="15">
      <c r="J33333" s="7"/>
    </row>
    <row r="33334" spans="10:10" ht="15">
      <c r="J33334" s="7"/>
    </row>
    <row r="33335" spans="10:10" ht="15">
      <c r="J33335" s="7"/>
    </row>
    <row r="33336" spans="10:10" ht="15">
      <c r="J33336" s="7"/>
    </row>
    <row r="33337" spans="10:10" ht="15">
      <c r="J33337" s="7"/>
    </row>
    <row r="33338" spans="10:10" ht="15">
      <c r="J33338" s="7"/>
    </row>
    <row r="33339" spans="10:10" ht="15">
      <c r="J33339" s="7"/>
    </row>
    <row r="33340" spans="10:10" ht="15">
      <c r="J33340" s="7"/>
    </row>
    <row r="33341" spans="10:10" ht="15">
      <c r="J33341" s="7"/>
    </row>
    <row r="33342" spans="10:10" ht="15">
      <c r="J33342" s="7"/>
    </row>
    <row r="33343" spans="10:10" ht="15">
      <c r="J33343" s="7"/>
    </row>
    <row r="33344" spans="10:10" ht="15">
      <c r="J33344" s="7"/>
    </row>
    <row r="33345" spans="10:10" ht="15">
      <c r="J33345" s="7"/>
    </row>
    <row r="33346" spans="10:10" ht="15">
      <c r="J33346" s="7"/>
    </row>
    <row r="33347" spans="10:10" ht="15">
      <c r="J33347" s="7"/>
    </row>
    <row r="33348" spans="10:10" ht="15">
      <c r="J33348" s="7"/>
    </row>
    <row r="33349" spans="10:10" ht="15">
      <c r="J33349" s="7"/>
    </row>
    <row r="33350" spans="10:10" ht="15">
      <c r="J33350" s="7"/>
    </row>
    <row r="33351" spans="10:10" ht="15">
      <c r="J33351" s="7"/>
    </row>
    <row r="33352" spans="10:10" ht="15">
      <c r="J33352" s="7"/>
    </row>
    <row r="33353" spans="10:10" ht="15">
      <c r="J33353" s="7"/>
    </row>
    <row r="33354" spans="10:10" ht="15">
      <c r="J33354" s="7"/>
    </row>
    <row r="33355" spans="10:10" ht="15">
      <c r="J33355" s="7"/>
    </row>
    <row r="33356" spans="10:10" ht="15">
      <c r="J33356" s="7"/>
    </row>
    <row r="33357" spans="10:10" ht="15">
      <c r="J33357" s="7"/>
    </row>
    <row r="33358" spans="10:10" ht="15">
      <c r="J33358" s="7"/>
    </row>
    <row r="33359" spans="10:10" ht="15">
      <c r="J33359" s="7"/>
    </row>
    <row r="33360" spans="10:10" ht="15">
      <c r="J33360" s="7"/>
    </row>
    <row r="33361" spans="10:10" ht="15">
      <c r="J33361" s="7"/>
    </row>
    <row r="33362" spans="10:10" ht="15">
      <c r="J33362" s="7"/>
    </row>
    <row r="33363" spans="10:10" ht="15">
      <c r="J33363" s="7"/>
    </row>
    <row r="33364" spans="10:10" ht="15">
      <c r="J33364" s="7"/>
    </row>
    <row r="33365" spans="10:10" ht="15">
      <c r="J33365" s="7"/>
    </row>
    <row r="33366" spans="10:10" ht="15">
      <c r="J33366" s="7"/>
    </row>
    <row r="33367" spans="10:10" ht="15">
      <c r="J33367" s="7"/>
    </row>
    <row r="33368" spans="10:10" ht="15">
      <c r="J33368" s="7"/>
    </row>
    <row r="33369" spans="10:10" ht="15">
      <c r="J33369" s="7"/>
    </row>
    <row r="33370" spans="10:10" ht="15">
      <c r="J33370" s="7"/>
    </row>
    <row r="33371" spans="10:10" ht="15">
      <c r="J33371" s="7"/>
    </row>
    <row r="33372" spans="10:10" ht="15">
      <c r="J33372" s="7"/>
    </row>
    <row r="33373" spans="10:10" ht="15">
      <c r="J33373" s="7"/>
    </row>
    <row r="33374" spans="10:10" ht="15">
      <c r="J33374" s="7"/>
    </row>
    <row r="33375" spans="10:10" ht="15">
      <c r="J33375" s="7"/>
    </row>
    <row r="33376" spans="10:10" ht="15">
      <c r="J33376" s="7"/>
    </row>
    <row r="33377" spans="10:10" ht="15">
      <c r="J33377" s="7"/>
    </row>
    <row r="33378" spans="10:10" ht="15">
      <c r="J33378" s="7"/>
    </row>
    <row r="33379" spans="10:10" ht="15">
      <c r="J33379" s="7"/>
    </row>
    <row r="33380" spans="10:10" ht="15">
      <c r="J33380" s="7"/>
    </row>
    <row r="33381" spans="10:10" ht="15">
      <c r="J33381" s="7"/>
    </row>
    <row r="33382" spans="10:10" ht="15">
      <c r="J33382" s="7"/>
    </row>
    <row r="33383" spans="10:10" ht="15">
      <c r="J33383" s="7"/>
    </row>
    <row r="33384" spans="10:10" ht="15">
      <c r="J33384" s="7"/>
    </row>
    <row r="33385" spans="10:10" ht="15">
      <c r="J33385" s="7"/>
    </row>
    <row r="33386" spans="10:10" ht="15">
      <c r="J33386" s="7"/>
    </row>
    <row r="33387" spans="10:10" ht="15">
      <c r="J33387" s="7"/>
    </row>
    <row r="33388" spans="10:10" ht="15">
      <c r="J33388" s="7"/>
    </row>
    <row r="33389" spans="10:10" ht="15">
      <c r="J33389" s="7"/>
    </row>
    <row r="33390" spans="10:10" ht="15">
      <c r="J33390" s="7"/>
    </row>
    <row r="33391" spans="10:10" ht="15">
      <c r="J33391" s="7"/>
    </row>
    <row r="33392" spans="10:10" ht="15">
      <c r="J33392" s="7"/>
    </row>
    <row r="33393" spans="10:10" ht="15">
      <c r="J33393" s="7"/>
    </row>
    <row r="33394" spans="10:10" ht="15">
      <c r="J33394" s="7"/>
    </row>
    <row r="33395" spans="10:10" ht="15">
      <c r="J33395" s="7"/>
    </row>
    <row r="33396" spans="10:10" ht="15">
      <c r="J33396" s="7"/>
    </row>
    <row r="33397" spans="10:10" ht="15">
      <c r="J33397" s="7"/>
    </row>
    <row r="33398" spans="10:10" ht="15">
      <c r="J33398" s="7"/>
    </row>
    <row r="33399" spans="10:10" ht="15">
      <c r="J33399" s="7"/>
    </row>
    <row r="33400" spans="10:10" ht="15">
      <c r="J33400" s="7"/>
    </row>
    <row r="33401" spans="10:10" ht="15">
      <c r="J33401" s="7"/>
    </row>
    <row r="33402" spans="10:10" ht="15">
      <c r="J33402" s="7"/>
    </row>
    <row r="33403" spans="10:10" ht="15">
      <c r="J33403" s="7"/>
    </row>
    <row r="33404" spans="10:10" ht="15">
      <c r="J33404" s="7"/>
    </row>
    <row r="33405" spans="10:10" ht="15">
      <c r="J33405" s="7"/>
    </row>
    <row r="33406" spans="10:10" ht="15">
      <c r="J33406" s="7"/>
    </row>
    <row r="33407" spans="10:10" ht="15">
      <c r="J33407" s="7"/>
    </row>
    <row r="33408" spans="10:10" ht="15">
      <c r="J33408" s="7"/>
    </row>
    <row r="33409" spans="10:10" ht="15">
      <c r="J33409" s="7"/>
    </row>
    <row r="33410" spans="10:10" ht="15">
      <c r="J33410" s="7"/>
    </row>
    <row r="33411" spans="10:10" ht="15">
      <c r="J33411" s="7"/>
    </row>
    <row r="33412" spans="10:10" ht="15">
      <c r="J33412" s="7"/>
    </row>
    <row r="33413" spans="10:10" ht="15">
      <c r="J33413" s="7"/>
    </row>
    <row r="33414" spans="10:10" ht="15">
      <c r="J33414" s="7"/>
    </row>
    <row r="33415" spans="10:10" ht="15">
      <c r="J33415" s="7"/>
    </row>
    <row r="33416" spans="10:10" ht="15">
      <c r="J33416" s="7"/>
    </row>
    <row r="33417" spans="10:10" ht="15">
      <c r="J33417" s="7"/>
    </row>
    <row r="33418" spans="10:10" ht="15">
      <c r="J33418" s="7"/>
    </row>
    <row r="33419" spans="10:10" ht="15">
      <c r="J33419" s="7"/>
    </row>
    <row r="33420" spans="10:10" ht="15">
      <c r="J33420" s="7"/>
    </row>
    <row r="33421" spans="10:10" ht="15">
      <c r="J33421" s="7"/>
    </row>
    <row r="33422" spans="10:10" ht="15">
      <c r="J33422" s="7"/>
    </row>
    <row r="33423" spans="10:10" ht="15">
      <c r="J33423" s="7"/>
    </row>
    <row r="33424" spans="10:10" ht="15">
      <c r="J33424" s="7"/>
    </row>
    <row r="33425" spans="10:10" ht="15">
      <c r="J33425" s="7"/>
    </row>
    <row r="33426" spans="10:10" ht="15">
      <c r="J33426" s="7"/>
    </row>
    <row r="33427" spans="10:10" ht="15">
      <c r="J33427" s="7"/>
    </row>
    <row r="33428" spans="10:10" ht="15">
      <c r="J33428" s="7"/>
    </row>
    <row r="33429" spans="10:10" ht="15">
      <c r="J33429" s="7"/>
    </row>
    <row r="33430" spans="10:10" ht="15">
      <c r="J33430" s="7"/>
    </row>
    <row r="33431" spans="10:10" ht="15">
      <c r="J33431" s="7"/>
    </row>
    <row r="33432" spans="10:10" ht="15">
      <c r="J33432" s="7"/>
    </row>
    <row r="33433" spans="10:10" ht="15">
      <c r="J33433" s="7"/>
    </row>
    <row r="33434" spans="10:10" ht="15">
      <c r="J33434" s="7"/>
    </row>
    <row r="33435" spans="10:10" ht="15">
      <c r="J33435" s="7"/>
    </row>
    <row r="33436" spans="10:10" ht="15">
      <c r="J33436" s="7"/>
    </row>
    <row r="33437" spans="10:10" ht="15">
      <c r="J33437" s="7"/>
    </row>
    <row r="33438" spans="10:10" ht="15">
      <c r="J33438" s="7"/>
    </row>
    <row r="33439" spans="10:10" ht="15">
      <c r="J33439" s="7"/>
    </row>
    <row r="33440" spans="10:10" ht="15">
      <c r="J33440" s="7"/>
    </row>
    <row r="33441" spans="10:10" ht="15">
      <c r="J33441" s="7"/>
    </row>
    <row r="33442" spans="10:10" ht="15">
      <c r="J33442" s="7"/>
    </row>
    <row r="33443" spans="10:10" ht="15">
      <c r="J33443" s="7"/>
    </row>
    <row r="33444" spans="10:10" ht="15">
      <c r="J33444" s="7"/>
    </row>
    <row r="33445" spans="10:10" ht="15">
      <c r="J33445" s="7"/>
    </row>
    <row r="33446" spans="10:10" ht="15">
      <c r="J33446" s="7"/>
    </row>
    <row r="33447" spans="10:10" ht="15">
      <c r="J33447" s="7"/>
    </row>
    <row r="33448" spans="10:10" ht="15">
      <c r="J33448" s="7"/>
    </row>
    <row r="33449" spans="10:10" ht="15">
      <c r="J33449" s="7"/>
    </row>
    <row r="33450" spans="10:10" ht="15">
      <c r="J33450" s="7"/>
    </row>
    <row r="33451" spans="10:10" ht="15">
      <c r="J33451" s="7"/>
    </row>
    <row r="33452" spans="10:10" ht="15">
      <c r="J33452" s="7"/>
    </row>
    <row r="33453" spans="10:10" ht="15">
      <c r="J33453" s="7"/>
    </row>
    <row r="33454" spans="10:10" ht="15">
      <c r="J33454" s="7"/>
    </row>
    <row r="33455" spans="10:10" ht="15">
      <c r="J33455" s="7"/>
    </row>
    <row r="33456" spans="10:10" ht="15">
      <c r="J33456" s="7"/>
    </row>
    <row r="33457" spans="10:10" ht="15">
      <c r="J33457" s="7"/>
    </row>
    <row r="33458" spans="10:10" ht="15">
      <c r="J33458" s="7"/>
    </row>
    <row r="33459" spans="10:10" ht="15">
      <c r="J33459" s="7"/>
    </row>
    <row r="33460" spans="10:10" ht="15">
      <c r="J33460" s="7"/>
    </row>
    <row r="33461" spans="10:10" ht="15">
      <c r="J33461" s="7"/>
    </row>
    <row r="33462" spans="10:10" ht="15">
      <c r="J33462" s="7"/>
    </row>
    <row r="33463" spans="10:10" ht="15">
      <c r="J33463" s="7"/>
    </row>
    <row r="33464" spans="10:10" ht="15">
      <c r="J33464" s="7"/>
    </row>
    <row r="33465" spans="10:10" ht="15">
      <c r="J33465" s="7"/>
    </row>
    <row r="33466" spans="10:10" ht="15">
      <c r="J33466" s="7"/>
    </row>
    <row r="33467" spans="10:10" ht="15">
      <c r="J33467" s="7"/>
    </row>
    <row r="33468" spans="10:10" ht="15">
      <c r="J33468" s="7"/>
    </row>
    <row r="33469" spans="10:10" ht="15">
      <c r="J33469" s="7"/>
    </row>
    <row r="33470" spans="10:10" ht="15">
      <c r="J33470" s="7"/>
    </row>
    <row r="33471" spans="10:10" ht="15">
      <c r="J33471" s="7"/>
    </row>
    <row r="33472" spans="10:10" ht="15">
      <c r="J33472" s="7"/>
    </row>
    <row r="33473" spans="10:10" ht="15">
      <c r="J33473" s="7"/>
    </row>
    <row r="33474" spans="10:10" ht="15">
      <c r="J33474" s="7"/>
    </row>
    <row r="33475" spans="10:10" ht="15">
      <c r="J33475" s="7"/>
    </row>
    <row r="33476" spans="10:10" ht="15">
      <c r="J33476" s="7"/>
    </row>
    <row r="33477" spans="10:10" ht="15">
      <c r="J33477" s="7"/>
    </row>
    <row r="33478" spans="10:10" ht="15">
      <c r="J33478" s="7"/>
    </row>
    <row r="33479" spans="10:10" ht="15">
      <c r="J33479" s="7"/>
    </row>
    <row r="33480" spans="10:10" ht="15">
      <c r="J33480" s="7"/>
    </row>
    <row r="33481" spans="10:10" ht="15">
      <c r="J33481" s="7"/>
    </row>
    <row r="33482" spans="10:10" ht="15">
      <c r="J33482" s="7"/>
    </row>
    <row r="33483" spans="10:10" ht="15">
      <c r="J33483" s="7"/>
    </row>
    <row r="33484" spans="10:10" ht="15">
      <c r="J33484" s="7"/>
    </row>
    <row r="33485" spans="10:10" ht="15">
      <c r="J33485" s="7"/>
    </row>
    <row r="33486" spans="10:10" ht="15">
      <c r="J33486" s="7"/>
    </row>
    <row r="33487" spans="10:10" ht="15">
      <c r="J33487" s="7"/>
    </row>
    <row r="33488" spans="10:10" ht="15">
      <c r="J33488" s="7"/>
    </row>
    <row r="33489" spans="10:10" ht="15">
      <c r="J33489" s="7"/>
    </row>
    <row r="33490" spans="10:10" ht="15">
      <c r="J33490" s="7"/>
    </row>
    <row r="33491" spans="10:10" ht="15">
      <c r="J33491" s="7"/>
    </row>
    <row r="33492" spans="10:10" ht="15">
      <c r="J33492" s="7"/>
    </row>
    <row r="33493" spans="10:10" ht="15">
      <c r="J33493" s="7"/>
    </row>
    <row r="33494" spans="10:10" ht="15">
      <c r="J33494" s="7"/>
    </row>
    <row r="33495" spans="10:10" ht="15">
      <c r="J33495" s="7"/>
    </row>
    <row r="33496" spans="10:10" ht="15">
      <c r="J33496" s="7"/>
    </row>
    <row r="33497" spans="10:10" ht="15">
      <c r="J33497" s="7"/>
    </row>
    <row r="33498" spans="10:10" ht="15">
      <c r="J33498" s="7"/>
    </row>
    <row r="33499" spans="10:10" ht="15">
      <c r="J33499" s="7"/>
    </row>
    <row r="33500" spans="10:10" ht="15">
      <c r="J33500" s="7"/>
    </row>
    <row r="33501" spans="10:10" ht="15">
      <c r="J33501" s="7"/>
    </row>
    <row r="33502" spans="10:10" ht="15">
      <c r="J33502" s="7"/>
    </row>
    <row r="33503" spans="10:10" ht="15">
      <c r="J33503" s="7"/>
    </row>
    <row r="33504" spans="10:10" ht="15">
      <c r="J33504" s="7"/>
    </row>
    <row r="33505" spans="10:10" ht="15">
      <c r="J33505" s="7"/>
    </row>
    <row r="33506" spans="10:10" ht="15">
      <c r="J33506" s="7"/>
    </row>
    <row r="33507" spans="10:10" ht="15">
      <c r="J33507" s="7"/>
    </row>
    <row r="33508" spans="10:10" ht="15">
      <c r="J33508" s="7"/>
    </row>
    <row r="33509" spans="10:10" ht="15">
      <c r="J33509" s="7"/>
    </row>
    <row r="33510" spans="10:10" ht="15">
      <c r="J33510" s="7"/>
    </row>
    <row r="33511" spans="10:10" ht="15">
      <c r="J33511" s="7"/>
    </row>
    <row r="33512" spans="10:10" ht="15">
      <c r="J33512" s="7"/>
    </row>
    <row r="33513" spans="10:10" ht="15">
      <c r="J33513" s="7"/>
    </row>
    <row r="33514" spans="10:10" ht="15">
      <c r="J33514" s="7"/>
    </row>
    <row r="33515" spans="10:10" ht="15">
      <c r="J33515" s="7"/>
    </row>
    <row r="33516" spans="10:10" ht="15">
      <c r="J33516" s="7"/>
    </row>
    <row r="33517" spans="10:10" ht="15">
      <c r="J33517" s="7"/>
    </row>
    <row r="33518" spans="10:10" ht="15">
      <c r="J33518" s="7"/>
    </row>
    <row r="33519" spans="10:10" ht="15">
      <c r="J33519" s="7"/>
    </row>
    <row r="33520" spans="10:10" ht="15">
      <c r="J33520" s="7"/>
    </row>
    <row r="33521" spans="10:10" ht="15">
      <c r="J33521" s="7"/>
    </row>
    <row r="33522" spans="10:10" ht="15">
      <c r="J33522" s="7"/>
    </row>
    <row r="33523" spans="10:10" ht="15">
      <c r="J33523" s="7"/>
    </row>
    <row r="33524" spans="10:10" ht="15">
      <c r="J33524" s="7"/>
    </row>
    <row r="33525" spans="10:10" ht="15">
      <c r="J33525" s="7"/>
    </row>
    <row r="33526" spans="10:10" ht="15">
      <c r="J33526" s="7"/>
    </row>
    <row r="33527" spans="10:10" ht="15">
      <c r="J33527" s="7"/>
    </row>
    <row r="33528" spans="10:10" ht="15">
      <c r="J33528" s="7"/>
    </row>
    <row r="33529" spans="10:10" ht="15">
      <c r="J33529" s="7"/>
    </row>
    <row r="33530" spans="10:10" ht="15">
      <c r="J33530" s="7"/>
    </row>
    <row r="33531" spans="10:10" ht="15">
      <c r="J33531" s="7"/>
    </row>
    <row r="33532" spans="10:10" ht="15">
      <c r="J33532" s="7"/>
    </row>
    <row r="33533" spans="10:10" ht="15">
      <c r="J33533" s="7"/>
    </row>
    <row r="33534" spans="10:10" ht="15">
      <c r="J33534" s="7"/>
    </row>
    <row r="33535" spans="10:10" ht="15">
      <c r="J33535" s="7"/>
    </row>
    <row r="33536" spans="10:10" ht="15">
      <c r="J33536" s="7"/>
    </row>
    <row r="33537" spans="10:10" ht="15">
      <c r="J33537" s="7"/>
    </row>
    <row r="33538" spans="10:10" ht="15">
      <c r="J33538" s="7"/>
    </row>
    <row r="33539" spans="10:10" ht="15">
      <c r="J33539" s="7"/>
    </row>
    <row r="33540" spans="10:10" ht="15">
      <c r="J33540" s="7"/>
    </row>
    <row r="33541" spans="10:10" ht="15">
      <c r="J33541" s="7"/>
    </row>
    <row r="33542" spans="10:10" ht="15">
      <c r="J33542" s="7"/>
    </row>
    <row r="33543" spans="10:10" ht="15">
      <c r="J33543" s="7"/>
    </row>
    <row r="33544" spans="10:10" ht="15">
      <c r="J33544" s="7"/>
    </row>
    <row r="33545" spans="10:10" ht="15">
      <c r="J33545" s="7"/>
    </row>
    <row r="33546" spans="10:10" ht="15">
      <c r="J33546" s="7"/>
    </row>
    <row r="33547" spans="10:10" ht="15">
      <c r="J33547" s="7"/>
    </row>
    <row r="33548" spans="10:10" ht="15">
      <c r="J33548" s="7"/>
    </row>
    <row r="33549" spans="10:10" ht="15">
      <c r="J33549" s="7"/>
    </row>
    <row r="33550" spans="10:10" ht="15">
      <c r="J33550" s="7"/>
    </row>
    <row r="33551" spans="10:10" ht="15">
      <c r="J33551" s="7"/>
    </row>
    <row r="33552" spans="10:10" ht="15">
      <c r="J33552" s="7"/>
    </row>
    <row r="33553" spans="10:10" ht="15">
      <c r="J33553" s="7"/>
    </row>
    <row r="33554" spans="10:10" ht="15">
      <c r="J33554" s="7"/>
    </row>
    <row r="33555" spans="10:10" ht="15">
      <c r="J33555" s="7"/>
    </row>
    <row r="33556" spans="10:10" ht="15">
      <c r="J33556" s="7"/>
    </row>
    <row r="33557" spans="10:10" ht="15">
      <c r="J33557" s="7"/>
    </row>
    <row r="33558" spans="10:10" ht="15">
      <c r="J33558" s="7"/>
    </row>
    <row r="33559" spans="10:10" ht="15">
      <c r="J33559" s="7"/>
    </row>
    <row r="33560" spans="10:10" ht="15">
      <c r="J33560" s="7"/>
    </row>
    <row r="33561" spans="10:10" ht="15">
      <c r="J33561" s="7"/>
    </row>
    <row r="33562" spans="10:10" ht="15">
      <c r="J33562" s="7"/>
    </row>
    <row r="33563" spans="10:10" ht="15">
      <c r="J33563" s="7"/>
    </row>
    <row r="33564" spans="10:10" ht="15">
      <c r="J33564" s="7"/>
    </row>
    <row r="33565" spans="10:10" ht="15">
      <c r="J33565" s="7"/>
    </row>
    <row r="33566" spans="10:10" ht="15">
      <c r="J33566" s="7"/>
    </row>
    <row r="33567" spans="10:10" ht="15">
      <c r="J33567" s="7"/>
    </row>
    <row r="33568" spans="10:10" ht="15">
      <c r="J33568" s="7"/>
    </row>
    <row r="33569" spans="10:10" ht="15">
      <c r="J33569" s="7"/>
    </row>
    <row r="33570" spans="10:10" ht="15">
      <c r="J33570" s="7"/>
    </row>
    <row r="33571" spans="10:10" ht="15">
      <c r="J33571" s="7"/>
    </row>
    <row r="33572" spans="10:10" ht="15">
      <c r="J33572" s="7"/>
    </row>
    <row r="33573" spans="10:10" ht="15">
      <c r="J33573" s="7"/>
    </row>
    <row r="33574" spans="10:10" ht="15">
      <c r="J33574" s="7"/>
    </row>
    <row r="33575" spans="10:10" ht="15">
      <c r="J33575" s="7"/>
    </row>
    <row r="33576" spans="10:10" ht="15">
      <c r="J33576" s="7"/>
    </row>
    <row r="33577" spans="10:10" ht="15">
      <c r="J33577" s="7"/>
    </row>
    <row r="33578" spans="10:10" ht="15">
      <c r="J33578" s="7"/>
    </row>
    <row r="33579" spans="10:10" ht="15">
      <c r="J33579" s="7"/>
    </row>
    <row r="33580" spans="10:10" ht="15">
      <c r="J33580" s="7"/>
    </row>
    <row r="33581" spans="10:10" ht="15">
      <c r="J33581" s="7"/>
    </row>
    <row r="33582" spans="10:10" ht="15">
      <c r="J33582" s="7"/>
    </row>
    <row r="33583" spans="10:10" ht="15">
      <c r="J33583" s="7"/>
    </row>
    <row r="33584" spans="10:10" ht="15">
      <c r="J33584" s="7"/>
    </row>
    <row r="33585" spans="10:10" ht="15">
      <c r="J33585" s="7"/>
    </row>
    <row r="33586" spans="10:10" ht="15">
      <c r="J33586" s="7"/>
    </row>
    <row r="33587" spans="10:10" ht="15">
      <c r="J33587" s="7"/>
    </row>
    <row r="33588" spans="10:10" ht="15">
      <c r="J33588" s="7"/>
    </row>
    <row r="33589" spans="10:10" ht="15">
      <c r="J33589" s="7"/>
    </row>
    <row r="33590" spans="10:10" ht="15">
      <c r="J33590" s="7"/>
    </row>
    <row r="33591" spans="10:10" ht="15">
      <c r="J33591" s="7"/>
    </row>
    <row r="33592" spans="10:10" ht="15">
      <c r="J33592" s="7"/>
    </row>
    <row r="33593" spans="10:10" ht="15">
      <c r="J33593" s="7"/>
    </row>
    <row r="33594" spans="10:10" ht="15">
      <c r="J33594" s="7"/>
    </row>
    <row r="33595" spans="10:10" ht="15">
      <c r="J33595" s="7"/>
    </row>
    <row r="33596" spans="10:10" ht="15">
      <c r="J33596" s="7"/>
    </row>
    <row r="33597" spans="10:10" ht="15">
      <c r="J33597" s="7"/>
    </row>
    <row r="33598" spans="10:10" ht="15">
      <c r="J33598" s="7"/>
    </row>
    <row r="33599" spans="10:10" ht="15">
      <c r="J33599" s="7"/>
    </row>
    <row r="33600" spans="10:10" ht="15">
      <c r="J33600" s="7"/>
    </row>
    <row r="33601" spans="10:10" ht="15">
      <c r="J33601" s="7"/>
    </row>
    <row r="33602" spans="10:10" ht="15">
      <c r="J33602" s="7"/>
    </row>
    <row r="33603" spans="10:10" ht="15">
      <c r="J33603" s="7"/>
    </row>
    <row r="33604" spans="10:10" ht="15">
      <c r="J33604" s="7"/>
    </row>
    <row r="33605" spans="10:10" ht="15">
      <c r="J33605" s="7"/>
    </row>
    <row r="33606" spans="10:10" ht="15">
      <c r="J33606" s="7"/>
    </row>
    <row r="33607" spans="10:10" ht="15">
      <c r="J33607" s="7"/>
    </row>
    <row r="33608" spans="10:10" ht="15">
      <c r="J33608" s="7"/>
    </row>
    <row r="33609" spans="10:10" ht="15">
      <c r="J33609" s="7"/>
    </row>
    <row r="33610" spans="10:10" ht="15">
      <c r="J33610" s="7"/>
    </row>
    <row r="33611" spans="10:10" ht="15">
      <c r="J33611" s="7"/>
    </row>
    <row r="33612" spans="10:10" ht="15">
      <c r="J33612" s="7"/>
    </row>
    <row r="33613" spans="10:10" ht="15">
      <c r="J33613" s="7"/>
    </row>
    <row r="33614" spans="10:10" ht="15">
      <c r="J33614" s="7"/>
    </row>
    <row r="33615" spans="10:10" ht="15">
      <c r="J33615" s="7"/>
    </row>
    <row r="33616" spans="10:10" ht="15">
      <c r="J33616" s="7"/>
    </row>
    <row r="33617" spans="10:10" ht="15">
      <c r="J33617" s="7"/>
    </row>
    <row r="33618" spans="10:10" ht="15">
      <c r="J33618" s="7"/>
    </row>
    <row r="33619" spans="10:10" ht="15">
      <c r="J33619" s="7"/>
    </row>
    <row r="33620" spans="10:10" ht="15">
      <c r="J33620" s="7"/>
    </row>
    <row r="33621" spans="10:10" ht="15">
      <c r="J33621" s="7"/>
    </row>
    <row r="33622" spans="10:10" ht="15">
      <c r="J33622" s="7"/>
    </row>
    <row r="33623" spans="10:10" ht="15">
      <c r="J33623" s="7"/>
    </row>
    <row r="33624" spans="10:10" ht="15">
      <c r="J33624" s="7"/>
    </row>
    <row r="33625" spans="10:10" ht="15">
      <c r="J33625" s="7"/>
    </row>
    <row r="33626" spans="10:10" ht="15">
      <c r="J33626" s="7"/>
    </row>
    <row r="33627" spans="10:10" ht="15">
      <c r="J33627" s="7"/>
    </row>
    <row r="33628" spans="10:10" ht="15">
      <c r="J33628" s="7"/>
    </row>
    <row r="33629" spans="10:10" ht="15">
      <c r="J33629" s="7"/>
    </row>
    <row r="33630" spans="10:10" ht="15">
      <c r="J33630" s="7"/>
    </row>
    <row r="33631" spans="10:10" ht="15">
      <c r="J33631" s="7"/>
    </row>
    <row r="33632" spans="10:10" ht="15">
      <c r="J33632" s="7"/>
    </row>
    <row r="33633" spans="10:10" ht="15">
      <c r="J33633" s="7"/>
    </row>
    <row r="33634" spans="10:10" ht="15">
      <c r="J33634" s="7"/>
    </row>
    <row r="33635" spans="10:10" ht="15">
      <c r="J33635" s="7"/>
    </row>
    <row r="33636" spans="10:10" ht="15">
      <c r="J33636" s="7"/>
    </row>
    <row r="33637" spans="10:10" ht="15">
      <c r="J33637" s="7"/>
    </row>
    <row r="33638" spans="10:10" ht="15">
      <c r="J33638" s="7"/>
    </row>
    <row r="33639" spans="10:10" ht="15">
      <c r="J33639" s="7"/>
    </row>
    <row r="33640" spans="10:10" ht="15">
      <c r="J33640" s="7"/>
    </row>
    <row r="33641" spans="10:10" ht="15">
      <c r="J33641" s="7"/>
    </row>
    <row r="33642" spans="10:10" ht="15">
      <c r="J33642" s="7"/>
    </row>
    <row r="33643" spans="10:10" ht="15">
      <c r="J33643" s="7"/>
    </row>
    <row r="33644" spans="10:10" ht="15">
      <c r="J33644" s="7"/>
    </row>
    <row r="33645" spans="10:10" ht="15">
      <c r="J33645" s="7"/>
    </row>
    <row r="33646" spans="10:10" ht="15">
      <c r="J33646" s="7"/>
    </row>
    <row r="33647" spans="10:10" ht="15">
      <c r="J33647" s="7"/>
    </row>
    <row r="33648" spans="10:10" ht="15">
      <c r="J33648" s="7"/>
    </row>
    <row r="33649" spans="10:10" ht="15">
      <c r="J33649" s="7"/>
    </row>
    <row r="33650" spans="10:10" ht="15">
      <c r="J33650" s="7"/>
    </row>
    <row r="33651" spans="10:10" ht="15">
      <c r="J33651" s="7"/>
    </row>
    <row r="33652" spans="10:10" ht="15">
      <c r="J33652" s="7"/>
    </row>
    <row r="33653" spans="10:10" ht="15">
      <c r="J33653" s="7"/>
    </row>
    <row r="33654" spans="10:10" ht="15">
      <c r="J33654" s="7"/>
    </row>
    <row r="33655" spans="10:10" ht="15">
      <c r="J33655" s="7"/>
    </row>
    <row r="33656" spans="10:10" ht="15">
      <c r="J33656" s="7"/>
    </row>
    <row r="33657" spans="10:10" ht="15">
      <c r="J33657" s="7"/>
    </row>
    <row r="33658" spans="10:10" ht="15">
      <c r="J33658" s="7"/>
    </row>
    <row r="33659" spans="10:10" ht="15">
      <c r="J33659" s="7"/>
    </row>
    <row r="33660" spans="10:10" ht="15">
      <c r="J33660" s="7"/>
    </row>
    <row r="33661" spans="10:10" ht="15">
      <c r="J33661" s="7"/>
    </row>
    <row r="33662" spans="10:10" ht="15">
      <c r="J33662" s="7"/>
    </row>
    <row r="33663" spans="10:10" ht="15">
      <c r="J33663" s="7"/>
    </row>
    <row r="33664" spans="10:10" ht="15">
      <c r="J33664" s="7"/>
    </row>
    <row r="33665" spans="10:10" ht="15">
      <c r="J33665" s="7"/>
    </row>
    <row r="33666" spans="10:10" ht="15">
      <c r="J33666" s="7"/>
    </row>
    <row r="33667" spans="10:10" ht="15">
      <c r="J33667" s="7"/>
    </row>
    <row r="33668" spans="10:10" ht="15">
      <c r="J33668" s="7"/>
    </row>
    <row r="33669" spans="10:10" ht="15">
      <c r="J33669" s="7"/>
    </row>
    <row r="33670" spans="10:10" ht="15">
      <c r="J33670" s="7"/>
    </row>
    <row r="33671" spans="10:10" ht="15">
      <c r="J33671" s="7"/>
    </row>
    <row r="33672" spans="10:10" ht="15">
      <c r="J33672" s="7"/>
    </row>
    <row r="33673" spans="10:10" ht="15">
      <c r="J33673" s="7"/>
    </row>
    <row r="33674" spans="10:10" ht="15">
      <c r="J33674" s="7"/>
    </row>
    <row r="33675" spans="10:10" ht="15">
      <c r="J33675" s="7"/>
    </row>
    <row r="33676" spans="10:10" ht="15">
      <c r="J33676" s="7"/>
    </row>
    <row r="33677" spans="10:10" ht="15">
      <c r="J33677" s="7"/>
    </row>
    <row r="33678" spans="10:10" ht="15">
      <c r="J33678" s="7"/>
    </row>
    <row r="33679" spans="10:10" ht="15">
      <c r="J33679" s="7"/>
    </row>
    <row r="33680" spans="10:10" ht="15">
      <c r="J33680" s="7"/>
    </row>
    <row r="33681" spans="10:10" ht="15">
      <c r="J33681" s="7"/>
    </row>
    <row r="33682" spans="10:10" ht="15">
      <c r="J33682" s="7"/>
    </row>
    <row r="33683" spans="10:10" ht="15">
      <c r="J33683" s="7"/>
    </row>
    <row r="33684" spans="10:10" ht="15">
      <c r="J33684" s="7"/>
    </row>
    <row r="33685" spans="10:10" ht="15">
      <c r="J33685" s="7"/>
    </row>
    <row r="33686" spans="10:10" ht="15">
      <c r="J33686" s="7"/>
    </row>
    <row r="33687" spans="10:10" ht="15">
      <c r="J33687" s="7"/>
    </row>
    <row r="33688" spans="10:10" ht="15">
      <c r="J33688" s="7"/>
    </row>
    <row r="33689" spans="10:10" ht="15">
      <c r="J33689" s="7"/>
    </row>
    <row r="33690" spans="10:10" ht="15">
      <c r="J33690" s="7"/>
    </row>
    <row r="33691" spans="10:10" ht="15">
      <c r="J33691" s="7"/>
    </row>
    <row r="33692" spans="10:10" ht="15">
      <c r="J33692" s="7"/>
    </row>
    <row r="33693" spans="10:10" ht="15">
      <c r="J33693" s="7"/>
    </row>
    <row r="33694" spans="10:10" ht="15">
      <c r="J33694" s="7"/>
    </row>
    <row r="33695" spans="10:10" ht="15">
      <c r="J33695" s="7"/>
    </row>
    <row r="33696" spans="10:10" ht="15">
      <c r="J33696" s="7"/>
    </row>
    <row r="33697" spans="10:10" ht="15">
      <c r="J33697" s="7"/>
    </row>
    <row r="33698" spans="10:10" ht="15">
      <c r="J33698" s="7"/>
    </row>
    <row r="33699" spans="10:10" ht="15">
      <c r="J33699" s="7"/>
    </row>
    <row r="33700" spans="10:10" ht="15">
      <c r="J33700" s="7"/>
    </row>
    <row r="33701" spans="10:10" ht="15">
      <c r="J33701" s="7"/>
    </row>
    <row r="33702" spans="10:10" ht="15">
      <c r="J33702" s="7"/>
    </row>
    <row r="33703" spans="10:10" ht="15">
      <c r="J33703" s="7"/>
    </row>
    <row r="33704" spans="10:10" ht="15">
      <c r="J33704" s="7"/>
    </row>
    <row r="33705" spans="10:10" ht="15">
      <c r="J33705" s="7"/>
    </row>
    <row r="33706" spans="10:10" ht="15">
      <c r="J33706" s="7"/>
    </row>
    <row r="33707" spans="10:10" ht="15">
      <c r="J33707" s="7"/>
    </row>
    <row r="33708" spans="10:10" ht="15">
      <c r="J33708" s="7"/>
    </row>
    <row r="33709" spans="10:10" ht="15">
      <c r="J33709" s="7"/>
    </row>
    <row r="33710" spans="10:10" ht="15">
      <c r="J33710" s="7"/>
    </row>
    <row r="33711" spans="10:10" ht="15">
      <c r="J33711" s="7"/>
    </row>
    <row r="33712" spans="10:10" ht="15">
      <c r="J33712" s="7"/>
    </row>
    <row r="33713" spans="10:10" ht="15">
      <c r="J33713" s="7"/>
    </row>
    <row r="33714" spans="10:10" ht="15">
      <c r="J33714" s="7"/>
    </row>
    <row r="33715" spans="10:10" ht="15">
      <c r="J33715" s="7"/>
    </row>
    <row r="33716" spans="10:10" ht="15">
      <c r="J33716" s="7"/>
    </row>
    <row r="33717" spans="10:10" ht="15">
      <c r="J33717" s="7"/>
    </row>
    <row r="33718" spans="10:10" ht="15">
      <c r="J33718" s="7"/>
    </row>
    <row r="33719" spans="10:10" ht="15">
      <c r="J33719" s="7"/>
    </row>
    <row r="33720" spans="10:10" ht="15">
      <c r="J33720" s="7"/>
    </row>
    <row r="33721" spans="10:10" ht="15">
      <c r="J33721" s="7"/>
    </row>
    <row r="33722" spans="10:10" ht="15">
      <c r="J33722" s="7"/>
    </row>
    <row r="33723" spans="10:10" ht="15">
      <c r="J33723" s="7"/>
    </row>
    <row r="33724" spans="10:10" ht="15">
      <c r="J33724" s="7"/>
    </row>
    <row r="33725" spans="10:10" ht="15">
      <c r="J33725" s="7"/>
    </row>
    <row r="33726" spans="10:10" ht="15">
      <c r="J33726" s="7"/>
    </row>
    <row r="33727" spans="10:10" ht="15">
      <c r="J33727" s="7"/>
    </row>
    <row r="33728" spans="10:10" ht="15">
      <c r="J33728" s="7"/>
    </row>
    <row r="33729" spans="10:10" ht="15">
      <c r="J33729" s="7"/>
    </row>
    <row r="33730" spans="10:10" ht="15">
      <c r="J33730" s="7"/>
    </row>
    <row r="33731" spans="10:10" ht="15">
      <c r="J33731" s="7"/>
    </row>
    <row r="33732" spans="10:10" ht="15">
      <c r="J33732" s="7"/>
    </row>
    <row r="33733" spans="10:10" ht="15">
      <c r="J33733" s="7"/>
    </row>
    <row r="33734" spans="10:10" ht="15">
      <c r="J33734" s="7"/>
    </row>
    <row r="33735" spans="10:10" ht="15">
      <c r="J33735" s="7"/>
    </row>
    <row r="33736" spans="10:10" ht="15">
      <c r="J33736" s="7"/>
    </row>
    <row r="33737" spans="10:10" ht="15">
      <c r="J33737" s="7"/>
    </row>
    <row r="33738" spans="10:10" ht="15">
      <c r="J33738" s="7"/>
    </row>
    <row r="33739" spans="10:10" ht="15">
      <c r="J33739" s="7"/>
    </row>
    <row r="33740" spans="10:10" ht="15">
      <c r="J33740" s="7"/>
    </row>
    <row r="33741" spans="10:10" ht="15">
      <c r="J33741" s="7"/>
    </row>
    <row r="33742" spans="10:10" ht="15">
      <c r="J33742" s="7"/>
    </row>
    <row r="33743" spans="10:10" ht="15">
      <c r="J33743" s="7"/>
    </row>
    <row r="33744" spans="10:10" ht="15">
      <c r="J33744" s="7"/>
    </row>
    <row r="33745" spans="10:10" ht="15">
      <c r="J33745" s="7"/>
    </row>
    <row r="33746" spans="10:10" ht="15">
      <c r="J33746" s="7"/>
    </row>
    <row r="33747" spans="10:10" ht="15">
      <c r="J33747" s="7"/>
    </row>
    <row r="33748" spans="10:10" ht="15">
      <c r="J33748" s="7"/>
    </row>
    <row r="33749" spans="10:10" ht="15">
      <c r="J33749" s="7"/>
    </row>
    <row r="33750" spans="10:10" ht="15">
      <c r="J33750" s="7"/>
    </row>
    <row r="33751" spans="10:10" ht="15">
      <c r="J33751" s="7"/>
    </row>
    <row r="33752" spans="10:10" ht="15">
      <c r="J33752" s="7"/>
    </row>
    <row r="33753" spans="10:10" ht="15">
      <c r="J33753" s="7"/>
    </row>
    <row r="33754" spans="10:10" ht="15">
      <c r="J33754" s="7"/>
    </row>
    <row r="33755" spans="10:10" ht="15">
      <c r="J33755" s="7"/>
    </row>
    <row r="33756" spans="10:10" ht="15">
      <c r="J33756" s="7"/>
    </row>
    <row r="33757" spans="10:10" ht="15">
      <c r="J33757" s="7"/>
    </row>
    <row r="33758" spans="10:10" ht="15">
      <c r="J33758" s="7"/>
    </row>
    <row r="33759" spans="10:10" ht="15">
      <c r="J33759" s="7"/>
    </row>
    <row r="33760" spans="10:10" ht="15">
      <c r="J33760" s="7"/>
    </row>
    <row r="33761" spans="10:10" ht="15">
      <c r="J33761" s="7"/>
    </row>
    <row r="33762" spans="10:10" ht="15">
      <c r="J33762" s="7"/>
    </row>
    <row r="33763" spans="10:10" ht="15">
      <c r="J33763" s="7"/>
    </row>
    <row r="33764" spans="10:10" ht="15">
      <c r="J33764" s="7"/>
    </row>
    <row r="33765" spans="10:10" ht="15">
      <c r="J33765" s="7"/>
    </row>
    <row r="33766" spans="10:10" ht="15">
      <c r="J33766" s="7"/>
    </row>
    <row r="33767" spans="10:10" ht="15">
      <c r="J33767" s="7"/>
    </row>
    <row r="33768" spans="10:10" ht="15">
      <c r="J33768" s="7"/>
    </row>
    <row r="33769" spans="10:10" ht="15">
      <c r="J33769" s="7"/>
    </row>
    <row r="33770" spans="10:10" ht="15">
      <c r="J33770" s="7"/>
    </row>
    <row r="33771" spans="10:10" ht="15">
      <c r="J33771" s="7"/>
    </row>
    <row r="33772" spans="10:10" ht="15">
      <c r="J33772" s="7"/>
    </row>
    <row r="33773" spans="10:10" ht="15">
      <c r="J33773" s="7"/>
    </row>
    <row r="33774" spans="10:10" ht="15">
      <c r="J33774" s="7"/>
    </row>
    <row r="33775" spans="10:10" ht="15">
      <c r="J33775" s="7"/>
    </row>
    <row r="33776" spans="10:10" ht="15">
      <c r="J33776" s="7"/>
    </row>
    <row r="33777" spans="10:10" ht="15">
      <c r="J33777" s="7"/>
    </row>
    <row r="33778" spans="10:10" ht="15">
      <c r="J33778" s="7"/>
    </row>
    <row r="33779" spans="10:10" ht="15">
      <c r="J33779" s="7"/>
    </row>
    <row r="33780" spans="10:10" ht="15">
      <c r="J33780" s="7"/>
    </row>
    <row r="33781" spans="10:10" ht="15">
      <c r="J33781" s="7"/>
    </row>
    <row r="33782" spans="10:10" ht="15">
      <c r="J33782" s="7"/>
    </row>
    <row r="33783" spans="10:10" ht="15">
      <c r="J33783" s="7"/>
    </row>
    <row r="33784" spans="10:10" ht="15">
      <c r="J33784" s="7"/>
    </row>
    <row r="33785" spans="10:10" ht="15">
      <c r="J33785" s="7"/>
    </row>
    <row r="33786" spans="10:10" ht="15">
      <c r="J33786" s="7"/>
    </row>
    <row r="33787" spans="10:10" ht="15">
      <c r="J33787" s="7"/>
    </row>
    <row r="33788" spans="10:10" ht="15">
      <c r="J33788" s="7"/>
    </row>
    <row r="33789" spans="10:10" ht="15">
      <c r="J33789" s="7"/>
    </row>
    <row r="33790" spans="10:10" ht="15">
      <c r="J33790" s="7"/>
    </row>
    <row r="33791" spans="10:10" ht="15">
      <c r="J33791" s="7"/>
    </row>
    <row r="33792" spans="10:10" ht="15">
      <c r="J33792" s="7"/>
    </row>
    <row r="33793" spans="10:10" ht="15">
      <c r="J33793" s="7"/>
    </row>
    <row r="33794" spans="10:10" ht="15">
      <c r="J33794" s="7"/>
    </row>
    <row r="33795" spans="10:10" ht="15">
      <c r="J33795" s="7"/>
    </row>
    <row r="33796" spans="10:10" ht="15">
      <c r="J33796" s="7"/>
    </row>
    <row r="33797" spans="10:10" ht="15">
      <c r="J33797" s="7"/>
    </row>
    <row r="33798" spans="10:10" ht="15">
      <c r="J33798" s="7"/>
    </row>
    <row r="33799" spans="10:10" ht="15">
      <c r="J33799" s="7"/>
    </row>
    <row r="33800" spans="10:10" ht="15">
      <c r="J33800" s="7"/>
    </row>
    <row r="33801" spans="10:10" ht="15">
      <c r="J33801" s="7"/>
    </row>
    <row r="33802" spans="10:10" ht="15">
      <c r="J33802" s="7"/>
    </row>
    <row r="33803" spans="10:10" ht="15">
      <c r="J33803" s="7"/>
    </row>
    <row r="33804" spans="10:10" ht="15">
      <c r="J33804" s="7"/>
    </row>
    <row r="33805" spans="10:10" ht="15">
      <c r="J33805" s="7"/>
    </row>
    <row r="33806" spans="10:10" ht="15">
      <c r="J33806" s="7"/>
    </row>
    <row r="33807" spans="10:10" ht="15">
      <c r="J33807" s="7"/>
    </row>
    <row r="33808" spans="10:10" ht="15">
      <c r="J33808" s="7"/>
    </row>
    <row r="33809" spans="10:10" ht="15">
      <c r="J33809" s="7"/>
    </row>
    <row r="33810" spans="10:10" ht="15">
      <c r="J33810" s="7"/>
    </row>
    <row r="33811" spans="10:10" ht="15">
      <c r="J33811" s="7"/>
    </row>
    <row r="33812" spans="10:10" ht="15">
      <c r="J33812" s="7"/>
    </row>
    <row r="33813" spans="10:10" ht="15">
      <c r="J33813" s="7"/>
    </row>
    <row r="33814" spans="10:10" ht="15">
      <c r="J33814" s="7"/>
    </row>
    <row r="33815" spans="10:10" ht="15">
      <c r="J33815" s="7"/>
    </row>
    <row r="33816" spans="10:10" ht="15">
      <c r="J33816" s="7"/>
    </row>
    <row r="33817" spans="10:10" ht="15">
      <c r="J33817" s="7"/>
    </row>
    <row r="33818" spans="10:10" ht="15">
      <c r="J33818" s="7"/>
    </row>
    <row r="33819" spans="10:10" ht="15">
      <c r="J33819" s="7"/>
    </row>
    <row r="33820" spans="10:10" ht="15">
      <c r="J33820" s="7"/>
    </row>
    <row r="33821" spans="10:10" ht="15">
      <c r="J33821" s="7"/>
    </row>
    <row r="33822" spans="10:10" ht="15">
      <c r="J33822" s="7"/>
    </row>
    <row r="33823" spans="10:10" ht="15">
      <c r="J33823" s="7"/>
    </row>
    <row r="33824" spans="10:10" ht="15">
      <c r="J33824" s="7"/>
    </row>
    <row r="33825" spans="10:10" ht="15">
      <c r="J33825" s="7"/>
    </row>
    <row r="33826" spans="10:10" ht="15">
      <c r="J33826" s="7"/>
    </row>
    <row r="33827" spans="10:10" ht="15">
      <c r="J33827" s="7"/>
    </row>
    <row r="33828" spans="10:10" ht="15">
      <c r="J33828" s="7"/>
    </row>
    <row r="33829" spans="10:10" ht="15">
      <c r="J33829" s="7"/>
    </row>
    <row r="33830" spans="10:10" ht="15">
      <c r="J33830" s="7"/>
    </row>
    <row r="33831" spans="10:10" ht="15">
      <c r="J33831" s="7"/>
    </row>
    <row r="33832" spans="10:10" ht="15">
      <c r="J33832" s="7"/>
    </row>
    <row r="33833" spans="10:10" ht="15">
      <c r="J33833" s="7"/>
    </row>
    <row r="33834" spans="10:10" ht="15">
      <c r="J33834" s="7"/>
    </row>
    <row r="33835" spans="10:10" ht="15">
      <c r="J33835" s="7"/>
    </row>
    <row r="33836" spans="10:10" ht="15">
      <c r="J33836" s="7"/>
    </row>
    <row r="33837" spans="10:10" ht="15">
      <c r="J33837" s="7"/>
    </row>
    <row r="33838" spans="10:10" ht="15">
      <c r="J33838" s="7"/>
    </row>
    <row r="33839" spans="10:10" ht="15">
      <c r="J33839" s="7"/>
    </row>
    <row r="33840" spans="10:10" ht="15">
      <c r="J33840" s="7"/>
    </row>
    <row r="33841" spans="10:10" ht="15">
      <c r="J33841" s="7"/>
    </row>
    <row r="33842" spans="10:10" ht="15">
      <c r="J33842" s="7"/>
    </row>
    <row r="33843" spans="10:10" ht="15">
      <c r="J33843" s="7"/>
    </row>
    <row r="33844" spans="10:10" ht="15">
      <c r="J33844" s="7"/>
    </row>
    <row r="33845" spans="10:10" ht="15">
      <c r="J33845" s="7"/>
    </row>
    <row r="33846" spans="10:10" ht="15">
      <c r="J33846" s="7"/>
    </row>
    <row r="33847" spans="10:10" ht="15">
      <c r="J33847" s="7"/>
    </row>
    <row r="33848" spans="10:10" ht="15">
      <c r="J33848" s="7"/>
    </row>
    <row r="33849" spans="10:10" ht="15">
      <c r="J33849" s="7"/>
    </row>
    <row r="33850" spans="10:10" ht="15">
      <c r="J33850" s="7"/>
    </row>
    <row r="33851" spans="10:10" ht="15">
      <c r="J33851" s="7"/>
    </row>
    <row r="33852" spans="10:10" ht="15">
      <c r="J33852" s="7"/>
    </row>
    <row r="33853" spans="10:10" ht="15">
      <c r="J33853" s="7"/>
    </row>
    <row r="33854" spans="10:10" ht="15">
      <c r="J33854" s="7"/>
    </row>
    <row r="33855" spans="10:10" ht="15">
      <c r="J33855" s="7"/>
    </row>
    <row r="33856" spans="10:10" ht="15">
      <c r="J33856" s="7"/>
    </row>
    <row r="33857" spans="10:10" ht="15">
      <c r="J33857" s="7"/>
    </row>
    <row r="33858" spans="10:10" ht="15">
      <c r="J33858" s="7"/>
    </row>
    <row r="33859" spans="10:10" ht="15">
      <c r="J33859" s="7"/>
    </row>
    <row r="33860" spans="10:10" ht="15">
      <c r="J33860" s="7"/>
    </row>
    <row r="33861" spans="10:10" ht="15">
      <c r="J33861" s="7"/>
    </row>
    <row r="33862" spans="10:10" ht="15">
      <c r="J33862" s="7"/>
    </row>
    <row r="33863" spans="10:10" ht="15">
      <c r="J33863" s="7"/>
    </row>
    <row r="33864" spans="10:10" ht="15">
      <c r="J33864" s="7"/>
    </row>
    <row r="33865" spans="10:10" ht="15">
      <c r="J33865" s="7"/>
    </row>
    <row r="33866" spans="10:10" ht="15">
      <c r="J33866" s="7"/>
    </row>
    <row r="33867" spans="10:10" ht="15">
      <c r="J33867" s="7"/>
    </row>
    <row r="33868" spans="10:10" ht="15">
      <c r="J33868" s="7"/>
    </row>
    <row r="33869" spans="10:10" ht="15">
      <c r="J33869" s="7"/>
    </row>
    <row r="33870" spans="10:10" ht="15">
      <c r="J33870" s="7"/>
    </row>
    <row r="33871" spans="10:10" ht="15">
      <c r="J33871" s="7"/>
    </row>
    <row r="33872" spans="10:10" ht="15">
      <c r="J33872" s="7"/>
    </row>
    <row r="33873" spans="10:10" ht="15">
      <c r="J33873" s="7"/>
    </row>
    <row r="33874" spans="10:10" ht="15">
      <c r="J33874" s="7"/>
    </row>
    <row r="33875" spans="10:10" ht="15">
      <c r="J33875" s="7"/>
    </row>
    <row r="33876" spans="10:10" ht="15">
      <c r="J33876" s="7"/>
    </row>
    <row r="33877" spans="10:10" ht="15">
      <c r="J33877" s="7"/>
    </row>
    <row r="33878" spans="10:10" ht="15">
      <c r="J33878" s="7"/>
    </row>
    <row r="33879" spans="10:10" ht="15">
      <c r="J33879" s="7"/>
    </row>
    <row r="33880" spans="10:10" ht="15">
      <c r="J33880" s="7"/>
    </row>
    <row r="33881" spans="10:10" ht="15">
      <c r="J33881" s="7"/>
    </row>
    <row r="33882" spans="10:10" ht="15">
      <c r="J33882" s="7"/>
    </row>
    <row r="33883" spans="10:10" ht="15">
      <c r="J33883" s="7"/>
    </row>
    <row r="33884" spans="10:10" ht="15">
      <c r="J33884" s="7"/>
    </row>
    <row r="33885" spans="10:10" ht="15">
      <c r="J33885" s="7"/>
    </row>
    <row r="33886" spans="10:10" ht="15">
      <c r="J33886" s="7"/>
    </row>
    <row r="33887" spans="10:10" ht="15">
      <c r="J33887" s="7"/>
    </row>
    <row r="33888" spans="10:10" ht="15">
      <c r="J33888" s="7"/>
    </row>
    <row r="33889" spans="10:10" ht="15">
      <c r="J33889" s="7"/>
    </row>
    <row r="33890" spans="10:10" ht="15">
      <c r="J33890" s="7"/>
    </row>
    <row r="33891" spans="10:10" ht="15">
      <c r="J33891" s="7"/>
    </row>
    <row r="33892" spans="10:10" ht="15">
      <c r="J33892" s="7"/>
    </row>
    <row r="33893" spans="10:10" ht="15">
      <c r="J33893" s="7"/>
    </row>
    <row r="33894" spans="10:10" ht="15">
      <c r="J33894" s="7"/>
    </row>
    <row r="33895" spans="10:10" ht="15">
      <c r="J33895" s="7"/>
    </row>
    <row r="33896" spans="10:10" ht="15">
      <c r="J33896" s="7"/>
    </row>
    <row r="33897" spans="10:10" ht="15">
      <c r="J33897" s="7"/>
    </row>
    <row r="33898" spans="10:10" ht="15">
      <c r="J33898" s="7"/>
    </row>
    <row r="33899" spans="10:10" ht="15">
      <c r="J33899" s="7"/>
    </row>
    <row r="33900" spans="10:10" ht="15">
      <c r="J33900" s="7"/>
    </row>
    <row r="33901" spans="10:10" ht="15">
      <c r="J33901" s="7"/>
    </row>
    <row r="33902" spans="10:10" ht="15">
      <c r="J33902" s="7"/>
    </row>
    <row r="33903" spans="10:10" ht="15">
      <c r="J33903" s="7"/>
    </row>
    <row r="33904" spans="10:10" ht="15">
      <c r="J33904" s="7"/>
    </row>
    <row r="33905" spans="10:10" ht="15">
      <c r="J33905" s="7"/>
    </row>
    <row r="33906" spans="10:10" ht="15">
      <c r="J33906" s="7"/>
    </row>
    <row r="33907" spans="10:10" ht="15">
      <c r="J33907" s="7"/>
    </row>
    <row r="33908" spans="10:10" ht="15">
      <c r="J33908" s="7"/>
    </row>
    <row r="33909" spans="10:10" ht="15">
      <c r="J33909" s="7"/>
    </row>
    <row r="33910" spans="10:10" ht="15">
      <c r="J33910" s="7"/>
    </row>
    <row r="33911" spans="10:10" ht="15">
      <c r="J33911" s="7"/>
    </row>
    <row r="33912" spans="10:10" ht="15">
      <c r="J33912" s="7"/>
    </row>
    <row r="33913" spans="10:10" ht="15">
      <c r="J33913" s="7"/>
    </row>
    <row r="33914" spans="10:10" ht="15">
      <c r="J33914" s="7"/>
    </row>
    <row r="33915" spans="10:10" ht="15">
      <c r="J33915" s="7"/>
    </row>
    <row r="33916" spans="10:10" ht="15">
      <c r="J33916" s="7"/>
    </row>
    <row r="33917" spans="10:10" ht="15">
      <c r="J33917" s="7"/>
    </row>
    <row r="33918" spans="10:10" ht="15">
      <c r="J33918" s="7"/>
    </row>
    <row r="33919" spans="10:10" ht="15">
      <c r="J33919" s="7"/>
    </row>
    <row r="33920" spans="10:10" ht="15">
      <c r="J33920" s="7"/>
    </row>
    <row r="33921" spans="10:10" ht="15">
      <c r="J33921" s="7"/>
    </row>
    <row r="33922" spans="10:10" ht="15">
      <c r="J33922" s="7"/>
    </row>
    <row r="33923" spans="10:10" ht="15">
      <c r="J33923" s="7"/>
    </row>
    <row r="33924" spans="10:10" ht="15">
      <c r="J33924" s="7"/>
    </row>
    <row r="33925" spans="10:10" ht="15">
      <c r="J33925" s="7"/>
    </row>
    <row r="33926" spans="10:10" ht="15">
      <c r="J33926" s="7"/>
    </row>
    <row r="33927" spans="10:10" ht="15">
      <c r="J33927" s="7"/>
    </row>
    <row r="33928" spans="10:10" ht="15">
      <c r="J33928" s="7"/>
    </row>
    <row r="33929" spans="10:10" ht="15">
      <c r="J33929" s="7"/>
    </row>
    <row r="33930" spans="10:10" ht="15">
      <c r="J33930" s="7"/>
    </row>
    <row r="33931" spans="10:10" ht="15">
      <c r="J33931" s="7"/>
    </row>
    <row r="33932" spans="10:10" ht="15">
      <c r="J33932" s="7"/>
    </row>
    <row r="33933" spans="10:10" ht="15">
      <c r="J33933" s="7"/>
    </row>
    <row r="33934" spans="10:10" ht="15">
      <c r="J33934" s="7"/>
    </row>
    <row r="33935" spans="10:10" ht="15">
      <c r="J33935" s="7"/>
    </row>
    <row r="33936" spans="10:10" ht="15">
      <c r="J33936" s="7"/>
    </row>
    <row r="33937" spans="10:10" ht="15">
      <c r="J33937" s="7"/>
    </row>
    <row r="33938" spans="10:10" ht="15">
      <c r="J33938" s="7"/>
    </row>
    <row r="33939" spans="10:10" ht="15">
      <c r="J33939" s="7"/>
    </row>
    <row r="33940" spans="10:10" ht="15">
      <c r="J33940" s="7"/>
    </row>
    <row r="33941" spans="10:10" ht="15">
      <c r="J33941" s="7"/>
    </row>
    <row r="33942" spans="10:10" ht="15">
      <c r="J33942" s="7"/>
    </row>
    <row r="33943" spans="10:10" ht="15">
      <c r="J33943" s="7"/>
    </row>
    <row r="33944" spans="10:10" ht="15">
      <c r="J33944" s="7"/>
    </row>
    <row r="33945" spans="10:10" ht="15">
      <c r="J33945" s="7"/>
    </row>
    <row r="33946" spans="10:10" ht="15">
      <c r="J33946" s="7"/>
    </row>
    <row r="33947" spans="10:10" ht="15">
      <c r="J33947" s="7"/>
    </row>
    <row r="33948" spans="10:10" ht="15">
      <c r="J33948" s="7"/>
    </row>
    <row r="33949" spans="10:10" ht="15">
      <c r="J33949" s="7"/>
    </row>
    <row r="33950" spans="10:10" ht="15">
      <c r="J33950" s="7"/>
    </row>
    <row r="33951" spans="10:10" ht="15">
      <c r="J33951" s="7"/>
    </row>
    <row r="33952" spans="10:10" ht="15">
      <c r="J33952" s="7"/>
    </row>
    <row r="33953" spans="10:10" ht="15">
      <c r="J33953" s="7"/>
    </row>
    <row r="33954" spans="10:10" ht="15">
      <c r="J33954" s="7"/>
    </row>
    <row r="33955" spans="10:10" ht="15">
      <c r="J33955" s="7"/>
    </row>
    <row r="33956" spans="10:10" ht="15">
      <c r="J33956" s="7"/>
    </row>
    <row r="33957" spans="10:10" ht="15">
      <c r="J33957" s="7"/>
    </row>
    <row r="33958" spans="10:10" ht="15">
      <c r="J33958" s="7"/>
    </row>
    <row r="33959" spans="10:10" ht="15">
      <c r="J33959" s="7"/>
    </row>
    <row r="33960" spans="10:10" ht="15">
      <c r="J33960" s="7"/>
    </row>
    <row r="33961" spans="10:10" ht="15">
      <c r="J33961" s="7"/>
    </row>
    <row r="33962" spans="10:10" ht="15">
      <c r="J33962" s="7"/>
    </row>
    <row r="33963" spans="10:10" ht="15">
      <c r="J33963" s="7"/>
    </row>
    <row r="33964" spans="10:10" ht="15">
      <c r="J33964" s="7"/>
    </row>
    <row r="33965" spans="10:10" ht="15">
      <c r="J33965" s="7"/>
    </row>
    <row r="33966" spans="10:10" ht="15">
      <c r="J33966" s="7"/>
    </row>
    <row r="33967" spans="10:10" ht="15">
      <c r="J33967" s="7"/>
    </row>
    <row r="33968" spans="10:10" ht="15">
      <c r="J33968" s="7"/>
    </row>
    <row r="33969" spans="10:10" ht="15">
      <c r="J33969" s="7"/>
    </row>
    <row r="33970" spans="10:10" ht="15">
      <c r="J33970" s="7"/>
    </row>
    <row r="33971" spans="10:10" ht="15">
      <c r="J33971" s="7"/>
    </row>
    <row r="33972" spans="10:10" ht="15">
      <c r="J33972" s="7"/>
    </row>
    <row r="33973" spans="10:10" ht="15">
      <c r="J33973" s="7"/>
    </row>
    <row r="33974" spans="10:10" ht="15">
      <c r="J33974" s="7"/>
    </row>
    <row r="33975" spans="10:10" ht="15">
      <c r="J33975" s="7"/>
    </row>
    <row r="33976" spans="10:10" ht="15">
      <c r="J33976" s="7"/>
    </row>
    <row r="33977" spans="10:10" ht="15">
      <c r="J33977" s="7"/>
    </row>
    <row r="33978" spans="10:10" ht="15">
      <c r="J33978" s="7"/>
    </row>
    <row r="33979" spans="10:10" ht="15">
      <c r="J33979" s="7"/>
    </row>
    <row r="33980" spans="10:10" ht="15">
      <c r="J33980" s="7"/>
    </row>
    <row r="33981" spans="10:10" ht="15">
      <c r="J33981" s="7"/>
    </row>
    <row r="33982" spans="10:10" ht="15">
      <c r="J33982" s="7"/>
    </row>
    <row r="33983" spans="10:10" ht="15">
      <c r="J33983" s="7"/>
    </row>
    <row r="33984" spans="10:10" ht="15">
      <c r="J33984" s="7"/>
    </row>
    <row r="33985" spans="10:10" ht="15">
      <c r="J33985" s="7"/>
    </row>
    <row r="33986" spans="10:10" ht="15">
      <c r="J33986" s="7"/>
    </row>
    <row r="33987" spans="10:10" ht="15">
      <c r="J33987" s="7"/>
    </row>
    <row r="33988" spans="10:10" ht="15">
      <c r="J33988" s="7"/>
    </row>
    <row r="33989" spans="10:10" ht="15">
      <c r="J33989" s="7"/>
    </row>
    <row r="33990" spans="10:10" ht="15">
      <c r="J33990" s="7"/>
    </row>
    <row r="33991" spans="10:10" ht="15">
      <c r="J33991" s="7"/>
    </row>
    <row r="33992" spans="10:10" ht="15">
      <c r="J33992" s="7"/>
    </row>
    <row r="33993" spans="10:10" ht="15">
      <c r="J33993" s="7"/>
    </row>
    <row r="33994" spans="10:10" ht="15">
      <c r="J33994" s="7"/>
    </row>
    <row r="33995" spans="10:10" ht="15">
      <c r="J33995" s="7"/>
    </row>
    <row r="33996" spans="10:10" ht="15">
      <c r="J33996" s="7"/>
    </row>
    <row r="33997" spans="10:10" ht="15">
      <c r="J33997" s="7"/>
    </row>
    <row r="33998" spans="10:10" ht="15">
      <c r="J33998" s="7"/>
    </row>
    <row r="33999" spans="10:10" ht="15">
      <c r="J33999" s="7"/>
    </row>
    <row r="34000" spans="10:10" ht="15">
      <c r="J34000" s="7"/>
    </row>
    <row r="34001" spans="10:10" ht="15">
      <c r="J34001" s="7"/>
    </row>
    <row r="34002" spans="10:10" ht="15">
      <c r="J34002" s="7"/>
    </row>
    <row r="34003" spans="10:10" ht="15">
      <c r="J34003" s="7"/>
    </row>
    <row r="34004" spans="10:10" ht="15">
      <c r="J34004" s="7"/>
    </row>
    <row r="34005" spans="10:10" ht="15">
      <c r="J34005" s="7"/>
    </row>
    <row r="34006" spans="10:10" ht="15">
      <c r="J34006" s="7"/>
    </row>
    <row r="34007" spans="10:10" ht="15">
      <c r="J34007" s="7"/>
    </row>
    <row r="34008" spans="10:10" ht="15">
      <c r="J34008" s="7"/>
    </row>
    <row r="34009" spans="10:10" ht="15">
      <c r="J34009" s="7"/>
    </row>
    <row r="34010" spans="10:10" ht="15">
      <c r="J34010" s="7"/>
    </row>
    <row r="34011" spans="10:10" ht="15">
      <c r="J34011" s="7"/>
    </row>
    <row r="34012" spans="10:10" ht="15">
      <c r="J34012" s="7"/>
    </row>
    <row r="34013" spans="10:10" ht="15">
      <c r="J34013" s="7"/>
    </row>
    <row r="34014" spans="10:10" ht="15">
      <c r="J34014" s="7"/>
    </row>
    <row r="34015" spans="10:10" ht="15">
      <c r="J34015" s="7"/>
    </row>
    <row r="34016" spans="10:10" ht="15">
      <c r="J34016" s="7"/>
    </row>
    <row r="34017" spans="10:10" ht="15">
      <c r="J34017" s="7"/>
    </row>
    <row r="34018" spans="10:10" ht="15">
      <c r="J34018" s="7"/>
    </row>
    <row r="34019" spans="10:10" ht="15">
      <c r="J34019" s="7"/>
    </row>
    <row r="34020" spans="10:10" ht="15">
      <c r="J34020" s="7"/>
    </row>
    <row r="34021" spans="10:10" ht="15">
      <c r="J34021" s="7"/>
    </row>
    <row r="34022" spans="10:10" ht="15">
      <c r="J34022" s="7"/>
    </row>
    <row r="34023" spans="10:10" ht="15">
      <c r="J34023" s="7"/>
    </row>
    <row r="34024" spans="10:10" ht="15">
      <c r="J34024" s="7"/>
    </row>
    <row r="34025" spans="10:10" ht="15">
      <c r="J34025" s="7"/>
    </row>
    <row r="34026" spans="10:10" ht="15">
      <c r="J34026" s="7"/>
    </row>
    <row r="34027" spans="10:10" ht="15">
      <c r="J34027" s="7"/>
    </row>
    <row r="34028" spans="10:10" ht="15">
      <c r="J34028" s="7"/>
    </row>
    <row r="34029" spans="10:10" ht="15">
      <c r="J34029" s="7"/>
    </row>
    <row r="34030" spans="10:10" ht="15">
      <c r="J34030" s="7"/>
    </row>
    <row r="34031" spans="10:10" ht="15">
      <c r="J34031" s="7"/>
    </row>
    <row r="34032" spans="10:10" ht="15">
      <c r="J34032" s="7"/>
    </row>
    <row r="34033" spans="10:10" ht="15">
      <c r="J34033" s="7"/>
    </row>
    <row r="34034" spans="10:10" ht="15">
      <c r="J34034" s="7"/>
    </row>
    <row r="34035" spans="10:10" ht="15">
      <c r="J34035" s="7"/>
    </row>
    <row r="34036" spans="10:10" ht="15">
      <c r="J34036" s="7"/>
    </row>
    <row r="34037" spans="10:10" ht="15">
      <c r="J34037" s="7"/>
    </row>
    <row r="34038" spans="10:10" ht="15">
      <c r="J34038" s="7"/>
    </row>
    <row r="34039" spans="10:10" ht="15">
      <c r="J34039" s="7"/>
    </row>
    <row r="34040" spans="10:10" ht="15">
      <c r="J34040" s="7"/>
    </row>
    <row r="34041" spans="10:10" ht="15">
      <c r="J34041" s="7"/>
    </row>
    <row r="34042" spans="10:10" ht="15">
      <c r="J34042" s="7"/>
    </row>
    <row r="34043" spans="10:10" ht="15">
      <c r="J34043" s="7"/>
    </row>
    <row r="34044" spans="10:10" ht="15">
      <c r="J34044" s="7"/>
    </row>
    <row r="34045" spans="10:10" ht="15">
      <c r="J34045" s="7"/>
    </row>
    <row r="34046" spans="10:10" ht="15">
      <c r="J34046" s="7"/>
    </row>
    <row r="34047" spans="10:10" ht="15">
      <c r="J34047" s="7"/>
    </row>
    <row r="34048" spans="10:10" ht="15">
      <c r="J34048" s="7"/>
    </row>
    <row r="34049" spans="10:10" ht="15">
      <c r="J34049" s="7"/>
    </row>
    <row r="34050" spans="10:10" ht="15">
      <c r="J34050" s="7"/>
    </row>
    <row r="34051" spans="10:10" ht="15">
      <c r="J34051" s="7"/>
    </row>
    <row r="34052" spans="10:10" ht="15">
      <c r="J34052" s="7"/>
    </row>
    <row r="34053" spans="10:10" ht="15">
      <c r="J34053" s="7"/>
    </row>
    <row r="34054" spans="10:10" ht="15">
      <c r="J34054" s="7"/>
    </row>
    <row r="34055" spans="10:10" ht="15">
      <c r="J34055" s="7"/>
    </row>
    <row r="34056" spans="10:10" ht="15">
      <c r="J34056" s="7"/>
    </row>
    <row r="34057" spans="10:10" ht="15">
      <c r="J34057" s="7"/>
    </row>
    <row r="34058" spans="10:10" ht="15">
      <c r="J34058" s="7"/>
    </row>
    <row r="34059" spans="10:10" ht="15">
      <c r="J34059" s="7"/>
    </row>
    <row r="34060" spans="10:10" ht="15">
      <c r="J34060" s="7"/>
    </row>
    <row r="34061" spans="10:10" ht="15">
      <c r="J34061" s="7"/>
    </row>
    <row r="34062" spans="10:10" ht="15">
      <c r="J34062" s="7"/>
    </row>
    <row r="34063" spans="10:10" ht="15">
      <c r="J34063" s="7"/>
    </row>
    <row r="34064" spans="10:10" ht="15">
      <c r="J34064" s="7"/>
    </row>
    <row r="34065" spans="10:10" ht="15">
      <c r="J34065" s="7"/>
    </row>
    <row r="34066" spans="10:10" ht="15">
      <c r="J34066" s="7"/>
    </row>
    <row r="34067" spans="10:10" ht="15">
      <c r="J34067" s="7"/>
    </row>
    <row r="34068" spans="10:10" ht="15">
      <c r="J34068" s="7"/>
    </row>
    <row r="34069" spans="10:10" ht="15">
      <c r="J34069" s="7"/>
    </row>
    <row r="34070" spans="10:10" ht="15">
      <c r="J34070" s="7"/>
    </row>
    <row r="34071" spans="10:10" ht="15">
      <c r="J34071" s="7"/>
    </row>
    <row r="34072" spans="10:10" ht="15">
      <c r="J34072" s="7"/>
    </row>
    <row r="34073" spans="10:10" ht="15">
      <c r="J34073" s="7"/>
    </row>
    <row r="34074" spans="10:10" ht="15">
      <c r="J34074" s="7"/>
    </row>
    <row r="34075" spans="10:10" ht="15">
      <c r="J34075" s="7"/>
    </row>
    <row r="34076" spans="10:10" ht="15">
      <c r="J34076" s="7"/>
    </row>
    <row r="34077" spans="10:10" ht="15">
      <c r="J34077" s="7"/>
    </row>
    <row r="34078" spans="10:10" ht="15">
      <c r="J34078" s="7"/>
    </row>
    <row r="34079" spans="10:10" ht="15">
      <c r="J34079" s="7"/>
    </row>
    <row r="34080" spans="10:10" ht="15">
      <c r="J34080" s="7"/>
    </row>
    <row r="34081" spans="10:10" ht="15">
      <c r="J34081" s="7"/>
    </row>
    <row r="34082" spans="10:10" ht="15">
      <c r="J34082" s="7"/>
    </row>
    <row r="34083" spans="10:10" ht="15">
      <c r="J34083" s="7"/>
    </row>
    <row r="34084" spans="10:10" ht="15">
      <c r="J34084" s="7"/>
    </row>
    <row r="34085" spans="10:10" ht="15">
      <c r="J34085" s="7"/>
    </row>
    <row r="34086" spans="10:10" ht="15">
      <c r="J34086" s="7"/>
    </row>
    <row r="34087" spans="10:10" ht="15">
      <c r="J34087" s="7"/>
    </row>
    <row r="34088" spans="10:10" ht="15">
      <c r="J34088" s="7"/>
    </row>
    <row r="34089" spans="10:10" ht="15">
      <c r="J34089" s="7"/>
    </row>
    <row r="34090" spans="10:10" ht="15">
      <c r="J34090" s="7"/>
    </row>
    <row r="34091" spans="10:10" ht="15">
      <c r="J34091" s="7"/>
    </row>
    <row r="34092" spans="10:10" ht="15">
      <c r="J34092" s="7"/>
    </row>
    <row r="34093" spans="10:10" ht="15">
      <c r="J34093" s="7"/>
    </row>
    <row r="34094" spans="10:10" ht="15">
      <c r="J34094" s="7"/>
    </row>
    <row r="34095" spans="10:10" ht="15">
      <c r="J34095" s="7"/>
    </row>
    <row r="34096" spans="10:10" ht="15">
      <c r="J34096" s="7"/>
    </row>
    <row r="34097" spans="10:10" ht="15">
      <c r="J34097" s="7"/>
    </row>
    <row r="34098" spans="10:10" ht="15">
      <c r="J34098" s="7"/>
    </row>
    <row r="34099" spans="10:10" ht="15">
      <c r="J34099" s="7"/>
    </row>
    <row r="34100" spans="10:10" ht="15">
      <c r="J34100" s="7"/>
    </row>
    <row r="34101" spans="10:10" ht="15">
      <c r="J34101" s="7"/>
    </row>
    <row r="34102" spans="10:10" ht="15">
      <c r="J34102" s="7"/>
    </row>
    <row r="34103" spans="10:10" ht="15">
      <c r="J34103" s="7"/>
    </row>
    <row r="34104" spans="10:10" ht="15">
      <c r="J34104" s="7"/>
    </row>
    <row r="34105" spans="10:10" ht="15">
      <c r="J34105" s="7"/>
    </row>
    <row r="34106" spans="10:10" ht="15">
      <c r="J34106" s="7"/>
    </row>
    <row r="34107" spans="10:10" ht="15">
      <c r="J34107" s="7"/>
    </row>
    <row r="34108" spans="10:10" ht="15">
      <c r="J34108" s="7"/>
    </row>
    <row r="34109" spans="10:10" ht="15">
      <c r="J34109" s="7"/>
    </row>
    <row r="34110" spans="10:10" ht="15">
      <c r="J34110" s="7"/>
    </row>
    <row r="34111" spans="10:10" ht="15">
      <c r="J34111" s="7"/>
    </row>
    <row r="34112" spans="10:10" ht="15">
      <c r="J34112" s="7"/>
    </row>
    <row r="34113" spans="10:10" ht="15">
      <c r="J34113" s="7"/>
    </row>
    <row r="34114" spans="10:10" ht="15">
      <c r="J34114" s="7"/>
    </row>
    <row r="34115" spans="10:10" ht="15">
      <c r="J34115" s="7"/>
    </row>
    <row r="34116" spans="10:10" ht="15">
      <c r="J34116" s="7"/>
    </row>
    <row r="34117" spans="10:10" ht="15">
      <c r="J34117" s="7"/>
    </row>
    <row r="34118" spans="10:10" ht="15">
      <c r="J34118" s="7"/>
    </row>
    <row r="34119" spans="10:10" ht="15">
      <c r="J34119" s="7"/>
    </row>
    <row r="34120" spans="10:10" ht="15">
      <c r="J34120" s="7"/>
    </row>
    <row r="34121" spans="10:10" ht="15">
      <c r="J34121" s="7"/>
    </row>
    <row r="34122" spans="10:10" ht="15">
      <c r="J34122" s="7"/>
    </row>
    <row r="34123" spans="10:10" ht="15">
      <c r="J34123" s="7"/>
    </row>
    <row r="34124" spans="10:10" ht="15">
      <c r="J34124" s="7"/>
    </row>
    <row r="34125" spans="10:10" ht="15">
      <c r="J34125" s="7"/>
    </row>
    <row r="34126" spans="10:10" ht="15">
      <c r="J34126" s="7"/>
    </row>
    <row r="34127" spans="10:10" ht="15">
      <c r="J34127" s="7"/>
    </row>
    <row r="34128" spans="10:10" ht="15">
      <c r="J34128" s="7"/>
    </row>
    <row r="34129" spans="10:10" ht="15">
      <c r="J34129" s="7"/>
    </row>
    <row r="34130" spans="10:10" ht="15">
      <c r="J34130" s="7"/>
    </row>
    <row r="34131" spans="10:10" ht="15">
      <c r="J34131" s="7"/>
    </row>
    <row r="34132" spans="10:10" ht="15">
      <c r="J34132" s="7"/>
    </row>
    <row r="34133" spans="10:10" ht="15">
      <c r="J34133" s="7"/>
    </row>
    <row r="34134" spans="10:10" ht="15">
      <c r="J34134" s="7"/>
    </row>
    <row r="34135" spans="10:10" ht="15">
      <c r="J34135" s="7"/>
    </row>
    <row r="34136" spans="10:10" ht="15">
      <c r="J34136" s="7"/>
    </row>
    <row r="34137" spans="10:10" ht="15">
      <c r="J34137" s="7"/>
    </row>
    <row r="34138" spans="10:10" ht="15">
      <c r="J34138" s="7"/>
    </row>
    <row r="34139" spans="10:10" ht="15">
      <c r="J34139" s="7"/>
    </row>
    <row r="34140" spans="10:10" ht="15">
      <c r="J34140" s="7"/>
    </row>
    <row r="34141" spans="10:10" ht="15">
      <c r="J34141" s="7"/>
    </row>
    <row r="34142" spans="10:10" ht="15">
      <c r="J34142" s="7"/>
    </row>
    <row r="34143" spans="10:10" ht="15">
      <c r="J34143" s="7"/>
    </row>
    <row r="34144" spans="10:10" ht="15">
      <c r="J34144" s="7"/>
    </row>
    <row r="34145" spans="10:10" ht="15">
      <c r="J34145" s="7"/>
    </row>
    <row r="34146" spans="10:10" ht="15">
      <c r="J34146" s="7"/>
    </row>
    <row r="34147" spans="10:10" ht="15">
      <c r="J34147" s="7"/>
    </row>
    <row r="34148" spans="10:10" ht="15">
      <c r="J34148" s="7"/>
    </row>
    <row r="34149" spans="10:10" ht="15">
      <c r="J34149" s="7"/>
    </row>
    <row r="34150" spans="10:10" ht="15">
      <c r="J34150" s="7"/>
    </row>
    <row r="34151" spans="10:10" ht="15">
      <c r="J34151" s="7"/>
    </row>
    <row r="34152" spans="10:10" ht="15">
      <c r="J34152" s="7"/>
    </row>
    <row r="34153" spans="10:10" ht="15">
      <c r="J34153" s="7"/>
    </row>
    <row r="34154" spans="10:10" ht="15">
      <c r="J34154" s="7"/>
    </row>
    <row r="34155" spans="10:10" ht="15">
      <c r="J34155" s="7"/>
    </row>
    <row r="34156" spans="10:10" ht="15">
      <c r="J34156" s="7"/>
    </row>
    <row r="34157" spans="10:10" ht="15">
      <c r="J34157" s="7"/>
    </row>
    <row r="34158" spans="10:10" ht="15">
      <c r="J34158" s="7"/>
    </row>
    <row r="34159" spans="10:10" ht="15">
      <c r="J34159" s="7"/>
    </row>
    <row r="34160" spans="10:10" ht="15">
      <c r="J34160" s="7"/>
    </row>
    <row r="34161" spans="10:10" ht="15">
      <c r="J34161" s="7"/>
    </row>
    <row r="34162" spans="10:10" ht="15">
      <c r="J34162" s="7"/>
    </row>
    <row r="34163" spans="10:10" ht="15">
      <c r="J34163" s="7"/>
    </row>
    <row r="34164" spans="10:10" ht="15">
      <c r="J34164" s="7"/>
    </row>
    <row r="34165" spans="10:10" ht="15">
      <c r="J34165" s="7"/>
    </row>
    <row r="34166" spans="10:10" ht="15">
      <c r="J34166" s="7"/>
    </row>
    <row r="34167" spans="10:10" ht="15">
      <c r="J34167" s="7"/>
    </row>
    <row r="34168" spans="10:10" ht="15">
      <c r="J34168" s="7"/>
    </row>
    <row r="34169" spans="10:10" ht="15">
      <c r="J34169" s="7"/>
    </row>
    <row r="34170" spans="10:10" ht="15">
      <c r="J34170" s="7"/>
    </row>
    <row r="34171" spans="10:10" ht="15">
      <c r="J34171" s="7"/>
    </row>
    <row r="34172" spans="10:10" ht="15">
      <c r="J34172" s="7"/>
    </row>
    <row r="34173" spans="10:10" ht="15">
      <c r="J34173" s="7"/>
    </row>
    <row r="34174" spans="10:10" ht="15">
      <c r="J34174" s="7"/>
    </row>
    <row r="34175" spans="10:10" ht="15">
      <c r="J34175" s="7"/>
    </row>
    <row r="34176" spans="10:10" ht="15">
      <c r="J34176" s="7"/>
    </row>
    <row r="34177" spans="10:10" ht="15">
      <c r="J34177" s="7"/>
    </row>
    <row r="34178" spans="10:10" ht="15">
      <c r="J34178" s="7"/>
    </row>
    <row r="34179" spans="10:10" ht="15">
      <c r="J34179" s="7"/>
    </row>
    <row r="34180" spans="10:10" ht="15">
      <c r="J34180" s="7"/>
    </row>
    <row r="34181" spans="10:10" ht="15">
      <c r="J34181" s="7"/>
    </row>
    <row r="34182" spans="10:10" ht="15">
      <c r="J34182" s="7"/>
    </row>
    <row r="34183" spans="10:10" ht="15">
      <c r="J34183" s="7"/>
    </row>
    <row r="34184" spans="10:10" ht="15">
      <c r="J34184" s="7"/>
    </row>
    <row r="34185" spans="10:10" ht="15">
      <c r="J34185" s="7"/>
    </row>
    <row r="34186" spans="10:10" ht="15">
      <c r="J34186" s="7"/>
    </row>
    <row r="34187" spans="10:10" ht="15">
      <c r="J34187" s="7"/>
    </row>
    <row r="34188" spans="10:10" ht="15">
      <c r="J34188" s="7"/>
    </row>
    <row r="34189" spans="10:10" ht="15">
      <c r="J34189" s="7"/>
    </row>
    <row r="34190" spans="10:10" ht="15">
      <c r="J34190" s="7"/>
    </row>
    <row r="34191" spans="10:10" ht="15">
      <c r="J34191" s="7"/>
    </row>
    <row r="34192" spans="10:10" ht="15">
      <c r="J34192" s="7"/>
    </row>
    <row r="34193" spans="10:10" ht="15">
      <c r="J34193" s="7"/>
    </row>
    <row r="34194" spans="10:10" ht="15">
      <c r="J34194" s="7"/>
    </row>
    <row r="34195" spans="10:10" ht="15">
      <c r="J34195" s="7"/>
    </row>
    <row r="34196" spans="10:10" ht="15">
      <c r="J34196" s="7"/>
    </row>
    <row r="34197" spans="10:10" ht="15">
      <c r="J34197" s="7"/>
    </row>
    <row r="34198" spans="10:10" ht="15">
      <c r="J34198" s="7"/>
    </row>
    <row r="34199" spans="10:10" ht="15">
      <c r="J34199" s="7"/>
    </row>
    <row r="34200" spans="10:10" ht="15">
      <c r="J34200" s="7"/>
    </row>
    <row r="34201" spans="10:10" ht="15">
      <c r="J34201" s="7"/>
    </row>
    <row r="34202" spans="10:10" ht="15">
      <c r="J34202" s="7"/>
    </row>
    <row r="34203" spans="10:10" ht="15">
      <c r="J34203" s="7"/>
    </row>
    <row r="34204" spans="10:10" ht="15">
      <c r="J34204" s="7"/>
    </row>
    <row r="34205" spans="10:10" ht="15">
      <c r="J34205" s="7"/>
    </row>
    <row r="34206" spans="10:10" ht="15">
      <c r="J34206" s="7"/>
    </row>
    <row r="34207" spans="10:10" ht="15">
      <c r="J34207" s="7"/>
    </row>
    <row r="34208" spans="10:10" ht="15">
      <c r="J34208" s="7"/>
    </row>
    <row r="34209" spans="10:10" ht="15">
      <c r="J34209" s="7"/>
    </row>
    <row r="34210" spans="10:10" ht="15">
      <c r="J34210" s="7"/>
    </row>
    <row r="34211" spans="10:10" ht="15">
      <c r="J34211" s="7"/>
    </row>
    <row r="34212" spans="10:10" ht="15">
      <c r="J34212" s="7"/>
    </row>
    <row r="34213" spans="10:10" ht="15">
      <c r="J34213" s="7"/>
    </row>
    <row r="34214" spans="10:10" ht="15">
      <c r="J34214" s="7"/>
    </row>
    <row r="34215" spans="10:10" ht="15">
      <c r="J34215" s="7"/>
    </row>
    <row r="34216" spans="10:10" ht="15">
      <c r="J34216" s="7"/>
    </row>
    <row r="34217" spans="10:10" ht="15">
      <c r="J34217" s="7"/>
    </row>
    <row r="34218" spans="10:10" ht="15">
      <c r="J34218" s="7"/>
    </row>
    <row r="34219" spans="10:10" ht="15">
      <c r="J34219" s="7"/>
    </row>
    <row r="34220" spans="10:10" ht="15">
      <c r="J34220" s="7"/>
    </row>
    <row r="34221" spans="10:10" ht="15">
      <c r="J34221" s="7"/>
    </row>
    <row r="34222" spans="10:10" ht="15">
      <c r="J34222" s="7"/>
    </row>
    <row r="34223" spans="10:10" ht="15">
      <c r="J34223" s="7"/>
    </row>
    <row r="34224" spans="10:10" ht="15">
      <c r="J34224" s="7"/>
    </row>
    <row r="34225" spans="10:10" ht="15">
      <c r="J34225" s="7"/>
    </row>
    <row r="34226" spans="10:10" ht="15">
      <c r="J34226" s="7"/>
    </row>
    <row r="34227" spans="10:10" ht="15">
      <c r="J34227" s="7"/>
    </row>
    <row r="34228" spans="10:10" ht="15">
      <c r="J34228" s="7"/>
    </row>
    <row r="34229" spans="10:10" ht="15">
      <c r="J34229" s="7"/>
    </row>
    <row r="34230" spans="10:10" ht="15">
      <c r="J34230" s="7"/>
    </row>
    <row r="34231" spans="10:10" ht="15">
      <c r="J34231" s="7"/>
    </row>
    <row r="34232" spans="10:10" ht="15">
      <c r="J34232" s="7"/>
    </row>
    <row r="34233" spans="10:10" ht="15">
      <c r="J34233" s="7"/>
    </row>
    <row r="34234" spans="10:10" ht="15">
      <c r="J34234" s="7"/>
    </row>
    <row r="34235" spans="10:10" ht="15">
      <c r="J34235" s="7"/>
    </row>
    <row r="34236" spans="10:10" ht="15">
      <c r="J34236" s="7"/>
    </row>
    <row r="34237" spans="10:10" ht="15">
      <c r="J34237" s="7"/>
    </row>
    <row r="34238" spans="10:10" ht="15">
      <c r="J34238" s="7"/>
    </row>
    <row r="34239" spans="10:10" ht="15">
      <c r="J34239" s="7"/>
    </row>
    <row r="34240" spans="10:10" ht="15">
      <c r="J34240" s="7"/>
    </row>
    <row r="34241" spans="10:10" ht="15">
      <c r="J34241" s="7"/>
    </row>
    <row r="34242" spans="10:10" ht="15">
      <c r="J34242" s="7"/>
    </row>
    <row r="34243" spans="10:10" ht="15">
      <c r="J34243" s="7"/>
    </row>
    <row r="34244" spans="10:10" ht="15">
      <c r="J34244" s="7"/>
    </row>
    <row r="34245" spans="10:10" ht="15">
      <c r="J34245" s="7"/>
    </row>
    <row r="34246" spans="10:10" ht="15">
      <c r="J34246" s="7"/>
    </row>
    <row r="34247" spans="10:10" ht="15">
      <c r="J34247" s="7"/>
    </row>
    <row r="34248" spans="10:10" ht="15">
      <c r="J34248" s="7"/>
    </row>
    <row r="34249" spans="10:10" ht="15">
      <c r="J34249" s="7"/>
    </row>
    <row r="34250" spans="10:10" ht="15">
      <c r="J34250" s="7"/>
    </row>
    <row r="34251" spans="10:10" ht="15">
      <c r="J34251" s="7"/>
    </row>
    <row r="34252" spans="10:10" ht="15">
      <c r="J34252" s="7"/>
    </row>
    <row r="34253" spans="10:10" ht="15">
      <c r="J34253" s="7"/>
    </row>
    <row r="34254" spans="10:10" ht="15">
      <c r="J34254" s="7"/>
    </row>
    <row r="34255" spans="10:10" ht="15">
      <c r="J34255" s="7"/>
    </row>
    <row r="34256" spans="10:10" ht="15">
      <c r="J34256" s="7"/>
    </row>
    <row r="34257" spans="10:10" ht="15">
      <c r="J34257" s="7"/>
    </row>
    <row r="34258" spans="10:10" ht="15">
      <c r="J34258" s="7"/>
    </row>
    <row r="34259" spans="10:10" ht="15">
      <c r="J34259" s="7"/>
    </row>
    <row r="34260" spans="10:10" ht="15">
      <c r="J34260" s="7"/>
    </row>
    <row r="34261" spans="10:10" ht="15">
      <c r="J34261" s="7"/>
    </row>
    <row r="34262" spans="10:10" ht="15">
      <c r="J34262" s="7"/>
    </row>
    <row r="34263" spans="10:10" ht="15">
      <c r="J34263" s="7"/>
    </row>
    <row r="34264" spans="10:10" ht="15">
      <c r="J34264" s="7"/>
    </row>
    <row r="34265" spans="10:10" ht="15">
      <c r="J34265" s="7"/>
    </row>
    <row r="34266" spans="10:10" ht="15">
      <c r="J34266" s="7"/>
    </row>
    <row r="34267" spans="10:10" ht="15">
      <c r="J34267" s="7"/>
    </row>
    <row r="34268" spans="10:10" ht="15">
      <c r="J34268" s="7"/>
    </row>
    <row r="34269" spans="10:10" ht="15">
      <c r="J34269" s="7"/>
    </row>
    <row r="34270" spans="10:10" ht="15">
      <c r="J34270" s="7"/>
    </row>
    <row r="34271" spans="10:10" ht="15">
      <c r="J34271" s="7"/>
    </row>
    <row r="34272" spans="10:10" ht="15">
      <c r="J34272" s="7"/>
    </row>
    <row r="34273" spans="10:10" ht="15">
      <c r="J34273" s="7"/>
    </row>
    <row r="34274" spans="10:10" ht="15">
      <c r="J34274" s="7"/>
    </row>
    <row r="34275" spans="10:10" ht="15">
      <c r="J34275" s="7"/>
    </row>
    <row r="34276" spans="10:10" ht="15">
      <c r="J34276" s="7"/>
    </row>
    <row r="34277" spans="10:10" ht="15">
      <c r="J34277" s="7"/>
    </row>
    <row r="34278" spans="10:10" ht="15">
      <c r="J34278" s="7"/>
    </row>
    <row r="34279" spans="10:10" ht="15">
      <c r="J34279" s="7"/>
    </row>
    <row r="34280" spans="10:10" ht="15">
      <c r="J34280" s="7"/>
    </row>
    <row r="34281" spans="10:10" ht="15">
      <c r="J34281" s="7"/>
    </row>
    <row r="34282" spans="10:10" ht="15">
      <c r="J34282" s="7"/>
    </row>
    <row r="34283" spans="10:10" ht="15">
      <c r="J34283" s="7"/>
    </row>
    <row r="34284" spans="10:10" ht="15">
      <c r="J34284" s="7"/>
    </row>
    <row r="34285" spans="10:10" ht="15">
      <c r="J34285" s="7"/>
    </row>
    <row r="34286" spans="10:10" ht="15">
      <c r="J34286" s="7"/>
    </row>
    <row r="34287" spans="10:10" ht="15">
      <c r="J34287" s="7"/>
    </row>
    <row r="34288" spans="10:10" ht="15">
      <c r="J34288" s="7"/>
    </row>
    <row r="34289" spans="10:10" ht="15">
      <c r="J34289" s="7"/>
    </row>
    <row r="34290" spans="10:10" ht="15">
      <c r="J34290" s="7"/>
    </row>
    <row r="34291" spans="10:10" ht="15">
      <c r="J34291" s="7"/>
    </row>
    <row r="34292" spans="10:10" ht="15">
      <c r="J34292" s="7"/>
    </row>
    <row r="34293" spans="10:10" ht="15">
      <c r="J34293" s="7"/>
    </row>
    <row r="34294" spans="10:10" ht="15">
      <c r="J34294" s="7"/>
    </row>
    <row r="34295" spans="10:10" ht="15">
      <c r="J34295" s="7"/>
    </row>
    <row r="34296" spans="10:10" ht="15">
      <c r="J34296" s="7"/>
    </row>
    <row r="34297" spans="10:10" ht="15">
      <c r="J34297" s="7"/>
    </row>
    <row r="34298" spans="10:10" ht="15">
      <c r="J34298" s="7"/>
    </row>
    <row r="34299" spans="10:10" ht="15">
      <c r="J34299" s="7"/>
    </row>
    <row r="34300" spans="10:10" ht="15">
      <c r="J34300" s="7"/>
    </row>
    <row r="34301" spans="10:10" ht="15">
      <c r="J34301" s="7"/>
    </row>
    <row r="34302" spans="10:10" ht="15">
      <c r="J34302" s="7"/>
    </row>
    <row r="34303" spans="10:10" ht="15">
      <c r="J34303" s="7"/>
    </row>
    <row r="34304" spans="10:10" ht="15">
      <c r="J34304" s="7"/>
    </row>
    <row r="34305" spans="10:10" ht="15">
      <c r="J34305" s="7"/>
    </row>
    <row r="34306" spans="10:10" ht="15">
      <c r="J34306" s="7"/>
    </row>
    <row r="34307" spans="10:10" ht="15">
      <c r="J34307" s="7"/>
    </row>
    <row r="34308" spans="10:10" ht="15">
      <c r="J34308" s="7"/>
    </row>
    <row r="34309" spans="10:10" ht="15">
      <c r="J34309" s="7"/>
    </row>
    <row r="34310" spans="10:10" ht="15">
      <c r="J34310" s="7"/>
    </row>
    <row r="34311" spans="10:10" ht="15">
      <c r="J34311" s="7"/>
    </row>
    <row r="34312" spans="10:10" ht="15">
      <c r="J34312" s="7"/>
    </row>
    <row r="34313" spans="10:10" ht="15">
      <c r="J34313" s="7"/>
    </row>
    <row r="34314" spans="10:10" ht="15">
      <c r="J34314" s="7"/>
    </row>
    <row r="34315" spans="10:10" ht="15">
      <c r="J34315" s="7"/>
    </row>
    <row r="34316" spans="10:10" ht="15">
      <c r="J34316" s="7"/>
    </row>
    <row r="34317" spans="10:10" ht="15">
      <c r="J34317" s="7"/>
    </row>
    <row r="34318" spans="10:10" ht="15">
      <c r="J34318" s="7"/>
    </row>
    <row r="34319" spans="10:10" ht="15">
      <c r="J34319" s="7"/>
    </row>
    <row r="34320" spans="10:10" ht="15">
      <c r="J34320" s="7"/>
    </row>
    <row r="34321" spans="10:10" ht="15">
      <c r="J34321" s="7"/>
    </row>
    <row r="34322" spans="10:10" ht="15">
      <c r="J34322" s="7"/>
    </row>
    <row r="34323" spans="10:10" ht="15">
      <c r="J34323" s="7"/>
    </row>
    <row r="34324" spans="10:10" ht="15">
      <c r="J34324" s="7"/>
    </row>
    <row r="34325" spans="10:10" ht="15">
      <c r="J34325" s="7"/>
    </row>
    <row r="34326" spans="10:10" ht="15">
      <c r="J34326" s="7"/>
    </row>
    <row r="34327" spans="10:10" ht="15">
      <c r="J34327" s="7"/>
    </row>
    <row r="34328" spans="10:10" ht="15">
      <c r="J34328" s="7"/>
    </row>
    <row r="34329" spans="10:10" ht="15">
      <c r="J34329" s="7"/>
    </row>
    <row r="34330" spans="10:10" ht="15">
      <c r="J34330" s="7"/>
    </row>
    <row r="34331" spans="10:10" ht="15">
      <c r="J34331" s="7"/>
    </row>
    <row r="34332" spans="10:10" ht="15">
      <c r="J34332" s="7"/>
    </row>
    <row r="34333" spans="10:10" ht="15">
      <c r="J34333" s="7"/>
    </row>
    <row r="34334" spans="10:10" ht="15">
      <c r="J34334" s="7"/>
    </row>
    <row r="34335" spans="10:10" ht="15">
      <c r="J34335" s="7"/>
    </row>
    <row r="34336" spans="10:10" ht="15">
      <c r="J34336" s="7"/>
    </row>
    <row r="34337" spans="10:10" ht="15">
      <c r="J34337" s="7"/>
    </row>
    <row r="34338" spans="10:10" ht="15">
      <c r="J34338" s="7"/>
    </row>
    <row r="34339" spans="10:10" ht="15">
      <c r="J34339" s="7"/>
    </row>
    <row r="34340" spans="10:10" ht="15">
      <c r="J34340" s="7"/>
    </row>
    <row r="34341" spans="10:10" ht="15">
      <c r="J34341" s="7"/>
    </row>
    <row r="34342" spans="10:10" ht="15">
      <c r="J34342" s="7"/>
    </row>
    <row r="34343" spans="10:10" ht="15">
      <c r="J34343" s="7"/>
    </row>
    <row r="34344" spans="10:10" ht="15">
      <c r="J34344" s="7"/>
    </row>
    <row r="34345" spans="10:10" ht="15">
      <c r="J34345" s="7"/>
    </row>
    <row r="34346" spans="10:10" ht="15">
      <c r="J34346" s="7"/>
    </row>
    <row r="34347" spans="10:10" ht="15">
      <c r="J34347" s="7"/>
    </row>
    <row r="34348" spans="10:10" ht="15">
      <c r="J34348" s="7"/>
    </row>
    <row r="34349" spans="10:10" ht="15">
      <c r="J34349" s="7"/>
    </row>
    <row r="34350" spans="10:10" ht="15">
      <c r="J34350" s="7"/>
    </row>
    <row r="34351" spans="10:10" ht="15">
      <c r="J34351" s="7"/>
    </row>
    <row r="34352" spans="10:10" ht="15">
      <c r="J34352" s="7"/>
    </row>
    <row r="34353" spans="10:10" ht="15">
      <c r="J34353" s="7"/>
    </row>
    <row r="34354" spans="10:10" ht="15">
      <c r="J34354" s="7"/>
    </row>
    <row r="34355" spans="10:10" ht="15">
      <c r="J34355" s="7"/>
    </row>
    <row r="34356" spans="10:10" ht="15">
      <c r="J34356" s="7"/>
    </row>
    <row r="34357" spans="10:10" ht="15">
      <c r="J34357" s="7"/>
    </row>
    <row r="34358" spans="10:10" ht="15">
      <c r="J34358" s="7"/>
    </row>
    <row r="34359" spans="10:10" ht="15">
      <c r="J34359" s="7"/>
    </row>
    <row r="34360" spans="10:10" ht="15">
      <c r="J34360" s="7"/>
    </row>
    <row r="34361" spans="10:10" ht="15">
      <c r="J34361" s="7"/>
    </row>
    <row r="34362" spans="10:10" ht="15">
      <c r="J34362" s="7"/>
    </row>
    <row r="34363" spans="10:10" ht="15">
      <c r="J34363" s="7"/>
    </row>
    <row r="34364" spans="10:10" ht="15">
      <c r="J34364" s="7"/>
    </row>
    <row r="34365" spans="10:10" ht="15">
      <c r="J34365" s="7"/>
    </row>
    <row r="34366" spans="10:10" ht="15">
      <c r="J34366" s="7"/>
    </row>
    <row r="34367" spans="10:10" ht="15">
      <c r="J34367" s="7"/>
    </row>
    <row r="34368" spans="10:10" ht="15">
      <c r="J34368" s="7"/>
    </row>
    <row r="34369" spans="10:10" ht="15">
      <c r="J34369" s="7"/>
    </row>
    <row r="34370" spans="10:10" ht="15">
      <c r="J34370" s="7"/>
    </row>
    <row r="34371" spans="10:10" ht="15">
      <c r="J34371" s="7"/>
    </row>
    <row r="34372" spans="10:10" ht="15">
      <c r="J34372" s="7"/>
    </row>
    <row r="34373" spans="10:10" ht="15">
      <c r="J34373" s="7"/>
    </row>
    <row r="34374" spans="10:10" ht="15">
      <c r="J34374" s="7"/>
    </row>
    <row r="34375" spans="10:10" ht="15">
      <c r="J34375" s="7"/>
    </row>
    <row r="34376" spans="10:10" ht="15">
      <c r="J34376" s="7"/>
    </row>
    <row r="34377" spans="10:10" ht="15">
      <c r="J34377" s="7"/>
    </row>
    <row r="34378" spans="10:10" ht="15">
      <c r="J34378" s="7"/>
    </row>
    <row r="34379" spans="10:10" ht="15">
      <c r="J34379" s="7"/>
    </row>
    <row r="34380" spans="10:10" ht="15">
      <c r="J34380" s="7"/>
    </row>
    <row r="34381" spans="10:10" ht="15">
      <c r="J34381" s="7"/>
    </row>
    <row r="34382" spans="10:10" ht="15">
      <c r="J34382" s="7"/>
    </row>
    <row r="34383" spans="10:10" ht="15">
      <c r="J34383" s="7"/>
    </row>
    <row r="34384" spans="10:10" ht="15">
      <c r="J34384" s="7"/>
    </row>
    <row r="34385" spans="10:10" ht="15">
      <c r="J34385" s="7"/>
    </row>
    <row r="34386" spans="10:10" ht="15">
      <c r="J34386" s="7"/>
    </row>
    <row r="34387" spans="10:10" ht="15">
      <c r="J34387" s="7"/>
    </row>
    <row r="34388" spans="10:10" ht="15">
      <c r="J34388" s="7"/>
    </row>
    <row r="34389" spans="10:10" ht="15">
      <c r="J34389" s="7"/>
    </row>
    <row r="34390" spans="10:10" ht="15">
      <c r="J34390" s="7"/>
    </row>
    <row r="34391" spans="10:10" ht="15">
      <c r="J34391" s="7"/>
    </row>
    <row r="34392" spans="10:10" ht="15">
      <c r="J34392" s="7"/>
    </row>
    <row r="34393" spans="10:10" ht="15">
      <c r="J34393" s="7"/>
    </row>
    <row r="34394" spans="10:10" ht="15">
      <c r="J34394" s="7"/>
    </row>
    <row r="34395" spans="10:10" ht="15">
      <c r="J34395" s="7"/>
    </row>
    <row r="34396" spans="10:10" ht="15">
      <c r="J34396" s="7"/>
    </row>
    <row r="34397" spans="10:10" ht="15">
      <c r="J34397" s="7"/>
    </row>
    <row r="34398" spans="10:10" ht="15">
      <c r="J34398" s="7"/>
    </row>
    <row r="34399" spans="10:10" ht="15">
      <c r="J34399" s="7"/>
    </row>
    <row r="34400" spans="10:10" ht="15">
      <c r="J34400" s="7"/>
    </row>
    <row r="34401" spans="10:10" ht="15">
      <c r="J34401" s="7"/>
    </row>
    <row r="34402" spans="10:10" ht="15">
      <c r="J34402" s="7"/>
    </row>
    <row r="34403" spans="10:10" ht="15">
      <c r="J34403" s="7"/>
    </row>
    <row r="34404" spans="10:10" ht="15">
      <c r="J34404" s="7"/>
    </row>
    <row r="34405" spans="10:10" ht="15">
      <c r="J34405" s="7"/>
    </row>
    <row r="34406" spans="10:10" ht="15">
      <c r="J34406" s="7"/>
    </row>
    <row r="34407" spans="10:10" ht="15">
      <c r="J34407" s="7"/>
    </row>
    <row r="34408" spans="10:10" ht="15">
      <c r="J34408" s="7"/>
    </row>
    <row r="34409" spans="10:10" ht="15">
      <c r="J34409" s="7"/>
    </row>
    <row r="34410" spans="10:10" ht="15">
      <c r="J34410" s="7"/>
    </row>
    <row r="34411" spans="10:10" ht="15">
      <c r="J34411" s="7"/>
    </row>
    <row r="34412" spans="10:10" ht="15">
      <c r="J34412" s="7"/>
    </row>
    <row r="34413" spans="10:10" ht="15">
      <c r="J34413" s="7"/>
    </row>
    <row r="34414" spans="10:10" ht="15">
      <c r="J34414" s="7"/>
    </row>
    <row r="34415" spans="10:10" ht="15">
      <c r="J34415" s="7"/>
    </row>
    <row r="34416" spans="10:10" ht="15">
      <c r="J34416" s="7"/>
    </row>
    <row r="34417" spans="10:10" ht="15">
      <c r="J34417" s="7"/>
    </row>
    <row r="34418" spans="10:10" ht="15">
      <c r="J34418" s="7"/>
    </row>
    <row r="34419" spans="10:10" ht="15">
      <c r="J34419" s="7"/>
    </row>
    <row r="34420" spans="10:10" ht="15">
      <c r="J34420" s="7"/>
    </row>
    <row r="34421" spans="10:10" ht="15">
      <c r="J34421" s="7"/>
    </row>
    <row r="34422" spans="10:10" ht="15">
      <c r="J34422" s="7"/>
    </row>
    <row r="34423" spans="10:10" ht="15">
      <c r="J34423" s="7"/>
    </row>
    <row r="34424" spans="10:10" ht="15">
      <c r="J34424" s="7"/>
    </row>
    <row r="34425" spans="10:10" ht="15">
      <c r="J34425" s="7"/>
    </row>
    <row r="34426" spans="10:10" ht="15">
      <c r="J34426" s="7"/>
    </row>
    <row r="34427" spans="10:10" ht="15">
      <c r="J34427" s="7"/>
    </row>
    <row r="34428" spans="10:10" ht="15">
      <c r="J34428" s="7"/>
    </row>
    <row r="34429" spans="10:10" ht="15">
      <c r="J34429" s="7"/>
    </row>
    <row r="34430" spans="10:10" ht="15">
      <c r="J34430" s="7"/>
    </row>
    <row r="34431" spans="10:10" ht="15">
      <c r="J34431" s="7"/>
    </row>
    <row r="34432" spans="10:10" ht="15">
      <c r="J34432" s="7"/>
    </row>
    <row r="34433" spans="10:10" ht="15">
      <c r="J34433" s="7"/>
    </row>
    <row r="34434" spans="10:10" ht="15">
      <c r="J34434" s="7"/>
    </row>
    <row r="34435" spans="10:10" ht="15">
      <c r="J34435" s="7"/>
    </row>
    <row r="34436" spans="10:10" ht="15">
      <c r="J34436" s="7"/>
    </row>
    <row r="34437" spans="10:10" ht="15">
      <c r="J34437" s="7"/>
    </row>
    <row r="34438" spans="10:10" ht="15">
      <c r="J34438" s="7"/>
    </row>
    <row r="34439" spans="10:10" ht="15">
      <c r="J34439" s="7"/>
    </row>
    <row r="34440" spans="10:10" ht="15">
      <c r="J34440" s="7"/>
    </row>
    <row r="34441" spans="10:10" ht="15">
      <c r="J34441" s="7"/>
    </row>
    <row r="34442" spans="10:10" ht="15">
      <c r="J34442" s="7"/>
    </row>
    <row r="34443" spans="10:10" ht="15">
      <c r="J34443" s="7"/>
    </row>
    <row r="34444" spans="10:10" ht="15">
      <c r="J34444" s="7"/>
    </row>
    <row r="34445" spans="10:10" ht="15">
      <c r="J34445" s="7"/>
    </row>
    <row r="34446" spans="10:10" ht="15">
      <c r="J34446" s="7"/>
    </row>
    <row r="34447" spans="10:10" ht="15">
      <c r="J34447" s="7"/>
    </row>
    <row r="34448" spans="10:10" ht="15">
      <c r="J34448" s="7"/>
    </row>
    <row r="34449" spans="10:10" ht="15">
      <c r="J34449" s="7"/>
    </row>
    <row r="34450" spans="10:10" ht="15">
      <c r="J34450" s="7"/>
    </row>
    <row r="34451" spans="10:10" ht="15">
      <c r="J34451" s="7"/>
    </row>
    <row r="34452" spans="10:10" ht="15">
      <c r="J34452" s="7"/>
    </row>
    <row r="34453" spans="10:10" ht="15">
      <c r="J34453" s="7"/>
    </row>
    <row r="34454" spans="10:10" ht="15">
      <c r="J34454" s="7"/>
    </row>
    <row r="34455" spans="10:10" ht="15">
      <c r="J34455" s="7"/>
    </row>
    <row r="34456" spans="10:10" ht="15">
      <c r="J34456" s="7"/>
    </row>
    <row r="34457" spans="10:10" ht="15">
      <c r="J34457" s="7"/>
    </row>
    <row r="34458" spans="10:10" ht="15">
      <c r="J34458" s="7"/>
    </row>
    <row r="34459" spans="10:10" ht="15">
      <c r="J34459" s="7"/>
    </row>
    <row r="34460" spans="10:10" ht="15">
      <c r="J34460" s="7"/>
    </row>
    <row r="34461" spans="10:10" ht="15">
      <c r="J34461" s="7"/>
    </row>
    <row r="34462" spans="10:10" ht="15">
      <c r="J34462" s="7"/>
    </row>
    <row r="34463" spans="10:10" ht="15">
      <c r="J34463" s="7"/>
    </row>
    <row r="34464" spans="10:10" ht="15">
      <c r="J34464" s="7"/>
    </row>
    <row r="34465" spans="10:10" ht="15">
      <c r="J34465" s="7"/>
    </row>
    <row r="34466" spans="10:10" ht="15">
      <c r="J34466" s="7"/>
    </row>
    <row r="34467" spans="10:10" ht="15">
      <c r="J34467" s="7"/>
    </row>
    <row r="34468" spans="10:10" ht="15">
      <c r="J34468" s="7"/>
    </row>
    <row r="34469" spans="10:10" ht="15">
      <c r="J34469" s="7"/>
    </row>
    <row r="34470" spans="10:10" ht="15">
      <c r="J34470" s="7"/>
    </row>
    <row r="34471" spans="10:10" ht="15">
      <c r="J34471" s="7"/>
    </row>
    <row r="34472" spans="10:10" ht="15">
      <c r="J34472" s="7"/>
    </row>
    <row r="34473" spans="10:10" ht="15">
      <c r="J34473" s="7"/>
    </row>
    <row r="34474" spans="10:10" ht="15">
      <c r="J34474" s="7"/>
    </row>
    <row r="34475" spans="10:10" ht="15">
      <c r="J34475" s="7"/>
    </row>
    <row r="34476" spans="10:10" ht="15">
      <c r="J34476" s="7"/>
    </row>
    <row r="34477" spans="10:10" ht="15">
      <c r="J34477" s="7"/>
    </row>
    <row r="34478" spans="10:10" ht="15">
      <c r="J34478" s="7"/>
    </row>
    <row r="34479" spans="10:10" ht="15">
      <c r="J34479" s="7"/>
    </row>
    <row r="34480" spans="10:10" ht="15">
      <c r="J34480" s="7"/>
    </row>
    <row r="34481" spans="10:10" ht="15">
      <c r="J34481" s="7"/>
    </row>
    <row r="34482" spans="10:10" ht="15">
      <c r="J34482" s="7"/>
    </row>
    <row r="34483" spans="10:10" ht="15">
      <c r="J34483" s="7"/>
    </row>
    <row r="34484" spans="10:10" ht="15">
      <c r="J34484" s="7"/>
    </row>
    <row r="34485" spans="10:10" ht="15">
      <c r="J34485" s="7"/>
    </row>
    <row r="34486" spans="10:10" ht="15">
      <c r="J34486" s="7"/>
    </row>
    <row r="34487" spans="10:10" ht="15">
      <c r="J34487" s="7"/>
    </row>
    <row r="34488" spans="10:10" ht="15">
      <c r="J34488" s="7"/>
    </row>
    <row r="34489" spans="10:10" ht="15">
      <c r="J34489" s="7"/>
    </row>
    <row r="34490" spans="10:10" ht="15">
      <c r="J34490" s="7"/>
    </row>
    <row r="34491" spans="10:10" ht="15">
      <c r="J34491" s="7"/>
    </row>
    <row r="34492" spans="10:10" ht="15">
      <c r="J34492" s="7"/>
    </row>
    <row r="34493" spans="10:10" ht="15">
      <c r="J34493" s="7"/>
    </row>
    <row r="34494" spans="10:10" ht="15">
      <c r="J34494" s="7"/>
    </row>
    <row r="34495" spans="10:10" ht="15">
      <c r="J34495" s="7"/>
    </row>
    <row r="34496" spans="10:10" ht="15">
      <c r="J34496" s="7"/>
    </row>
    <row r="34497" spans="10:10" ht="15">
      <c r="J34497" s="7"/>
    </row>
    <row r="34498" spans="10:10" ht="15">
      <c r="J34498" s="7"/>
    </row>
    <row r="34499" spans="10:10" ht="15">
      <c r="J34499" s="7"/>
    </row>
    <row r="34500" spans="10:10" ht="15">
      <c r="J34500" s="7"/>
    </row>
    <row r="34501" spans="10:10" ht="15">
      <c r="J34501" s="7"/>
    </row>
    <row r="34502" spans="10:10" ht="15">
      <c r="J34502" s="7"/>
    </row>
    <row r="34503" spans="10:10" ht="15">
      <c r="J34503" s="7"/>
    </row>
    <row r="34504" spans="10:10" ht="15">
      <c r="J34504" s="7"/>
    </row>
    <row r="34505" spans="10:10" ht="15">
      <c r="J34505" s="7"/>
    </row>
    <row r="34506" spans="10:10" ht="15">
      <c r="J34506" s="7"/>
    </row>
    <row r="34507" spans="10:10" ht="15">
      <c r="J34507" s="7"/>
    </row>
    <row r="34508" spans="10:10" ht="15">
      <c r="J34508" s="7"/>
    </row>
    <row r="34509" spans="10:10" ht="15">
      <c r="J34509" s="7"/>
    </row>
    <row r="34510" spans="10:10" ht="15">
      <c r="J34510" s="7"/>
    </row>
    <row r="34511" spans="10:10" ht="15">
      <c r="J34511" s="7"/>
    </row>
    <row r="34512" spans="10:10" ht="15">
      <c r="J34512" s="7"/>
    </row>
    <row r="34513" spans="10:10" ht="15">
      <c r="J34513" s="7"/>
    </row>
    <row r="34514" spans="10:10" ht="15">
      <c r="J34514" s="7"/>
    </row>
    <row r="34515" spans="10:10" ht="15">
      <c r="J34515" s="7"/>
    </row>
    <row r="34516" spans="10:10" ht="15">
      <c r="J34516" s="7"/>
    </row>
    <row r="34517" spans="10:10" ht="15">
      <c r="J34517" s="7"/>
    </row>
    <row r="34518" spans="10:10" ht="15">
      <c r="J34518" s="7"/>
    </row>
    <row r="34519" spans="10:10" ht="15">
      <c r="J34519" s="7"/>
    </row>
    <row r="34520" spans="10:10" ht="15">
      <c r="J34520" s="7"/>
    </row>
    <row r="34521" spans="10:10" ht="15">
      <c r="J34521" s="7"/>
    </row>
    <row r="34522" spans="10:10" ht="15">
      <c r="J34522" s="7"/>
    </row>
    <row r="34523" spans="10:10" ht="15">
      <c r="J34523" s="7"/>
    </row>
    <row r="34524" spans="10:10" ht="15">
      <c r="J34524" s="7"/>
    </row>
    <row r="34525" spans="10:10" ht="15">
      <c r="J34525" s="7"/>
    </row>
    <row r="34526" spans="10:10" ht="15">
      <c r="J34526" s="7"/>
    </row>
    <row r="34527" spans="10:10" ht="15">
      <c r="J34527" s="7"/>
    </row>
    <row r="34528" spans="10:10" ht="15">
      <c r="J34528" s="7"/>
    </row>
    <row r="34529" spans="10:10" ht="15">
      <c r="J34529" s="7"/>
    </row>
    <row r="34530" spans="10:10" ht="15">
      <c r="J34530" s="7"/>
    </row>
    <row r="34531" spans="10:10" ht="15">
      <c r="J34531" s="7"/>
    </row>
    <row r="34532" spans="10:10" ht="15">
      <c r="J34532" s="7"/>
    </row>
    <row r="34533" spans="10:10" ht="15">
      <c r="J34533" s="7"/>
    </row>
    <row r="34534" spans="10:10" ht="15">
      <c r="J34534" s="7"/>
    </row>
    <row r="34535" spans="10:10" ht="15">
      <c r="J34535" s="7"/>
    </row>
    <row r="34536" spans="10:10" ht="15">
      <c r="J34536" s="7"/>
    </row>
    <row r="34537" spans="10:10" ht="15">
      <c r="J34537" s="7"/>
    </row>
    <row r="34538" spans="10:10" ht="15">
      <c r="J34538" s="7"/>
    </row>
    <row r="34539" spans="10:10" ht="15">
      <c r="J34539" s="7"/>
    </row>
    <row r="34540" spans="10:10" ht="15">
      <c r="J34540" s="7"/>
    </row>
    <row r="34541" spans="10:10" ht="15">
      <c r="J34541" s="7"/>
    </row>
    <row r="34542" spans="10:10" ht="15">
      <c r="J34542" s="7"/>
    </row>
    <row r="34543" spans="10:10" ht="15">
      <c r="J34543" s="7"/>
    </row>
    <row r="34544" spans="10:10" ht="15">
      <c r="J34544" s="7"/>
    </row>
    <row r="34545" spans="10:10" ht="15">
      <c r="J34545" s="7"/>
    </row>
    <row r="34546" spans="10:10" ht="15">
      <c r="J34546" s="7"/>
    </row>
    <row r="34547" spans="10:10" ht="15">
      <c r="J34547" s="7"/>
    </row>
    <row r="34548" spans="10:10" ht="15">
      <c r="J34548" s="7"/>
    </row>
    <row r="34549" spans="10:10" ht="15">
      <c r="J34549" s="7"/>
    </row>
    <row r="34550" spans="10:10" ht="15">
      <c r="J34550" s="7"/>
    </row>
    <row r="34551" spans="10:10" ht="15">
      <c r="J34551" s="7"/>
    </row>
    <row r="34552" spans="10:10" ht="15">
      <c r="J34552" s="7"/>
    </row>
    <row r="34553" spans="10:10" ht="15">
      <c r="J34553" s="7"/>
    </row>
    <row r="34554" spans="10:10" ht="15">
      <c r="J34554" s="7"/>
    </row>
    <row r="34555" spans="10:10" ht="15">
      <c r="J34555" s="7"/>
    </row>
    <row r="34556" spans="10:10" ht="15">
      <c r="J34556" s="7"/>
    </row>
    <row r="34557" spans="10:10" ht="15">
      <c r="J34557" s="7"/>
    </row>
    <row r="34558" spans="10:10" ht="15">
      <c r="J34558" s="7"/>
    </row>
    <row r="34559" spans="10:10" ht="15">
      <c r="J34559" s="7"/>
    </row>
    <row r="34560" spans="10:10" ht="15">
      <c r="J34560" s="7"/>
    </row>
    <row r="34561" spans="10:10" ht="15">
      <c r="J34561" s="7"/>
    </row>
    <row r="34562" spans="10:10" ht="15">
      <c r="J34562" s="7"/>
    </row>
    <row r="34563" spans="10:10" ht="15">
      <c r="J34563" s="7"/>
    </row>
    <row r="34564" spans="10:10" ht="15">
      <c r="J34564" s="7"/>
    </row>
    <row r="34565" spans="10:10" ht="15">
      <c r="J34565" s="7"/>
    </row>
    <row r="34566" spans="10:10" ht="15">
      <c r="J34566" s="7"/>
    </row>
    <row r="34567" spans="10:10" ht="15">
      <c r="J34567" s="7"/>
    </row>
    <row r="34568" spans="10:10" ht="15">
      <c r="J34568" s="7"/>
    </row>
    <row r="34569" spans="10:10" ht="15">
      <c r="J34569" s="7"/>
    </row>
    <row r="34570" spans="10:10" ht="15">
      <c r="J34570" s="7"/>
    </row>
    <row r="34571" spans="10:10" ht="15">
      <c r="J34571" s="7"/>
    </row>
    <row r="34572" spans="10:10" ht="15">
      <c r="J34572" s="7"/>
    </row>
    <row r="34573" spans="10:10" ht="15">
      <c r="J34573" s="7"/>
    </row>
    <row r="34574" spans="10:10" ht="15">
      <c r="J34574" s="7"/>
    </row>
    <row r="34575" spans="10:10" ht="15">
      <c r="J34575" s="7"/>
    </row>
    <row r="34576" spans="10:10" ht="15">
      <c r="J34576" s="7"/>
    </row>
    <row r="34577" spans="10:10" ht="15">
      <c r="J34577" s="7"/>
    </row>
    <row r="34578" spans="10:10" ht="15">
      <c r="J34578" s="7"/>
    </row>
    <row r="34579" spans="10:10" ht="15">
      <c r="J34579" s="7"/>
    </row>
    <row r="34580" spans="10:10" ht="15">
      <c r="J34580" s="7"/>
    </row>
    <row r="34581" spans="10:10" ht="15">
      <c r="J34581" s="7"/>
    </row>
    <row r="34582" spans="10:10" ht="15">
      <c r="J34582" s="7"/>
    </row>
    <row r="34583" spans="10:10" ht="15">
      <c r="J34583" s="7"/>
    </row>
    <row r="34584" spans="10:10" ht="15">
      <c r="J34584" s="7"/>
    </row>
    <row r="34585" spans="10:10" ht="15">
      <c r="J34585" s="7"/>
    </row>
    <row r="34586" spans="10:10" ht="15">
      <c r="J34586" s="7"/>
    </row>
    <row r="34587" spans="10:10" ht="15">
      <c r="J34587" s="7"/>
    </row>
    <row r="34588" spans="10:10" ht="15">
      <c r="J34588" s="7"/>
    </row>
    <row r="34589" spans="10:10" ht="15">
      <c r="J34589" s="7"/>
    </row>
    <row r="34590" spans="10:10" ht="15">
      <c r="J34590" s="7"/>
    </row>
    <row r="34591" spans="10:10" ht="15">
      <c r="J34591" s="7"/>
    </row>
    <row r="34592" spans="10:10" ht="15">
      <c r="J34592" s="7"/>
    </row>
    <row r="34593" spans="10:10" ht="15">
      <c r="J34593" s="7"/>
    </row>
    <row r="34594" spans="10:10" ht="15">
      <c r="J34594" s="7"/>
    </row>
    <row r="34595" spans="10:10" ht="15">
      <c r="J34595" s="7"/>
    </row>
    <row r="34596" spans="10:10" ht="15">
      <c r="J34596" s="7"/>
    </row>
    <row r="34597" spans="10:10" ht="15">
      <c r="J34597" s="7"/>
    </row>
    <row r="34598" spans="10:10" ht="15">
      <c r="J34598" s="7"/>
    </row>
    <row r="34599" spans="10:10" ht="15">
      <c r="J34599" s="7"/>
    </row>
    <row r="34600" spans="10:10" ht="15">
      <c r="J34600" s="7"/>
    </row>
    <row r="34601" spans="10:10" ht="15">
      <c r="J34601" s="7"/>
    </row>
    <row r="34602" spans="10:10" ht="15">
      <c r="J34602" s="7"/>
    </row>
    <row r="34603" spans="10:10" ht="15">
      <c r="J34603" s="7"/>
    </row>
    <row r="34604" spans="10:10" ht="15">
      <c r="J34604" s="7"/>
    </row>
    <row r="34605" spans="10:10" ht="15">
      <c r="J34605" s="7"/>
    </row>
    <row r="34606" spans="10:10" ht="15">
      <c r="J34606" s="7"/>
    </row>
    <row r="34607" spans="10:10" ht="15">
      <c r="J34607" s="7"/>
    </row>
    <row r="34608" spans="10:10" ht="15">
      <c r="J34608" s="7"/>
    </row>
    <row r="34609" spans="10:10" ht="15">
      <c r="J34609" s="7"/>
    </row>
    <row r="34610" spans="10:10" ht="15">
      <c r="J34610" s="7"/>
    </row>
    <row r="34611" spans="10:10" ht="15">
      <c r="J34611" s="7"/>
    </row>
    <row r="34612" spans="10:10" ht="15">
      <c r="J34612" s="7"/>
    </row>
    <row r="34613" spans="10:10" ht="15">
      <c r="J34613" s="7"/>
    </row>
    <row r="34614" spans="10:10" ht="15">
      <c r="J34614" s="7"/>
    </row>
    <row r="34615" spans="10:10" ht="15">
      <c r="J34615" s="7"/>
    </row>
    <row r="34616" spans="10:10" ht="15">
      <c r="J34616" s="7"/>
    </row>
    <row r="34617" spans="10:10" ht="15">
      <c r="J34617" s="7"/>
    </row>
    <row r="34618" spans="10:10" ht="15">
      <c r="J34618" s="7"/>
    </row>
    <row r="34619" spans="10:10" ht="15">
      <c r="J34619" s="7"/>
    </row>
    <row r="34620" spans="10:10" ht="15">
      <c r="J34620" s="7"/>
    </row>
    <row r="34621" spans="10:10" ht="15">
      <c r="J34621" s="7"/>
    </row>
    <row r="34622" spans="10:10" ht="15">
      <c r="J34622" s="7"/>
    </row>
    <row r="34623" spans="10:10" ht="15">
      <c r="J34623" s="7"/>
    </row>
    <row r="34624" spans="10:10" ht="15">
      <c r="J34624" s="7"/>
    </row>
    <row r="34625" spans="10:10" ht="15">
      <c r="J34625" s="7"/>
    </row>
    <row r="34626" spans="10:10" ht="15">
      <c r="J34626" s="7"/>
    </row>
    <row r="34627" spans="10:10" ht="15">
      <c r="J34627" s="7"/>
    </row>
    <row r="34628" spans="10:10" ht="15">
      <c r="J34628" s="7"/>
    </row>
    <row r="34629" spans="10:10" ht="15">
      <c r="J34629" s="7"/>
    </row>
    <row r="34630" spans="10:10" ht="15">
      <c r="J34630" s="7"/>
    </row>
    <row r="34631" spans="10:10" ht="15">
      <c r="J34631" s="7"/>
    </row>
    <row r="34632" spans="10:10" ht="15">
      <c r="J34632" s="7"/>
    </row>
    <row r="34633" spans="10:10" ht="15">
      <c r="J34633" s="7"/>
    </row>
    <row r="34634" spans="10:10" ht="15">
      <c r="J34634" s="7"/>
    </row>
    <row r="34635" spans="10:10" ht="15">
      <c r="J34635" s="7"/>
    </row>
    <row r="34636" spans="10:10" ht="15">
      <c r="J34636" s="7"/>
    </row>
    <row r="34637" spans="10:10" ht="15">
      <c r="J34637" s="7"/>
    </row>
    <row r="34638" spans="10:10" ht="15">
      <c r="J34638" s="7"/>
    </row>
    <row r="34639" spans="10:10" ht="15">
      <c r="J34639" s="7"/>
    </row>
    <row r="34640" spans="10:10" ht="15">
      <c r="J34640" s="7"/>
    </row>
    <row r="34641" spans="10:10" ht="15">
      <c r="J34641" s="7"/>
    </row>
    <row r="34642" spans="10:10" ht="15">
      <c r="J34642" s="7"/>
    </row>
    <row r="34643" spans="10:10" ht="15">
      <c r="J34643" s="7"/>
    </row>
    <row r="34644" spans="10:10" ht="15">
      <c r="J34644" s="7"/>
    </row>
    <row r="34645" spans="10:10" ht="15">
      <c r="J34645" s="7"/>
    </row>
    <row r="34646" spans="10:10" ht="15">
      <c r="J34646" s="7"/>
    </row>
    <row r="34647" spans="10:10" ht="15">
      <c r="J34647" s="7"/>
    </row>
    <row r="34648" spans="10:10" ht="15">
      <c r="J34648" s="7"/>
    </row>
    <row r="34649" spans="10:10" ht="15">
      <c r="J34649" s="7"/>
    </row>
    <row r="34650" spans="10:10" ht="15">
      <c r="J34650" s="7"/>
    </row>
    <row r="34651" spans="10:10" ht="15">
      <c r="J34651" s="7"/>
    </row>
    <row r="34652" spans="10:10" ht="15">
      <c r="J34652" s="7"/>
    </row>
    <row r="34653" spans="10:10" ht="15">
      <c r="J34653" s="7"/>
    </row>
    <row r="34654" spans="10:10" ht="15">
      <c r="J34654" s="7"/>
    </row>
    <row r="34655" spans="10:10" ht="15">
      <c r="J34655" s="7"/>
    </row>
    <row r="34656" spans="10:10" ht="15">
      <c r="J34656" s="7"/>
    </row>
    <row r="34657" spans="10:10" ht="15">
      <c r="J34657" s="7"/>
    </row>
    <row r="34658" spans="10:10" ht="15">
      <c r="J34658" s="7"/>
    </row>
    <row r="34659" spans="10:10" ht="15">
      <c r="J34659" s="7"/>
    </row>
    <row r="34660" spans="10:10" ht="15">
      <c r="J34660" s="7"/>
    </row>
    <row r="34661" spans="10:10" ht="15">
      <c r="J34661" s="7"/>
    </row>
    <row r="34662" spans="10:10" ht="15">
      <c r="J34662" s="7"/>
    </row>
    <row r="34663" spans="10:10" ht="15">
      <c r="J34663" s="7"/>
    </row>
    <row r="34664" spans="10:10" ht="15">
      <c r="J34664" s="7"/>
    </row>
    <row r="34665" spans="10:10" ht="15">
      <c r="J34665" s="7"/>
    </row>
    <row r="34666" spans="10:10" ht="15">
      <c r="J34666" s="7"/>
    </row>
    <row r="34667" spans="10:10" ht="15">
      <c r="J34667" s="7"/>
    </row>
    <row r="34668" spans="10:10" ht="15">
      <c r="J34668" s="7"/>
    </row>
    <row r="34669" spans="10:10" ht="15">
      <c r="J34669" s="7"/>
    </row>
    <row r="34670" spans="10:10" ht="15">
      <c r="J34670" s="7"/>
    </row>
    <row r="34671" spans="10:10" ht="15">
      <c r="J34671" s="7"/>
    </row>
    <row r="34672" spans="10:10" ht="15">
      <c r="J34672" s="7"/>
    </row>
    <row r="34673" spans="10:10" ht="15">
      <c r="J34673" s="7"/>
    </row>
    <row r="34674" spans="10:10" ht="15">
      <c r="J34674" s="7"/>
    </row>
    <row r="34675" spans="10:10" ht="15">
      <c r="J34675" s="7"/>
    </row>
    <row r="34676" spans="10:10" ht="15">
      <c r="J34676" s="7"/>
    </row>
    <row r="34677" spans="10:10" ht="15">
      <c r="J34677" s="7"/>
    </row>
    <row r="34678" spans="10:10" ht="15">
      <c r="J34678" s="7"/>
    </row>
    <row r="34679" spans="10:10" ht="15">
      <c r="J34679" s="7"/>
    </row>
    <row r="34680" spans="10:10" ht="15">
      <c r="J34680" s="7"/>
    </row>
    <row r="34681" spans="10:10" ht="15">
      <c r="J34681" s="7"/>
    </row>
    <row r="34682" spans="10:10" ht="15">
      <c r="J34682" s="7"/>
    </row>
    <row r="34683" spans="10:10" ht="15">
      <c r="J34683" s="7"/>
    </row>
    <row r="34684" spans="10:10" ht="15">
      <c r="J34684" s="7"/>
    </row>
    <row r="34685" spans="10:10" ht="15">
      <c r="J34685" s="7"/>
    </row>
    <row r="34686" spans="10:10" ht="15">
      <c r="J34686" s="7"/>
    </row>
    <row r="34687" spans="10:10" ht="15">
      <c r="J34687" s="7"/>
    </row>
    <row r="34688" spans="10:10" ht="15">
      <c r="J34688" s="7"/>
    </row>
    <row r="34689" spans="10:10" ht="15">
      <c r="J34689" s="7"/>
    </row>
    <row r="34690" spans="10:10" ht="15">
      <c r="J34690" s="7"/>
    </row>
    <row r="34691" spans="10:10" ht="15">
      <c r="J34691" s="7"/>
    </row>
    <row r="34692" spans="10:10" ht="15">
      <c r="J34692" s="7"/>
    </row>
    <row r="34693" spans="10:10" ht="15">
      <c r="J34693" s="7"/>
    </row>
    <row r="34694" spans="10:10" ht="15">
      <c r="J34694" s="7"/>
    </row>
    <row r="34695" spans="10:10" ht="15">
      <c r="J34695" s="7"/>
    </row>
    <row r="34696" spans="10:10" ht="15">
      <c r="J34696" s="7"/>
    </row>
    <row r="34697" spans="10:10" ht="15">
      <c r="J34697" s="7"/>
    </row>
    <row r="34698" spans="10:10" ht="15">
      <c r="J34698" s="7"/>
    </row>
    <row r="34699" spans="10:10" ht="15">
      <c r="J34699" s="7"/>
    </row>
    <row r="34700" spans="10:10" ht="15">
      <c r="J34700" s="7"/>
    </row>
    <row r="34701" spans="10:10" ht="15">
      <c r="J34701" s="7"/>
    </row>
    <row r="34702" spans="10:10" ht="15">
      <c r="J34702" s="7"/>
    </row>
    <row r="34703" spans="10:10" ht="15">
      <c r="J34703" s="7"/>
    </row>
    <row r="34704" spans="10:10" ht="15">
      <c r="J34704" s="7"/>
    </row>
    <row r="34705" spans="10:10" ht="15">
      <c r="J34705" s="7"/>
    </row>
    <row r="34706" spans="10:10" ht="15">
      <c r="J34706" s="7"/>
    </row>
    <row r="34707" spans="10:10" ht="15">
      <c r="J34707" s="7"/>
    </row>
    <row r="34708" spans="10:10" ht="15">
      <c r="J34708" s="7"/>
    </row>
    <row r="34709" spans="10:10" ht="15">
      <c r="J34709" s="7"/>
    </row>
    <row r="34710" spans="10:10" ht="15">
      <c r="J34710" s="7"/>
    </row>
    <row r="34711" spans="10:10" ht="15">
      <c r="J34711" s="7"/>
    </row>
    <row r="34712" spans="10:10" ht="15">
      <c r="J34712" s="7"/>
    </row>
    <row r="34713" spans="10:10" ht="15">
      <c r="J34713" s="7"/>
    </row>
    <row r="34714" spans="10:10" ht="15">
      <c r="J34714" s="7"/>
    </row>
    <row r="34715" spans="10:10" ht="15">
      <c r="J34715" s="7"/>
    </row>
    <row r="34716" spans="10:10" ht="15">
      <c r="J34716" s="7"/>
    </row>
    <row r="34717" spans="10:10" ht="15">
      <c r="J34717" s="7"/>
    </row>
    <row r="34718" spans="10:10" ht="15">
      <c r="J34718" s="7"/>
    </row>
    <row r="34719" spans="10:10" ht="15">
      <c r="J34719" s="7"/>
    </row>
    <row r="34720" spans="10:10" ht="15">
      <c r="J34720" s="7"/>
    </row>
    <row r="34721" spans="10:10" ht="15">
      <c r="J34721" s="7"/>
    </row>
    <row r="34722" spans="10:10" ht="15">
      <c r="J34722" s="7"/>
    </row>
    <row r="34723" spans="10:10" ht="15">
      <c r="J34723" s="7"/>
    </row>
    <row r="34724" spans="10:10" ht="15">
      <c r="J34724" s="7"/>
    </row>
    <row r="34725" spans="10:10" ht="15">
      <c r="J34725" s="7"/>
    </row>
    <row r="34726" spans="10:10" ht="15">
      <c r="J34726" s="7"/>
    </row>
    <row r="34727" spans="10:10" ht="15">
      <c r="J34727" s="7"/>
    </row>
    <row r="34728" spans="10:10" ht="15">
      <c r="J34728" s="7"/>
    </row>
    <row r="34729" spans="10:10" ht="15">
      <c r="J34729" s="7"/>
    </row>
    <row r="34730" spans="10:10" ht="15">
      <c r="J34730" s="7"/>
    </row>
    <row r="34731" spans="10:10" ht="15">
      <c r="J34731" s="7"/>
    </row>
    <row r="34732" spans="10:10" ht="15">
      <c r="J34732" s="7"/>
    </row>
    <row r="34733" spans="10:10" ht="15">
      <c r="J34733" s="7"/>
    </row>
    <row r="34734" spans="10:10" ht="15">
      <c r="J34734" s="7"/>
    </row>
    <row r="34735" spans="10:10" ht="15">
      <c r="J34735" s="7"/>
    </row>
    <row r="34736" spans="10:10" ht="15">
      <c r="J34736" s="7"/>
    </row>
    <row r="34737" spans="10:10" ht="15">
      <c r="J34737" s="7"/>
    </row>
    <row r="34738" spans="10:10" ht="15">
      <c r="J34738" s="7"/>
    </row>
    <row r="34739" spans="10:10" ht="15">
      <c r="J34739" s="7"/>
    </row>
    <row r="34740" spans="10:10" ht="15">
      <c r="J34740" s="7"/>
    </row>
    <row r="34741" spans="10:10" ht="15">
      <c r="J34741" s="7"/>
    </row>
    <row r="34742" spans="10:10" ht="15">
      <c r="J34742" s="7"/>
    </row>
    <row r="34743" spans="10:10" ht="15">
      <c r="J34743" s="7"/>
    </row>
    <row r="34744" spans="10:10" ht="15">
      <c r="J34744" s="7"/>
    </row>
    <row r="34745" spans="10:10" ht="15">
      <c r="J34745" s="7"/>
    </row>
    <row r="34746" spans="10:10" ht="15">
      <c r="J34746" s="7"/>
    </row>
    <row r="34747" spans="10:10" ht="15">
      <c r="J34747" s="7"/>
    </row>
    <row r="34748" spans="10:10" ht="15">
      <c r="J34748" s="7"/>
    </row>
    <row r="34749" spans="10:10" ht="15">
      <c r="J34749" s="7"/>
    </row>
    <row r="34750" spans="10:10" ht="15">
      <c r="J34750" s="7"/>
    </row>
    <row r="34751" spans="10:10" ht="15">
      <c r="J34751" s="7"/>
    </row>
    <row r="34752" spans="10:10" ht="15">
      <c r="J34752" s="7"/>
    </row>
    <row r="34753" spans="10:10" ht="15">
      <c r="J34753" s="7"/>
    </row>
    <row r="34754" spans="10:10" ht="15">
      <c r="J34754" s="7"/>
    </row>
    <row r="34755" spans="10:10" ht="15">
      <c r="J34755" s="7"/>
    </row>
    <row r="34756" spans="10:10" ht="15">
      <c r="J34756" s="7"/>
    </row>
    <row r="34757" spans="10:10" ht="15">
      <c r="J34757" s="7"/>
    </row>
    <row r="34758" spans="10:10" ht="15">
      <c r="J34758" s="7"/>
    </row>
    <row r="34759" spans="10:10" ht="15">
      <c r="J34759" s="7"/>
    </row>
    <row r="34760" spans="10:10" ht="15">
      <c r="J34760" s="7"/>
    </row>
    <row r="34761" spans="10:10" ht="15">
      <c r="J34761" s="7"/>
    </row>
    <row r="34762" spans="10:10" ht="15">
      <c r="J34762" s="7"/>
    </row>
    <row r="34763" spans="10:10" ht="15">
      <c r="J34763" s="7"/>
    </row>
    <row r="34764" spans="10:10" ht="15">
      <c r="J34764" s="7"/>
    </row>
    <row r="34765" spans="10:10" ht="15">
      <c r="J34765" s="7"/>
    </row>
    <row r="34766" spans="10:10" ht="15">
      <c r="J34766" s="7"/>
    </row>
    <row r="34767" spans="10:10" ht="15">
      <c r="J34767" s="7"/>
    </row>
    <row r="34768" spans="10:10" ht="15">
      <c r="J34768" s="7"/>
    </row>
    <row r="34769" spans="10:10" ht="15">
      <c r="J34769" s="7"/>
    </row>
    <row r="34770" spans="10:10" ht="15">
      <c r="J34770" s="7"/>
    </row>
    <row r="34771" spans="10:10" ht="15">
      <c r="J34771" s="7"/>
    </row>
    <row r="34772" spans="10:10" ht="15">
      <c r="J34772" s="7"/>
    </row>
    <row r="34773" spans="10:10" ht="15">
      <c r="J34773" s="7"/>
    </row>
    <row r="34774" spans="10:10" ht="15">
      <c r="J34774" s="7"/>
    </row>
    <row r="34775" spans="10:10" ht="15">
      <c r="J34775" s="7"/>
    </row>
    <row r="34776" spans="10:10" ht="15">
      <c r="J34776" s="7"/>
    </row>
    <row r="34777" spans="10:10" ht="15">
      <c r="J34777" s="7"/>
    </row>
    <row r="34778" spans="10:10" ht="15">
      <c r="J34778" s="7"/>
    </row>
    <row r="34779" spans="10:10" ht="15">
      <c r="J34779" s="7"/>
    </row>
    <row r="34780" spans="10:10" ht="15">
      <c r="J34780" s="7"/>
    </row>
    <row r="34781" spans="10:10" ht="15">
      <c r="J34781" s="7"/>
    </row>
    <row r="34782" spans="10:10" ht="15">
      <c r="J34782" s="7"/>
    </row>
    <row r="34783" spans="10:10" ht="15">
      <c r="J34783" s="7"/>
    </row>
    <row r="34784" spans="10:10" ht="15">
      <c r="J34784" s="7"/>
    </row>
    <row r="34785" spans="10:10" ht="15">
      <c r="J34785" s="7"/>
    </row>
    <row r="34786" spans="10:10" ht="15">
      <c r="J34786" s="7"/>
    </row>
    <row r="34787" spans="10:10" ht="15">
      <c r="J34787" s="7"/>
    </row>
    <row r="34788" spans="10:10" ht="15">
      <c r="J34788" s="7"/>
    </row>
    <row r="34789" spans="10:10" ht="15">
      <c r="J34789" s="7"/>
    </row>
    <row r="34790" spans="10:10" ht="15">
      <c r="J34790" s="7"/>
    </row>
    <row r="34791" spans="10:10" ht="15">
      <c r="J34791" s="7"/>
    </row>
    <row r="34792" spans="10:10" ht="15">
      <c r="J34792" s="7"/>
    </row>
    <row r="34793" spans="10:10" ht="15">
      <c r="J34793" s="7"/>
    </row>
    <row r="34794" spans="10:10" ht="15">
      <c r="J34794" s="7"/>
    </row>
    <row r="34795" spans="10:10" ht="15">
      <c r="J34795" s="7"/>
    </row>
    <row r="34796" spans="10:10" ht="15">
      <c r="J34796" s="7"/>
    </row>
    <row r="34797" spans="10:10" ht="15">
      <c r="J34797" s="7"/>
    </row>
    <row r="34798" spans="10:10" ht="15">
      <c r="J34798" s="7"/>
    </row>
    <row r="34799" spans="10:10" ht="15">
      <c r="J34799" s="7"/>
    </row>
    <row r="34800" spans="10:10" ht="15">
      <c r="J34800" s="7"/>
    </row>
    <row r="34801" spans="10:10" ht="15">
      <c r="J34801" s="7"/>
    </row>
    <row r="34802" spans="10:10" ht="15">
      <c r="J34802" s="7"/>
    </row>
    <row r="34803" spans="10:10" ht="15">
      <c r="J34803" s="7"/>
    </row>
    <row r="34804" spans="10:10" ht="15">
      <c r="J34804" s="7"/>
    </row>
    <row r="34805" spans="10:10" ht="15">
      <c r="J34805" s="7"/>
    </row>
    <row r="34806" spans="10:10" ht="15">
      <c r="J34806" s="7"/>
    </row>
    <row r="34807" spans="10:10" ht="15">
      <c r="J34807" s="7"/>
    </row>
    <row r="34808" spans="10:10" ht="15">
      <c r="J34808" s="7"/>
    </row>
    <row r="34809" spans="10:10" ht="15">
      <c r="J34809" s="7"/>
    </row>
    <row r="34810" spans="10:10" ht="15">
      <c r="J34810" s="7"/>
    </row>
    <row r="34811" spans="10:10" ht="15">
      <c r="J34811" s="7"/>
    </row>
    <row r="34812" spans="10:10" ht="15">
      <c r="J34812" s="7"/>
    </row>
    <row r="34813" spans="10:10" ht="15">
      <c r="J34813" s="7"/>
    </row>
    <row r="34814" spans="10:10" ht="15">
      <c r="J34814" s="7"/>
    </row>
    <row r="34815" spans="10:10" ht="15">
      <c r="J34815" s="7"/>
    </row>
    <row r="34816" spans="10:10" ht="15">
      <c r="J34816" s="7"/>
    </row>
    <row r="34817" spans="10:10" ht="15">
      <c r="J34817" s="7"/>
    </row>
    <row r="34818" spans="10:10" ht="15">
      <c r="J34818" s="7"/>
    </row>
    <row r="34819" spans="10:10" ht="15">
      <c r="J34819" s="7"/>
    </row>
    <row r="34820" spans="10:10" ht="15">
      <c r="J34820" s="7"/>
    </row>
    <row r="34821" spans="10:10" ht="15">
      <c r="J34821" s="7"/>
    </row>
    <row r="34822" spans="10:10" ht="15">
      <c r="J34822" s="7"/>
    </row>
    <row r="34823" spans="10:10" ht="15">
      <c r="J34823" s="7"/>
    </row>
    <row r="34824" spans="10:10" ht="15">
      <c r="J34824" s="7"/>
    </row>
    <row r="34825" spans="10:10" ht="15">
      <c r="J34825" s="7"/>
    </row>
    <row r="34826" spans="10:10" ht="15">
      <c r="J34826" s="7"/>
    </row>
    <row r="34827" spans="10:10" ht="15">
      <c r="J34827" s="7"/>
    </row>
    <row r="34828" spans="10:10" ht="15">
      <c r="J34828" s="7"/>
    </row>
    <row r="34829" spans="10:10" ht="15">
      <c r="J34829" s="7"/>
    </row>
    <row r="34830" spans="10:10" ht="15">
      <c r="J34830" s="7"/>
    </row>
    <row r="34831" spans="10:10" ht="15">
      <c r="J34831" s="7"/>
    </row>
    <row r="34832" spans="10:10" ht="15">
      <c r="J34832" s="7"/>
    </row>
    <row r="34833" spans="10:10" ht="15">
      <c r="J34833" s="7"/>
    </row>
    <row r="34834" spans="10:10" ht="15">
      <c r="J34834" s="7"/>
    </row>
    <row r="34835" spans="10:10" ht="15">
      <c r="J34835" s="7"/>
    </row>
    <row r="34836" spans="10:10" ht="15">
      <c r="J34836" s="7"/>
    </row>
    <row r="34837" spans="10:10" ht="15">
      <c r="J34837" s="7"/>
    </row>
    <row r="34838" spans="10:10" ht="15">
      <c r="J34838" s="7"/>
    </row>
    <row r="34839" spans="10:10" ht="15">
      <c r="J34839" s="7"/>
    </row>
    <row r="34840" spans="10:10" ht="15">
      <c r="J34840" s="7"/>
    </row>
    <row r="34841" spans="10:10" ht="15">
      <c r="J34841" s="7"/>
    </row>
    <row r="34842" spans="10:10" ht="15">
      <c r="J34842" s="7"/>
    </row>
    <row r="34843" spans="10:10" ht="15">
      <c r="J34843" s="7"/>
    </row>
    <row r="34844" spans="10:10" ht="15">
      <c r="J34844" s="7"/>
    </row>
    <row r="34845" spans="10:10" ht="15">
      <c r="J34845" s="7"/>
    </row>
    <row r="34846" spans="10:10" ht="15">
      <c r="J34846" s="7"/>
    </row>
    <row r="34847" spans="10:10" ht="15">
      <c r="J34847" s="7"/>
    </row>
    <row r="34848" spans="10:10" ht="15">
      <c r="J34848" s="7"/>
    </row>
    <row r="34849" spans="10:10" ht="15">
      <c r="J34849" s="7"/>
    </row>
    <row r="34850" spans="10:10" ht="15">
      <c r="J34850" s="7"/>
    </row>
    <row r="34851" spans="10:10" ht="15">
      <c r="J34851" s="7"/>
    </row>
    <row r="34852" spans="10:10" ht="15">
      <c r="J34852" s="7"/>
    </row>
    <row r="34853" spans="10:10" ht="15">
      <c r="J34853" s="7"/>
    </row>
    <row r="34854" spans="10:10" ht="15">
      <c r="J34854" s="7"/>
    </row>
    <row r="34855" spans="10:10" ht="15">
      <c r="J34855" s="7"/>
    </row>
    <row r="34856" spans="10:10" ht="15">
      <c r="J34856" s="7"/>
    </row>
    <row r="34857" spans="10:10" ht="15">
      <c r="J34857" s="7"/>
    </row>
    <row r="34858" spans="10:10" ht="15">
      <c r="J34858" s="7"/>
    </row>
    <row r="34859" spans="10:10" ht="15">
      <c r="J34859" s="7"/>
    </row>
    <row r="34860" spans="10:10" ht="15">
      <c r="J34860" s="7"/>
    </row>
    <row r="34861" spans="10:10" ht="15">
      <c r="J34861" s="7"/>
    </row>
    <row r="34862" spans="10:10" ht="15">
      <c r="J34862" s="7"/>
    </row>
    <row r="34863" spans="10:10" ht="15">
      <c r="J34863" s="7"/>
    </row>
    <row r="34864" spans="10:10" ht="15">
      <c r="J34864" s="7"/>
    </row>
    <row r="34865" spans="10:10" ht="15">
      <c r="J34865" s="7"/>
    </row>
    <row r="34866" spans="10:10" ht="15">
      <c r="J34866" s="7"/>
    </row>
    <row r="34867" spans="10:10" ht="15">
      <c r="J34867" s="7"/>
    </row>
    <row r="34868" spans="10:10" ht="15">
      <c r="J34868" s="7"/>
    </row>
    <row r="34869" spans="10:10" ht="15">
      <c r="J34869" s="7"/>
    </row>
    <row r="34870" spans="10:10" ht="15">
      <c r="J34870" s="7"/>
    </row>
    <row r="34871" spans="10:10" ht="15">
      <c r="J34871" s="7"/>
    </row>
    <row r="34872" spans="10:10" ht="15">
      <c r="J34872" s="7"/>
    </row>
    <row r="34873" spans="10:10" ht="15">
      <c r="J34873" s="7"/>
    </row>
    <row r="34874" spans="10:10" ht="15">
      <c r="J34874" s="7"/>
    </row>
    <row r="34875" spans="10:10" ht="15">
      <c r="J34875" s="7"/>
    </row>
    <row r="34876" spans="10:10" ht="15">
      <c r="J34876" s="7"/>
    </row>
    <row r="34877" spans="10:10" ht="15">
      <c r="J34877" s="7"/>
    </row>
    <row r="34878" spans="10:10" ht="15">
      <c r="J34878" s="7"/>
    </row>
    <row r="34879" spans="10:10" ht="15">
      <c r="J34879" s="7"/>
    </row>
    <row r="34880" spans="10:10" ht="15">
      <c r="J34880" s="7"/>
    </row>
    <row r="34881" spans="10:10" ht="15">
      <c r="J34881" s="7"/>
    </row>
    <row r="34882" spans="10:10" ht="15">
      <c r="J34882" s="7"/>
    </row>
    <row r="34883" spans="10:10" ht="15">
      <c r="J34883" s="7"/>
    </row>
    <row r="34884" spans="10:10" ht="15">
      <c r="J34884" s="7"/>
    </row>
    <row r="34885" spans="10:10" ht="15">
      <c r="J34885" s="7"/>
    </row>
    <row r="34886" spans="10:10" ht="15">
      <c r="J34886" s="7"/>
    </row>
    <row r="34887" spans="10:10" ht="15">
      <c r="J34887" s="7"/>
    </row>
    <row r="34888" spans="10:10" ht="15">
      <c r="J34888" s="7"/>
    </row>
    <row r="34889" spans="10:10" ht="15">
      <c r="J34889" s="7"/>
    </row>
    <row r="34890" spans="10:10" ht="15">
      <c r="J34890" s="7"/>
    </row>
    <row r="34891" spans="10:10" ht="15">
      <c r="J34891" s="7"/>
    </row>
    <row r="34892" spans="10:10" ht="15">
      <c r="J34892" s="7"/>
    </row>
    <row r="34893" spans="10:10" ht="15">
      <c r="J34893" s="7"/>
    </row>
    <row r="34894" spans="10:10" ht="15">
      <c r="J34894" s="7"/>
    </row>
    <row r="34895" spans="10:10" ht="15">
      <c r="J34895" s="7"/>
    </row>
    <row r="34896" spans="10:10" ht="15">
      <c r="J34896" s="7"/>
    </row>
    <row r="34897" spans="10:10" ht="15">
      <c r="J34897" s="7"/>
    </row>
    <row r="34898" spans="10:10" ht="15">
      <c r="J34898" s="7"/>
    </row>
    <row r="34899" spans="10:10" ht="15">
      <c r="J34899" s="7"/>
    </row>
    <row r="34900" spans="10:10" ht="15">
      <c r="J34900" s="7"/>
    </row>
    <row r="34901" spans="10:10" ht="15">
      <c r="J34901" s="7"/>
    </row>
    <row r="34902" spans="10:10" ht="15">
      <c r="J34902" s="7"/>
    </row>
    <row r="34903" spans="10:10" ht="15">
      <c r="J34903" s="7"/>
    </row>
    <row r="34904" spans="10:10" ht="15">
      <c r="J34904" s="7"/>
    </row>
    <row r="34905" spans="10:10" ht="15">
      <c r="J34905" s="7"/>
    </row>
    <row r="34906" spans="10:10" ht="15">
      <c r="J34906" s="7"/>
    </row>
    <row r="34907" spans="10:10" ht="15">
      <c r="J34907" s="7"/>
    </row>
    <row r="34908" spans="10:10" ht="15">
      <c r="J34908" s="7"/>
    </row>
    <row r="34909" spans="10:10" ht="15">
      <c r="J34909" s="7"/>
    </row>
    <row r="34910" spans="10:10" ht="15">
      <c r="J34910" s="7"/>
    </row>
    <row r="34911" spans="10:10" ht="15">
      <c r="J34911" s="7"/>
    </row>
    <row r="34912" spans="10:10" ht="15">
      <c r="J34912" s="7"/>
    </row>
    <row r="34913" spans="10:10" ht="15">
      <c r="J34913" s="7"/>
    </row>
    <row r="34914" spans="10:10" ht="15">
      <c r="J34914" s="7"/>
    </row>
    <row r="34915" spans="10:10" ht="15">
      <c r="J34915" s="7"/>
    </row>
    <row r="34916" spans="10:10" ht="15">
      <c r="J34916" s="7"/>
    </row>
    <row r="34917" spans="10:10" ht="15">
      <c r="J34917" s="7"/>
    </row>
    <row r="34918" spans="10:10" ht="15">
      <c r="J34918" s="7"/>
    </row>
    <row r="34919" spans="10:10" ht="15">
      <c r="J34919" s="7"/>
    </row>
    <row r="34920" spans="10:10" ht="15">
      <c r="J34920" s="7"/>
    </row>
    <row r="34921" spans="10:10" ht="15">
      <c r="J34921" s="7"/>
    </row>
    <row r="34922" spans="10:10" ht="15">
      <c r="J34922" s="7"/>
    </row>
    <row r="34923" spans="10:10" ht="15">
      <c r="J34923" s="7"/>
    </row>
    <row r="34924" spans="10:10" ht="15">
      <c r="J34924" s="7"/>
    </row>
    <row r="34925" spans="10:10" ht="15">
      <c r="J34925" s="7"/>
    </row>
    <row r="34926" spans="10:10" ht="15">
      <c r="J34926" s="7"/>
    </row>
    <row r="34927" spans="10:10" ht="15">
      <c r="J34927" s="7"/>
    </row>
    <row r="34928" spans="10:10" ht="15">
      <c r="J34928" s="7"/>
    </row>
    <row r="34929" spans="10:10" ht="15">
      <c r="J34929" s="7"/>
    </row>
    <row r="34930" spans="10:10" ht="15">
      <c r="J34930" s="7"/>
    </row>
    <row r="34931" spans="10:10" ht="15">
      <c r="J34931" s="7"/>
    </row>
    <row r="34932" spans="10:10" ht="15">
      <c r="J34932" s="7"/>
    </row>
    <row r="34933" spans="10:10" ht="15">
      <c r="J34933" s="7"/>
    </row>
    <row r="34934" spans="10:10" ht="15">
      <c r="J34934" s="7"/>
    </row>
    <row r="34935" spans="10:10" ht="15">
      <c r="J34935" s="7"/>
    </row>
    <row r="34936" spans="10:10" ht="15">
      <c r="J34936" s="7"/>
    </row>
    <row r="34937" spans="10:10" ht="15">
      <c r="J34937" s="7"/>
    </row>
    <row r="34938" spans="10:10" ht="15">
      <c r="J34938" s="7"/>
    </row>
    <row r="34939" spans="10:10" ht="15">
      <c r="J34939" s="7"/>
    </row>
    <row r="34940" spans="10:10" ht="15">
      <c r="J34940" s="7"/>
    </row>
    <row r="34941" spans="10:10" ht="15">
      <c r="J34941" s="7"/>
    </row>
    <row r="34942" spans="10:10" ht="15">
      <c r="J34942" s="7"/>
    </row>
    <row r="34943" spans="10:10" ht="15">
      <c r="J34943" s="7"/>
    </row>
    <row r="34944" spans="10:10" ht="15">
      <c r="J34944" s="7"/>
    </row>
    <row r="34945" spans="10:10" ht="15">
      <c r="J34945" s="7"/>
    </row>
    <row r="34946" spans="10:10" ht="15">
      <c r="J34946" s="7"/>
    </row>
    <row r="34947" spans="10:10" ht="15">
      <c r="J34947" s="7"/>
    </row>
    <row r="34948" spans="10:10" ht="15">
      <c r="J34948" s="7"/>
    </row>
    <row r="34949" spans="10:10" ht="15">
      <c r="J34949" s="7"/>
    </row>
    <row r="34950" spans="10:10" ht="15">
      <c r="J34950" s="7"/>
    </row>
    <row r="34951" spans="10:10" ht="15">
      <c r="J34951" s="7"/>
    </row>
    <row r="34952" spans="10:10" ht="15">
      <c r="J34952" s="7"/>
    </row>
    <row r="34953" spans="10:10" ht="15">
      <c r="J34953" s="7"/>
    </row>
    <row r="34954" spans="10:10" ht="15">
      <c r="J34954" s="7"/>
    </row>
    <row r="34955" spans="10:10" ht="15">
      <c r="J34955" s="7"/>
    </row>
    <row r="34956" spans="10:10" ht="15">
      <c r="J34956" s="7"/>
    </row>
    <row r="34957" spans="10:10" ht="15">
      <c r="J34957" s="7"/>
    </row>
    <row r="34958" spans="10:10" ht="15">
      <c r="J34958" s="7"/>
    </row>
    <row r="34959" spans="10:10" ht="15">
      <c r="J34959" s="7"/>
    </row>
    <row r="34960" spans="10:10" ht="15">
      <c r="J34960" s="7"/>
    </row>
    <row r="34961" spans="10:10" ht="15">
      <c r="J34961" s="7"/>
    </row>
    <row r="34962" spans="10:10" ht="15">
      <c r="J34962" s="7"/>
    </row>
    <row r="34963" spans="10:10" ht="15">
      <c r="J34963" s="7"/>
    </row>
    <row r="34964" spans="10:10" ht="15">
      <c r="J34964" s="7"/>
    </row>
    <row r="34965" spans="10:10" ht="15">
      <c r="J34965" s="7"/>
    </row>
    <row r="34966" spans="10:10" ht="15">
      <c r="J34966" s="7"/>
    </row>
    <row r="34967" spans="10:10" ht="15">
      <c r="J34967" s="7"/>
    </row>
    <row r="34968" spans="10:10" ht="15">
      <c r="J34968" s="7"/>
    </row>
    <row r="34969" spans="10:10" ht="15">
      <c r="J34969" s="7"/>
    </row>
    <row r="34970" spans="10:10" ht="15">
      <c r="J34970" s="7"/>
    </row>
    <row r="34971" spans="10:10" ht="15">
      <c r="J34971" s="7"/>
    </row>
    <row r="34972" spans="10:10" ht="15">
      <c r="J34972" s="7"/>
    </row>
    <row r="34973" spans="10:10" ht="15">
      <c r="J34973" s="7"/>
    </row>
    <row r="34974" spans="10:10" ht="15">
      <c r="J34974" s="7"/>
    </row>
    <row r="34975" spans="10:10" ht="15">
      <c r="J34975" s="7"/>
    </row>
    <row r="34976" spans="10:10" ht="15">
      <c r="J34976" s="7"/>
    </row>
    <row r="34977" spans="10:10" ht="15">
      <c r="J34977" s="7"/>
    </row>
    <row r="34978" spans="10:10" ht="15">
      <c r="J34978" s="7"/>
    </row>
    <row r="34979" spans="10:10" ht="15">
      <c r="J34979" s="7"/>
    </row>
    <row r="34980" spans="10:10" ht="15">
      <c r="J34980" s="7"/>
    </row>
    <row r="34981" spans="10:10" ht="15">
      <c r="J34981" s="7"/>
    </row>
    <row r="34982" spans="10:10" ht="15">
      <c r="J34982" s="7"/>
    </row>
    <row r="34983" spans="10:10" ht="15">
      <c r="J34983" s="7"/>
    </row>
    <row r="34984" spans="10:10" ht="15">
      <c r="J34984" s="7"/>
    </row>
    <row r="34985" spans="10:10" ht="15">
      <c r="J34985" s="7"/>
    </row>
    <row r="34986" spans="10:10" ht="15">
      <c r="J34986" s="7"/>
    </row>
    <row r="34987" spans="10:10" ht="15">
      <c r="J34987" s="7"/>
    </row>
    <row r="34988" spans="10:10" ht="15">
      <c r="J34988" s="7"/>
    </row>
    <row r="34989" spans="10:10" ht="15">
      <c r="J34989" s="7"/>
    </row>
    <row r="34990" spans="10:10" ht="15">
      <c r="J34990" s="7"/>
    </row>
    <row r="34991" spans="10:10" ht="15">
      <c r="J34991" s="7"/>
    </row>
    <row r="34992" spans="10:10" ht="15">
      <c r="J34992" s="7"/>
    </row>
    <row r="34993" spans="10:10" ht="15">
      <c r="J34993" s="7"/>
    </row>
    <row r="34994" spans="10:10" ht="15">
      <c r="J34994" s="7"/>
    </row>
    <row r="34995" spans="10:10" ht="15">
      <c r="J34995" s="7"/>
    </row>
    <row r="34996" spans="10:10" ht="15">
      <c r="J34996" s="7"/>
    </row>
    <row r="34997" spans="10:10" ht="15">
      <c r="J34997" s="7"/>
    </row>
    <row r="34998" spans="10:10" ht="15">
      <c r="J34998" s="7"/>
    </row>
    <row r="34999" spans="10:10" ht="15">
      <c r="J34999" s="7"/>
    </row>
    <row r="35000" spans="10:10" ht="15">
      <c r="J35000" s="7"/>
    </row>
    <row r="35001" spans="10:10" ht="15">
      <c r="J35001" s="7"/>
    </row>
    <row r="35002" spans="10:10" ht="15">
      <c r="J35002" s="7"/>
    </row>
    <row r="35003" spans="10:10" ht="15">
      <c r="J35003" s="7"/>
    </row>
    <row r="35004" spans="10:10" ht="15">
      <c r="J35004" s="7"/>
    </row>
    <row r="35005" spans="10:10" ht="15">
      <c r="J35005" s="7"/>
    </row>
    <row r="35006" spans="10:10" ht="15">
      <c r="J35006" s="7"/>
    </row>
    <row r="35007" spans="10:10" ht="15">
      <c r="J35007" s="7"/>
    </row>
    <row r="35008" spans="10:10" ht="15">
      <c r="J35008" s="7"/>
    </row>
    <row r="35009" spans="10:10" ht="15">
      <c r="J35009" s="7"/>
    </row>
    <row r="35010" spans="10:10" ht="15">
      <c r="J35010" s="7"/>
    </row>
    <row r="35011" spans="10:10" ht="15">
      <c r="J35011" s="7"/>
    </row>
    <row r="35012" spans="10:10" ht="15">
      <c r="J35012" s="7"/>
    </row>
    <row r="35013" spans="10:10" ht="15">
      <c r="J35013" s="7"/>
    </row>
    <row r="35014" spans="10:10" ht="15">
      <c r="J35014" s="7"/>
    </row>
    <row r="35015" spans="10:10" ht="15">
      <c r="J35015" s="7"/>
    </row>
    <row r="35016" spans="10:10" ht="15">
      <c r="J35016" s="7"/>
    </row>
    <row r="35017" spans="10:10" ht="15">
      <c r="J35017" s="7"/>
    </row>
    <row r="35018" spans="10:10" ht="15">
      <c r="J35018" s="7"/>
    </row>
    <row r="35019" spans="10:10" ht="15">
      <c r="J35019" s="7"/>
    </row>
    <row r="35020" spans="10:10" ht="15">
      <c r="J35020" s="7"/>
    </row>
    <row r="35021" spans="10:10" ht="15">
      <c r="J35021" s="7"/>
    </row>
    <row r="35022" spans="10:10" ht="15">
      <c r="J35022" s="7"/>
    </row>
    <row r="35023" spans="10:10" ht="15">
      <c r="J35023" s="7"/>
    </row>
    <row r="35024" spans="10:10" ht="15">
      <c r="J35024" s="7"/>
    </row>
    <row r="35025" spans="10:10" ht="15">
      <c r="J35025" s="7"/>
    </row>
    <row r="35026" spans="10:10" ht="15">
      <c r="J35026" s="7"/>
    </row>
    <row r="35027" spans="10:10" ht="15">
      <c r="J35027" s="7"/>
    </row>
    <row r="35028" spans="10:10" ht="15">
      <c r="J35028" s="7"/>
    </row>
    <row r="35029" spans="10:10" ht="15">
      <c r="J35029" s="7"/>
    </row>
    <row r="35030" spans="10:10" ht="15">
      <c r="J35030" s="7"/>
    </row>
    <row r="35031" spans="10:10" ht="15">
      <c r="J35031" s="7"/>
    </row>
    <row r="35032" spans="10:10" ht="15">
      <c r="J35032" s="7"/>
    </row>
    <row r="35033" spans="10:10" ht="15">
      <c r="J35033" s="7"/>
    </row>
    <row r="35034" spans="10:10" ht="15">
      <c r="J35034" s="7"/>
    </row>
    <row r="35035" spans="10:10" ht="15">
      <c r="J35035" s="7"/>
    </row>
    <row r="35036" spans="10:10" ht="15">
      <c r="J35036" s="7"/>
    </row>
    <row r="35037" spans="10:10" ht="15">
      <c r="J35037" s="7"/>
    </row>
    <row r="35038" spans="10:10" ht="15">
      <c r="J35038" s="7"/>
    </row>
    <row r="35039" spans="10:10" ht="15">
      <c r="J35039" s="7"/>
    </row>
    <row r="35040" spans="10:10" ht="15">
      <c r="J35040" s="7"/>
    </row>
    <row r="35041" spans="10:10" ht="15">
      <c r="J35041" s="7"/>
    </row>
    <row r="35042" spans="10:10" ht="15">
      <c r="J35042" s="7"/>
    </row>
    <row r="35043" spans="10:10" ht="15">
      <c r="J35043" s="7"/>
    </row>
    <row r="35044" spans="10:10" ht="15">
      <c r="J35044" s="7"/>
    </row>
    <row r="35045" spans="10:10" ht="15">
      <c r="J35045" s="7"/>
    </row>
    <row r="35046" spans="10:10" ht="15">
      <c r="J35046" s="7"/>
    </row>
    <row r="35047" spans="10:10" ht="15">
      <c r="J35047" s="7"/>
    </row>
    <row r="35048" spans="10:10" ht="15">
      <c r="J35048" s="7"/>
    </row>
    <row r="35049" spans="10:10" ht="15">
      <c r="J35049" s="7"/>
    </row>
    <row r="35050" spans="10:10" ht="15">
      <c r="J35050" s="7"/>
    </row>
    <row r="35051" spans="10:10" ht="15">
      <c r="J35051" s="7"/>
    </row>
    <row r="35052" spans="10:10" ht="15">
      <c r="J35052" s="7"/>
    </row>
    <row r="35053" spans="10:10" ht="15">
      <c r="J35053" s="7"/>
    </row>
    <row r="35054" spans="10:10" ht="15">
      <c r="J35054" s="7"/>
    </row>
    <row r="35055" spans="10:10" ht="15">
      <c r="J35055" s="7"/>
    </row>
    <row r="35056" spans="10:10" ht="15">
      <c r="J35056" s="7"/>
    </row>
    <row r="35057" spans="10:10" ht="15">
      <c r="J35057" s="7"/>
    </row>
    <row r="35058" spans="10:10" ht="15">
      <c r="J35058" s="7"/>
    </row>
    <row r="35059" spans="10:10" ht="15">
      <c r="J35059" s="7"/>
    </row>
    <row r="35060" spans="10:10" ht="15">
      <c r="J35060" s="7"/>
    </row>
    <row r="35061" spans="10:10" ht="15">
      <c r="J35061" s="7"/>
    </row>
    <row r="35062" spans="10:10" ht="15">
      <c r="J35062" s="7"/>
    </row>
    <row r="35063" spans="10:10" ht="15">
      <c r="J35063" s="7"/>
    </row>
    <row r="35064" spans="10:10" ht="15">
      <c r="J35064" s="7"/>
    </row>
    <row r="35065" spans="10:10" ht="15">
      <c r="J35065" s="7"/>
    </row>
    <row r="35066" spans="10:10" ht="15">
      <c r="J35066" s="7"/>
    </row>
    <row r="35067" spans="10:10" ht="15">
      <c r="J35067" s="7"/>
    </row>
    <row r="35068" spans="10:10" ht="15">
      <c r="J35068" s="7"/>
    </row>
    <row r="35069" spans="10:10" ht="15">
      <c r="J35069" s="7"/>
    </row>
    <row r="35070" spans="10:10" ht="15">
      <c r="J35070" s="7"/>
    </row>
    <row r="35071" spans="10:10" ht="15">
      <c r="J35071" s="7"/>
    </row>
    <row r="35072" spans="10:10" ht="15">
      <c r="J35072" s="7"/>
    </row>
    <row r="35073" spans="10:10" ht="15">
      <c r="J35073" s="7"/>
    </row>
    <row r="35074" spans="10:10" ht="15">
      <c r="J35074" s="7"/>
    </row>
    <row r="35075" spans="10:10" ht="15">
      <c r="J35075" s="7"/>
    </row>
    <row r="35076" spans="10:10" ht="15">
      <c r="J35076" s="7"/>
    </row>
    <row r="35077" spans="10:10" ht="15">
      <c r="J35077" s="7"/>
    </row>
    <row r="35078" spans="10:10" ht="15">
      <c r="J35078" s="7"/>
    </row>
    <row r="35079" spans="10:10" ht="15">
      <c r="J35079" s="7"/>
    </row>
    <row r="35080" spans="10:10" ht="15">
      <c r="J35080" s="7"/>
    </row>
    <row r="35081" spans="10:10" ht="15">
      <c r="J35081" s="7"/>
    </row>
    <row r="35082" spans="10:10" ht="15">
      <c r="J35082" s="7"/>
    </row>
    <row r="35083" spans="10:10" ht="15">
      <c r="J35083" s="7"/>
    </row>
    <row r="35084" spans="10:10" ht="15">
      <c r="J35084" s="7"/>
    </row>
    <row r="35085" spans="10:10" ht="15">
      <c r="J35085" s="7"/>
    </row>
    <row r="35086" spans="10:10" ht="15">
      <c r="J35086" s="7"/>
    </row>
    <row r="35087" spans="10:10" ht="15">
      <c r="J35087" s="7"/>
    </row>
    <row r="35088" spans="10:10" ht="15">
      <c r="J35088" s="7"/>
    </row>
    <row r="35089" spans="10:10" ht="15">
      <c r="J35089" s="7"/>
    </row>
    <row r="35090" spans="10:10" ht="15">
      <c r="J35090" s="7"/>
    </row>
    <row r="35091" spans="10:10" ht="15">
      <c r="J35091" s="7"/>
    </row>
    <row r="35092" spans="10:10" ht="15">
      <c r="J35092" s="7"/>
    </row>
    <row r="35093" spans="10:10" ht="15">
      <c r="J35093" s="7"/>
    </row>
    <row r="35094" spans="10:10" ht="15">
      <c r="J35094" s="7"/>
    </row>
    <row r="35095" spans="10:10" ht="15">
      <c r="J35095" s="7"/>
    </row>
    <row r="35096" spans="10:10" ht="15">
      <c r="J35096" s="7"/>
    </row>
    <row r="35097" spans="10:10" ht="15">
      <c r="J35097" s="7"/>
    </row>
    <row r="35098" spans="10:10" ht="15">
      <c r="J35098" s="7"/>
    </row>
    <row r="35099" spans="10:10" ht="15">
      <c r="J35099" s="7"/>
    </row>
    <row r="35100" spans="10:10" ht="15">
      <c r="J35100" s="7"/>
    </row>
    <row r="35101" spans="10:10" ht="15">
      <c r="J35101" s="7"/>
    </row>
    <row r="35102" spans="10:10" ht="15">
      <c r="J35102" s="7"/>
    </row>
    <row r="35103" spans="10:10" ht="15">
      <c r="J35103" s="7"/>
    </row>
    <row r="35104" spans="10:10" ht="15">
      <c r="J35104" s="7"/>
    </row>
    <row r="35105" spans="10:10" ht="15">
      <c r="J35105" s="7"/>
    </row>
    <row r="35106" spans="10:10" ht="15">
      <c r="J35106" s="7"/>
    </row>
    <row r="35107" spans="10:10" ht="15">
      <c r="J35107" s="7"/>
    </row>
    <row r="35108" spans="10:10" ht="15">
      <c r="J35108" s="7"/>
    </row>
    <row r="35109" spans="10:10" ht="15">
      <c r="J35109" s="7"/>
    </row>
    <row r="35110" spans="10:10" ht="15">
      <c r="J35110" s="7"/>
    </row>
    <row r="35111" spans="10:10" ht="15">
      <c r="J35111" s="7"/>
    </row>
    <row r="35112" spans="10:10" ht="15">
      <c r="J35112" s="7"/>
    </row>
    <row r="35113" spans="10:10" ht="15">
      <c r="J35113" s="7"/>
    </row>
    <row r="35114" spans="10:10" ht="15">
      <c r="J35114" s="7"/>
    </row>
    <row r="35115" spans="10:10" ht="15">
      <c r="J35115" s="7"/>
    </row>
    <row r="35116" spans="10:10" ht="15">
      <c r="J35116" s="7"/>
    </row>
    <row r="35117" spans="10:10" ht="15">
      <c r="J35117" s="7"/>
    </row>
    <row r="35118" spans="10:10" ht="15">
      <c r="J35118" s="7"/>
    </row>
    <row r="35119" spans="10:10" ht="15">
      <c r="J35119" s="7"/>
    </row>
    <row r="35120" spans="10:10" ht="15">
      <c r="J35120" s="7"/>
    </row>
    <row r="35121" spans="10:10" ht="15">
      <c r="J35121" s="7"/>
    </row>
    <row r="35122" spans="10:10" ht="15">
      <c r="J35122" s="7"/>
    </row>
    <row r="35123" spans="10:10" ht="15">
      <c r="J35123" s="7"/>
    </row>
    <row r="35124" spans="10:10" ht="15">
      <c r="J35124" s="7"/>
    </row>
    <row r="35125" spans="10:10" ht="15">
      <c r="J35125" s="7"/>
    </row>
    <row r="35126" spans="10:10" ht="15">
      <c r="J35126" s="7"/>
    </row>
    <row r="35127" spans="10:10" ht="15">
      <c r="J35127" s="7"/>
    </row>
    <row r="35128" spans="10:10" ht="15">
      <c r="J35128" s="7"/>
    </row>
    <row r="35129" spans="10:10" ht="15">
      <c r="J35129" s="7"/>
    </row>
    <row r="35130" spans="10:10" ht="15">
      <c r="J35130" s="7"/>
    </row>
    <row r="35131" spans="10:10" ht="15">
      <c r="J35131" s="7"/>
    </row>
    <row r="35132" spans="10:10" ht="15">
      <c r="J35132" s="7"/>
    </row>
    <row r="35133" spans="10:10" ht="15">
      <c r="J35133" s="7"/>
    </row>
    <row r="35134" spans="10:10" ht="15">
      <c r="J35134" s="7"/>
    </row>
    <row r="35135" spans="10:10" ht="15">
      <c r="J35135" s="7"/>
    </row>
    <row r="35136" spans="10:10" ht="15">
      <c r="J35136" s="7"/>
    </row>
    <row r="35137" spans="10:10" ht="15">
      <c r="J35137" s="7"/>
    </row>
    <row r="35138" spans="10:10" ht="15">
      <c r="J35138" s="7"/>
    </row>
    <row r="35139" spans="10:10" ht="15">
      <c r="J35139" s="7"/>
    </row>
    <row r="35140" spans="10:10" ht="15">
      <c r="J35140" s="7"/>
    </row>
    <row r="35141" spans="10:10" ht="15">
      <c r="J35141" s="7"/>
    </row>
    <row r="35142" spans="10:10" ht="15">
      <c r="J35142" s="7"/>
    </row>
    <row r="35143" spans="10:10" ht="15">
      <c r="J35143" s="7"/>
    </row>
    <row r="35144" spans="10:10" ht="15">
      <c r="J35144" s="7"/>
    </row>
    <row r="35145" spans="10:10" ht="15">
      <c r="J35145" s="7"/>
    </row>
    <row r="35146" spans="10:10" ht="15">
      <c r="J35146" s="7"/>
    </row>
    <row r="35147" spans="10:10" ht="15">
      <c r="J35147" s="7"/>
    </row>
    <row r="35148" spans="10:10" ht="15">
      <c r="J35148" s="7"/>
    </row>
    <row r="35149" spans="10:10" ht="15">
      <c r="J35149" s="7"/>
    </row>
    <row r="35150" spans="10:10" ht="15">
      <c r="J35150" s="7"/>
    </row>
    <row r="35151" spans="10:10" ht="15">
      <c r="J35151" s="7"/>
    </row>
    <row r="35152" spans="10:10" ht="15">
      <c r="J35152" s="7"/>
    </row>
    <row r="35153" spans="10:10" ht="15">
      <c r="J35153" s="7"/>
    </row>
    <row r="35154" spans="10:10" ht="15">
      <c r="J35154" s="7"/>
    </row>
    <row r="35155" spans="10:10" ht="15">
      <c r="J35155" s="7"/>
    </row>
    <row r="35156" spans="10:10" ht="15">
      <c r="J35156" s="7"/>
    </row>
    <row r="35157" spans="10:10" ht="15">
      <c r="J35157" s="7"/>
    </row>
    <row r="35158" spans="10:10" ht="15">
      <c r="J35158" s="7"/>
    </row>
    <row r="35159" spans="10:10" ht="15">
      <c r="J35159" s="7"/>
    </row>
    <row r="35160" spans="10:10" ht="15">
      <c r="J35160" s="7"/>
    </row>
    <row r="35161" spans="10:10" ht="15">
      <c r="J35161" s="7"/>
    </row>
    <row r="35162" spans="10:10" ht="15">
      <c r="J35162" s="7"/>
    </row>
    <row r="35163" spans="10:10" ht="15">
      <c r="J35163" s="7"/>
    </row>
    <row r="35164" spans="10:10" ht="15">
      <c r="J35164" s="7"/>
    </row>
    <row r="35165" spans="10:10" ht="15">
      <c r="J35165" s="7"/>
    </row>
    <row r="35166" spans="10:10" ht="15">
      <c r="J35166" s="7"/>
    </row>
    <row r="35167" spans="10:10" ht="15">
      <c r="J35167" s="7"/>
    </row>
    <row r="35168" spans="10:10" ht="15">
      <c r="J35168" s="7"/>
    </row>
    <row r="35169" spans="10:10" ht="15">
      <c r="J35169" s="7"/>
    </row>
    <row r="35170" spans="10:10" ht="15">
      <c r="J35170" s="7"/>
    </row>
    <row r="35171" spans="10:10" ht="15">
      <c r="J35171" s="7"/>
    </row>
    <row r="35172" spans="10:10" ht="15">
      <c r="J35172" s="7"/>
    </row>
    <row r="35173" spans="10:10" ht="15">
      <c r="J35173" s="7"/>
    </row>
    <row r="35174" spans="10:10" ht="15">
      <c r="J35174" s="7"/>
    </row>
    <row r="35175" spans="10:10" ht="15">
      <c r="J35175" s="7"/>
    </row>
    <row r="35176" spans="10:10" ht="15">
      <c r="J35176" s="7"/>
    </row>
    <row r="35177" spans="10:10" ht="15">
      <c r="J35177" s="7"/>
    </row>
    <row r="35178" spans="10:10" ht="15">
      <c r="J35178" s="7"/>
    </row>
    <row r="35179" spans="10:10" ht="15">
      <c r="J35179" s="7"/>
    </row>
    <row r="35180" spans="10:10" ht="15">
      <c r="J35180" s="7"/>
    </row>
    <row r="35181" spans="10:10" ht="15">
      <c r="J35181" s="7"/>
    </row>
    <row r="35182" spans="10:10" ht="15">
      <c r="J35182" s="7"/>
    </row>
    <row r="35183" spans="10:10" ht="15">
      <c r="J35183" s="7"/>
    </row>
    <row r="35184" spans="10:10" ht="15">
      <c r="J35184" s="7"/>
    </row>
    <row r="35185" spans="10:10" ht="15">
      <c r="J35185" s="7"/>
    </row>
    <row r="35186" spans="10:10" ht="15">
      <c r="J35186" s="7"/>
    </row>
    <row r="35187" spans="10:10" ht="15">
      <c r="J35187" s="7"/>
    </row>
    <row r="35188" spans="10:10" ht="15">
      <c r="J35188" s="7"/>
    </row>
    <row r="35189" spans="10:10" ht="15">
      <c r="J35189" s="7"/>
    </row>
    <row r="35190" spans="10:10" ht="15">
      <c r="J35190" s="7"/>
    </row>
    <row r="35191" spans="10:10" ht="15">
      <c r="J35191" s="7"/>
    </row>
    <row r="35192" spans="10:10" ht="15">
      <c r="J35192" s="7"/>
    </row>
    <row r="35193" spans="10:10" ht="15">
      <c r="J35193" s="7"/>
    </row>
    <row r="35194" spans="10:10" ht="15">
      <c r="J35194" s="7"/>
    </row>
    <row r="35195" spans="10:10" ht="15">
      <c r="J35195" s="7"/>
    </row>
    <row r="35196" spans="10:10" ht="15">
      <c r="J35196" s="7"/>
    </row>
    <row r="35197" spans="10:10" ht="15">
      <c r="J35197" s="7"/>
    </row>
    <row r="35198" spans="10:10" ht="15">
      <c r="J35198" s="7"/>
    </row>
    <row r="35199" spans="10:10" ht="15">
      <c r="J35199" s="7"/>
    </row>
    <row r="35200" spans="10:10" ht="15">
      <c r="J35200" s="7"/>
    </row>
    <row r="35201" spans="10:10" ht="15">
      <c r="J35201" s="7"/>
    </row>
    <row r="35202" spans="10:10" ht="15">
      <c r="J35202" s="7"/>
    </row>
    <row r="35203" spans="10:10" ht="15">
      <c r="J35203" s="7"/>
    </row>
    <row r="35204" spans="10:10" ht="15">
      <c r="J35204" s="7"/>
    </row>
    <row r="35205" spans="10:10" ht="15">
      <c r="J35205" s="7"/>
    </row>
    <row r="35206" spans="10:10" ht="15">
      <c r="J35206" s="7"/>
    </row>
    <row r="35207" spans="10:10" ht="15">
      <c r="J35207" s="7"/>
    </row>
    <row r="35208" spans="10:10" ht="15">
      <c r="J35208" s="7"/>
    </row>
    <row r="35209" spans="10:10" ht="15">
      <c r="J35209" s="7"/>
    </row>
    <row r="35210" spans="10:10" ht="15">
      <c r="J35210" s="7"/>
    </row>
    <row r="35211" spans="10:10" ht="15">
      <c r="J35211" s="7"/>
    </row>
    <row r="35212" spans="10:10" ht="15">
      <c r="J35212" s="7"/>
    </row>
    <row r="35213" spans="10:10" ht="15">
      <c r="J35213" s="7"/>
    </row>
    <row r="35214" spans="10:10" ht="15">
      <c r="J35214" s="7"/>
    </row>
    <row r="35215" spans="10:10" ht="15">
      <c r="J35215" s="7"/>
    </row>
    <row r="35216" spans="10:10" ht="15">
      <c r="J35216" s="7"/>
    </row>
    <row r="35217" spans="10:10" ht="15">
      <c r="J35217" s="7"/>
    </row>
    <row r="35218" spans="10:10" ht="15">
      <c r="J35218" s="7"/>
    </row>
    <row r="35219" spans="10:10" ht="15">
      <c r="J35219" s="7"/>
    </row>
    <row r="35220" spans="10:10" ht="15">
      <c r="J35220" s="7"/>
    </row>
    <row r="35221" spans="10:10" ht="15">
      <c r="J35221" s="7"/>
    </row>
    <row r="35222" spans="10:10" ht="15">
      <c r="J35222" s="7"/>
    </row>
    <row r="35223" spans="10:10" ht="15">
      <c r="J35223" s="7"/>
    </row>
    <row r="35224" spans="10:10" ht="15">
      <c r="J35224" s="7"/>
    </row>
    <row r="35225" spans="10:10" ht="15">
      <c r="J35225" s="7"/>
    </row>
    <row r="35226" spans="10:10" ht="15">
      <c r="J35226" s="7"/>
    </row>
    <row r="35227" spans="10:10" ht="15">
      <c r="J35227" s="7"/>
    </row>
    <row r="35228" spans="10:10" ht="15">
      <c r="J35228" s="7"/>
    </row>
    <row r="35229" spans="10:10" ht="15">
      <c r="J35229" s="7"/>
    </row>
    <row r="35230" spans="10:10" ht="15">
      <c r="J35230" s="7"/>
    </row>
    <row r="35231" spans="10:10" ht="15">
      <c r="J35231" s="7"/>
    </row>
    <row r="35232" spans="10:10" ht="15">
      <c r="J35232" s="7"/>
    </row>
    <row r="35233" spans="10:10" ht="15">
      <c r="J35233" s="7"/>
    </row>
    <row r="35234" spans="10:10" ht="15">
      <c r="J35234" s="7"/>
    </row>
    <row r="35235" spans="10:10" ht="15">
      <c r="J35235" s="7"/>
    </row>
    <row r="35236" spans="10:10" ht="15">
      <c r="J35236" s="7"/>
    </row>
    <row r="35237" spans="10:10" ht="15">
      <c r="J35237" s="7"/>
    </row>
    <row r="35238" spans="10:10" ht="15">
      <c r="J35238" s="7"/>
    </row>
    <row r="35239" spans="10:10" ht="15">
      <c r="J35239" s="7"/>
    </row>
    <row r="35240" spans="10:10" ht="15">
      <c r="J35240" s="7"/>
    </row>
    <row r="35241" spans="10:10" ht="15">
      <c r="J35241" s="7"/>
    </row>
    <row r="35242" spans="10:10" ht="15">
      <c r="J35242" s="7"/>
    </row>
    <row r="35243" spans="10:10" ht="15">
      <c r="J35243" s="7"/>
    </row>
    <row r="35244" spans="10:10" ht="15">
      <c r="J35244" s="7"/>
    </row>
    <row r="35245" spans="10:10" ht="15">
      <c r="J35245" s="7"/>
    </row>
    <row r="35246" spans="10:10" ht="15">
      <c r="J35246" s="7"/>
    </row>
    <row r="35247" spans="10:10" ht="15">
      <c r="J35247" s="7"/>
    </row>
    <row r="35248" spans="10:10" ht="15">
      <c r="J35248" s="7"/>
    </row>
    <row r="35249" spans="10:10" ht="15">
      <c r="J35249" s="7"/>
    </row>
    <row r="35250" spans="10:10" ht="15">
      <c r="J35250" s="7"/>
    </row>
    <row r="35251" spans="10:10" ht="15">
      <c r="J35251" s="7"/>
    </row>
    <row r="35252" spans="10:10" ht="15">
      <c r="J35252" s="7"/>
    </row>
    <row r="35253" spans="10:10" ht="15">
      <c r="J35253" s="7"/>
    </row>
    <row r="35254" spans="10:10" ht="15">
      <c r="J35254" s="7"/>
    </row>
    <row r="35255" spans="10:10" ht="15">
      <c r="J35255" s="7"/>
    </row>
    <row r="35256" spans="10:10" ht="15">
      <c r="J35256" s="7"/>
    </row>
    <row r="35257" spans="10:10" ht="15">
      <c r="J35257" s="7"/>
    </row>
    <row r="35258" spans="10:10" ht="15">
      <c r="J35258" s="7"/>
    </row>
    <row r="35259" spans="10:10" ht="15">
      <c r="J35259" s="7"/>
    </row>
    <row r="35260" spans="10:10" ht="15">
      <c r="J35260" s="7"/>
    </row>
    <row r="35261" spans="10:10" ht="15">
      <c r="J35261" s="7"/>
    </row>
    <row r="35262" spans="10:10" ht="15">
      <c r="J35262" s="7"/>
    </row>
    <row r="35263" spans="10:10" ht="15">
      <c r="J35263" s="7"/>
    </row>
    <row r="35264" spans="10:10" ht="15">
      <c r="J35264" s="7"/>
    </row>
    <row r="35265" spans="10:10" ht="15">
      <c r="J35265" s="7"/>
    </row>
    <row r="35266" spans="10:10" ht="15">
      <c r="J35266" s="7"/>
    </row>
    <row r="35267" spans="10:10" ht="15">
      <c r="J35267" s="7"/>
    </row>
    <row r="35268" spans="10:10" ht="15">
      <c r="J35268" s="7"/>
    </row>
    <row r="35269" spans="10:10" ht="15">
      <c r="J35269" s="7"/>
    </row>
    <row r="35270" spans="10:10" ht="15">
      <c r="J35270" s="7"/>
    </row>
    <row r="35271" spans="10:10" ht="15">
      <c r="J35271" s="7"/>
    </row>
    <row r="35272" spans="10:10" ht="15">
      <c r="J35272" s="7"/>
    </row>
    <row r="35273" spans="10:10" ht="15">
      <c r="J35273" s="7"/>
    </row>
    <row r="35274" spans="10:10" ht="15">
      <c r="J35274" s="7"/>
    </row>
    <row r="35275" spans="10:10" ht="15">
      <c r="J35275" s="7"/>
    </row>
    <row r="35276" spans="10:10" ht="15">
      <c r="J35276" s="7"/>
    </row>
    <row r="35277" spans="10:10" ht="15">
      <c r="J35277" s="7"/>
    </row>
    <row r="35278" spans="10:10" ht="15">
      <c r="J35278" s="7"/>
    </row>
    <row r="35279" spans="10:10" ht="15">
      <c r="J35279" s="7"/>
    </row>
    <row r="35280" spans="10:10" ht="15">
      <c r="J35280" s="7"/>
    </row>
    <row r="35281" spans="10:10" ht="15">
      <c r="J35281" s="7"/>
    </row>
    <row r="35282" spans="10:10" ht="15">
      <c r="J35282" s="7"/>
    </row>
    <row r="35283" spans="10:10" ht="15">
      <c r="J35283" s="7"/>
    </row>
    <row r="35284" spans="10:10" ht="15">
      <c r="J35284" s="7"/>
    </row>
    <row r="35285" spans="10:10" ht="15">
      <c r="J35285" s="7"/>
    </row>
    <row r="35286" spans="10:10" ht="15">
      <c r="J35286" s="7"/>
    </row>
    <row r="35287" spans="10:10" ht="15">
      <c r="J35287" s="7"/>
    </row>
    <row r="35288" spans="10:10" ht="15">
      <c r="J35288" s="7"/>
    </row>
    <row r="35289" spans="10:10" ht="15">
      <c r="J35289" s="7"/>
    </row>
    <row r="35290" spans="10:10" ht="15">
      <c r="J35290" s="7"/>
    </row>
    <row r="35291" spans="10:10" ht="15">
      <c r="J35291" s="7"/>
    </row>
    <row r="35292" spans="10:10" ht="15">
      <c r="J35292" s="7"/>
    </row>
    <row r="35293" spans="10:10" ht="15">
      <c r="J35293" s="7"/>
    </row>
    <row r="35294" spans="10:10" ht="15">
      <c r="J35294" s="7"/>
    </row>
    <row r="35295" spans="10:10" ht="15">
      <c r="J35295" s="7"/>
    </row>
    <row r="35296" spans="10:10" ht="15">
      <c r="J35296" s="7"/>
    </row>
    <row r="35297" spans="10:10" ht="15">
      <c r="J35297" s="7"/>
    </row>
    <row r="35298" spans="10:10" ht="15">
      <c r="J35298" s="7"/>
    </row>
    <row r="35299" spans="10:10" ht="15">
      <c r="J35299" s="7"/>
    </row>
    <row r="35300" spans="10:10" ht="15">
      <c r="J35300" s="7"/>
    </row>
    <row r="35301" spans="10:10" ht="15">
      <c r="J35301" s="7"/>
    </row>
    <row r="35302" spans="10:10" ht="15">
      <c r="J35302" s="7"/>
    </row>
    <row r="35303" spans="10:10" ht="15">
      <c r="J35303" s="7"/>
    </row>
    <row r="35304" spans="10:10" ht="15">
      <c r="J35304" s="7"/>
    </row>
    <row r="35305" spans="10:10" ht="15">
      <c r="J35305" s="7"/>
    </row>
    <row r="35306" spans="10:10" ht="15">
      <c r="J35306" s="7"/>
    </row>
    <row r="35307" spans="10:10" ht="15">
      <c r="J35307" s="7"/>
    </row>
    <row r="35308" spans="10:10" ht="15">
      <c r="J35308" s="7"/>
    </row>
    <row r="35309" spans="10:10" ht="15">
      <c r="J35309" s="7"/>
    </row>
    <row r="35310" spans="10:10" ht="15">
      <c r="J35310" s="7"/>
    </row>
    <row r="35311" spans="10:10" ht="15">
      <c r="J35311" s="7"/>
    </row>
    <row r="35312" spans="10:10" ht="15">
      <c r="J35312" s="7"/>
    </row>
    <row r="35313" spans="10:10" ht="15">
      <c r="J35313" s="7"/>
    </row>
    <row r="35314" spans="10:10" ht="15">
      <c r="J35314" s="7"/>
    </row>
    <row r="35315" spans="10:10" ht="15">
      <c r="J35315" s="7"/>
    </row>
    <row r="35316" spans="10:10" ht="15">
      <c r="J35316" s="7"/>
    </row>
    <row r="35317" spans="10:10" ht="15">
      <c r="J35317" s="7"/>
    </row>
    <row r="35318" spans="10:10" ht="15">
      <c r="J35318" s="7"/>
    </row>
    <row r="35319" spans="10:10" ht="15">
      <c r="J35319" s="7"/>
    </row>
    <row r="35320" spans="10:10" ht="15">
      <c r="J35320" s="7"/>
    </row>
    <row r="35321" spans="10:10" ht="15">
      <c r="J35321" s="7"/>
    </row>
    <row r="35322" spans="10:10" ht="15">
      <c r="J35322" s="7"/>
    </row>
    <row r="35323" spans="10:10" ht="15">
      <c r="J35323" s="7"/>
    </row>
    <row r="35324" spans="10:10" ht="15">
      <c r="J35324" s="7"/>
    </row>
    <row r="35325" spans="10:10" ht="15">
      <c r="J35325" s="7"/>
    </row>
    <row r="35326" spans="10:10" ht="15">
      <c r="J35326" s="7"/>
    </row>
    <row r="35327" spans="10:10" ht="15">
      <c r="J35327" s="7"/>
    </row>
    <row r="35328" spans="10:10" ht="15">
      <c r="J35328" s="7"/>
    </row>
    <row r="35329" spans="10:10" ht="15">
      <c r="J35329" s="7"/>
    </row>
    <row r="35330" spans="10:10" ht="15">
      <c r="J35330" s="7"/>
    </row>
    <row r="35331" spans="10:10" ht="15">
      <c r="J35331" s="7"/>
    </row>
    <row r="35332" spans="10:10" ht="15">
      <c r="J35332" s="7"/>
    </row>
    <row r="35333" spans="10:10" ht="15">
      <c r="J35333" s="7"/>
    </row>
    <row r="35334" spans="10:10" ht="15">
      <c r="J35334" s="7"/>
    </row>
    <row r="35335" spans="10:10" ht="15">
      <c r="J35335" s="7"/>
    </row>
    <row r="35336" spans="10:10" ht="15">
      <c r="J35336" s="7"/>
    </row>
    <row r="35337" spans="10:10" ht="15">
      <c r="J35337" s="7"/>
    </row>
    <row r="35338" spans="10:10" ht="15">
      <c r="J35338" s="7"/>
    </row>
    <row r="35339" spans="10:10" ht="15">
      <c r="J35339" s="7"/>
    </row>
    <row r="35340" spans="10:10" ht="15">
      <c r="J35340" s="7"/>
    </row>
    <row r="35341" spans="10:10" ht="15">
      <c r="J35341" s="7"/>
    </row>
    <row r="35342" spans="10:10" ht="15">
      <c r="J35342" s="7"/>
    </row>
    <row r="35343" spans="10:10" ht="15">
      <c r="J35343" s="7"/>
    </row>
    <row r="35344" spans="10:10" ht="15">
      <c r="J35344" s="7"/>
    </row>
    <row r="35345" spans="10:10" ht="15">
      <c r="J35345" s="7"/>
    </row>
    <row r="35346" spans="10:10" ht="15">
      <c r="J35346" s="7"/>
    </row>
    <row r="35347" spans="10:10" ht="15">
      <c r="J35347" s="7"/>
    </row>
    <row r="35348" spans="10:10" ht="15">
      <c r="J35348" s="7"/>
    </row>
    <row r="35349" spans="10:10" ht="15">
      <c r="J35349" s="7"/>
    </row>
    <row r="35350" spans="10:10" ht="15">
      <c r="J35350" s="7"/>
    </row>
    <row r="35351" spans="10:10" ht="15">
      <c r="J35351" s="7"/>
    </row>
    <row r="35352" spans="10:10" ht="15">
      <c r="J35352" s="7"/>
    </row>
    <row r="35353" spans="10:10" ht="15">
      <c r="J35353" s="7"/>
    </row>
    <row r="35354" spans="10:10" ht="15">
      <c r="J35354" s="7"/>
    </row>
    <row r="35355" spans="10:10" ht="15">
      <c r="J35355" s="7"/>
    </row>
    <row r="35356" spans="10:10" ht="15">
      <c r="J35356" s="7"/>
    </row>
    <row r="35357" spans="10:10" ht="15">
      <c r="J35357" s="7"/>
    </row>
    <row r="35358" spans="10:10" ht="15">
      <c r="J35358" s="7"/>
    </row>
    <row r="35359" spans="10:10" ht="15">
      <c r="J35359" s="7"/>
    </row>
    <row r="35360" spans="10:10" ht="15">
      <c r="J35360" s="7"/>
    </row>
    <row r="35361" spans="10:10" ht="15">
      <c r="J35361" s="7"/>
    </row>
    <row r="35362" spans="10:10" ht="15">
      <c r="J35362" s="7"/>
    </row>
    <row r="35363" spans="10:10" ht="15">
      <c r="J35363" s="7"/>
    </row>
    <row r="35364" spans="10:10" ht="15">
      <c r="J35364" s="7"/>
    </row>
    <row r="35365" spans="10:10" ht="15">
      <c r="J35365" s="7"/>
    </row>
    <row r="35366" spans="10:10" ht="15">
      <c r="J35366" s="7"/>
    </row>
    <row r="35367" spans="10:10" ht="15">
      <c r="J35367" s="7"/>
    </row>
    <row r="35368" spans="10:10" ht="15">
      <c r="J35368" s="7"/>
    </row>
    <row r="35369" spans="10:10" ht="15">
      <c r="J35369" s="7"/>
    </row>
    <row r="35370" spans="10:10" ht="15">
      <c r="J35370" s="7"/>
    </row>
    <row r="35371" spans="10:10" ht="15">
      <c r="J35371" s="7"/>
    </row>
    <row r="35372" spans="10:10" ht="15">
      <c r="J35372" s="7"/>
    </row>
    <row r="35373" spans="10:10" ht="15">
      <c r="J35373" s="7"/>
    </row>
    <row r="35374" spans="10:10" ht="15">
      <c r="J35374" s="7"/>
    </row>
    <row r="35375" spans="10:10" ht="15">
      <c r="J35375" s="7"/>
    </row>
    <row r="35376" spans="10:10" ht="15">
      <c r="J35376" s="7"/>
    </row>
    <row r="35377" spans="10:10" ht="15">
      <c r="J35377" s="7"/>
    </row>
    <row r="35378" spans="10:10" ht="15">
      <c r="J35378" s="7"/>
    </row>
    <row r="35379" spans="10:10" ht="15">
      <c r="J35379" s="7"/>
    </row>
    <row r="35380" spans="10:10" ht="15">
      <c r="J35380" s="7"/>
    </row>
    <row r="35381" spans="10:10" ht="15">
      <c r="J35381" s="7"/>
    </row>
    <row r="35382" spans="10:10" ht="15">
      <c r="J35382" s="7"/>
    </row>
    <row r="35383" spans="10:10" ht="15">
      <c r="J35383" s="7"/>
    </row>
    <row r="35384" spans="10:10" ht="15">
      <c r="J35384" s="7"/>
    </row>
    <row r="35385" spans="10:10" ht="15">
      <c r="J35385" s="7"/>
    </row>
    <row r="35386" spans="10:10" ht="15">
      <c r="J35386" s="7"/>
    </row>
    <row r="35387" spans="10:10" ht="15">
      <c r="J35387" s="7"/>
    </row>
    <row r="35388" spans="10:10" ht="15">
      <c r="J35388" s="7"/>
    </row>
    <row r="35389" spans="10:10" ht="15">
      <c r="J35389" s="7"/>
    </row>
    <row r="35390" spans="10:10" ht="15">
      <c r="J35390" s="7"/>
    </row>
    <row r="35391" spans="10:10" ht="15">
      <c r="J35391" s="7"/>
    </row>
    <row r="35392" spans="10:10" ht="15">
      <c r="J35392" s="7"/>
    </row>
    <row r="35393" spans="10:10" ht="15">
      <c r="J35393" s="7"/>
    </row>
    <row r="35394" spans="10:10" ht="15">
      <c r="J35394" s="7"/>
    </row>
    <row r="35395" spans="10:10" ht="15">
      <c r="J35395" s="7"/>
    </row>
    <row r="35396" spans="10:10" ht="15">
      <c r="J35396" s="7"/>
    </row>
    <row r="35397" spans="10:10" ht="15">
      <c r="J35397" s="7"/>
    </row>
    <row r="35398" spans="10:10" ht="15">
      <c r="J35398" s="7"/>
    </row>
    <row r="35399" spans="10:10" ht="15">
      <c r="J35399" s="7"/>
    </row>
    <row r="35400" spans="10:10" ht="15">
      <c r="J35400" s="7"/>
    </row>
    <row r="35401" spans="10:10" ht="15">
      <c r="J35401" s="7"/>
    </row>
    <row r="35402" spans="10:10" ht="15">
      <c r="J35402" s="7"/>
    </row>
    <row r="35403" spans="10:10" ht="15">
      <c r="J35403" s="7"/>
    </row>
    <row r="35404" spans="10:10" ht="15">
      <c r="J35404" s="7"/>
    </row>
    <row r="35405" spans="10:10" ht="15">
      <c r="J35405" s="7"/>
    </row>
    <row r="35406" spans="10:10" ht="15">
      <c r="J35406" s="7"/>
    </row>
    <row r="35407" spans="10:10" ht="15">
      <c r="J35407" s="7"/>
    </row>
    <row r="35408" spans="10:10" ht="15">
      <c r="J35408" s="7"/>
    </row>
    <row r="35409" spans="10:10" ht="15">
      <c r="J35409" s="7"/>
    </row>
    <row r="35410" spans="10:10" ht="15">
      <c r="J35410" s="7"/>
    </row>
    <row r="35411" spans="10:10" ht="15">
      <c r="J35411" s="7"/>
    </row>
    <row r="35412" spans="10:10" ht="15">
      <c r="J35412" s="7"/>
    </row>
    <row r="35413" spans="10:10" ht="15">
      <c r="J35413" s="7"/>
    </row>
    <row r="35414" spans="10:10" ht="15">
      <c r="J35414" s="7"/>
    </row>
    <row r="35415" spans="10:10" ht="15">
      <c r="J35415" s="7"/>
    </row>
    <row r="35416" spans="10:10" ht="15">
      <c r="J35416" s="7"/>
    </row>
    <row r="35417" spans="10:10" ht="15">
      <c r="J35417" s="7"/>
    </row>
    <row r="35418" spans="10:10" ht="15">
      <c r="J35418" s="7"/>
    </row>
    <row r="35419" spans="10:10" ht="15">
      <c r="J35419" s="7"/>
    </row>
    <row r="35420" spans="10:10" ht="15">
      <c r="J35420" s="7"/>
    </row>
    <row r="35421" spans="10:10" ht="15">
      <c r="J35421" s="7"/>
    </row>
    <row r="35422" spans="10:10" ht="15">
      <c r="J35422" s="7"/>
    </row>
    <row r="35423" spans="10:10" ht="15">
      <c r="J35423" s="7"/>
    </row>
    <row r="35424" spans="10:10" ht="15">
      <c r="J35424" s="7"/>
    </row>
    <row r="35425" spans="10:10" ht="15">
      <c r="J35425" s="7"/>
    </row>
    <row r="35426" spans="10:10" ht="15">
      <c r="J35426" s="7"/>
    </row>
    <row r="35427" spans="10:10" ht="15">
      <c r="J35427" s="7"/>
    </row>
    <row r="35428" spans="10:10" ht="15">
      <c r="J35428" s="7"/>
    </row>
    <row r="35429" spans="10:10" ht="15">
      <c r="J35429" s="7"/>
    </row>
    <row r="35430" spans="10:10" ht="15">
      <c r="J35430" s="7"/>
    </row>
    <row r="35431" spans="10:10" ht="15">
      <c r="J35431" s="7"/>
    </row>
    <row r="35432" spans="10:10" ht="15">
      <c r="J35432" s="7"/>
    </row>
    <row r="35433" spans="10:10" ht="15">
      <c r="J35433" s="7"/>
    </row>
    <row r="35434" spans="10:10" ht="15">
      <c r="J35434" s="7"/>
    </row>
    <row r="35435" spans="10:10" ht="15">
      <c r="J35435" s="7"/>
    </row>
    <row r="35436" spans="10:10" ht="15">
      <c r="J35436" s="7"/>
    </row>
    <row r="35437" spans="10:10" ht="15">
      <c r="J35437" s="7"/>
    </row>
    <row r="35438" spans="10:10" ht="15">
      <c r="J35438" s="7"/>
    </row>
    <row r="35439" spans="10:10" ht="15">
      <c r="J35439" s="7"/>
    </row>
    <row r="35440" spans="10:10" ht="15">
      <c r="J35440" s="7"/>
    </row>
    <row r="35441" spans="10:10" ht="15">
      <c r="J35441" s="7"/>
    </row>
    <row r="35442" spans="10:10" ht="15">
      <c r="J35442" s="7"/>
    </row>
    <row r="35443" spans="10:10" ht="15">
      <c r="J35443" s="7"/>
    </row>
    <row r="35444" spans="10:10" ht="15">
      <c r="J35444" s="7"/>
    </row>
    <row r="35445" spans="10:10" ht="15">
      <c r="J35445" s="7"/>
    </row>
    <row r="35446" spans="10:10" ht="15">
      <c r="J35446" s="7"/>
    </row>
    <row r="35447" spans="10:10" ht="15">
      <c r="J35447" s="7"/>
    </row>
    <row r="35448" spans="10:10" ht="15">
      <c r="J35448" s="7"/>
    </row>
    <row r="35449" spans="10:10" ht="15">
      <c r="J35449" s="7"/>
    </row>
    <row r="35450" spans="10:10" ht="15">
      <c r="J35450" s="7"/>
    </row>
    <row r="35451" spans="10:10" ht="15">
      <c r="J35451" s="7"/>
    </row>
    <row r="35452" spans="10:10" ht="15">
      <c r="J35452" s="7"/>
    </row>
    <row r="35453" spans="10:10" ht="15">
      <c r="J35453" s="7"/>
    </row>
    <row r="35454" spans="10:10" ht="15">
      <c r="J35454" s="7"/>
    </row>
    <row r="35455" spans="10:10" ht="15">
      <c r="J35455" s="7"/>
    </row>
    <row r="35456" spans="10:10" ht="15">
      <c r="J35456" s="7"/>
    </row>
    <row r="35457" spans="10:10" ht="15">
      <c r="J35457" s="7"/>
    </row>
    <row r="35458" spans="10:10" ht="15">
      <c r="J35458" s="7"/>
    </row>
    <row r="35459" spans="10:10" ht="15">
      <c r="J35459" s="7"/>
    </row>
    <row r="35460" spans="10:10" ht="15">
      <c r="J35460" s="7"/>
    </row>
    <row r="35461" spans="10:10" ht="15">
      <c r="J35461" s="7"/>
    </row>
    <row r="35462" spans="10:10" ht="15">
      <c r="J35462" s="7"/>
    </row>
    <row r="35463" spans="10:10" ht="15">
      <c r="J35463" s="7"/>
    </row>
    <row r="35464" spans="10:10" ht="15">
      <c r="J35464" s="7"/>
    </row>
    <row r="35465" spans="10:10" ht="15">
      <c r="J35465" s="7"/>
    </row>
    <row r="35466" spans="10:10" ht="15">
      <c r="J35466" s="7"/>
    </row>
    <row r="35467" spans="10:10" ht="15">
      <c r="J35467" s="7"/>
    </row>
    <row r="35468" spans="10:10" ht="15">
      <c r="J35468" s="7"/>
    </row>
    <row r="35469" spans="10:10" ht="15">
      <c r="J35469" s="7"/>
    </row>
    <row r="35470" spans="10:10" ht="15">
      <c r="J35470" s="7"/>
    </row>
    <row r="35471" spans="10:10" ht="15">
      <c r="J35471" s="7"/>
    </row>
    <row r="35472" spans="10:10" ht="15">
      <c r="J35472" s="7"/>
    </row>
    <row r="35473" spans="10:10" ht="15">
      <c r="J35473" s="7"/>
    </row>
    <row r="35474" spans="10:10" ht="15">
      <c r="J35474" s="7"/>
    </row>
    <row r="35475" spans="10:10" ht="15">
      <c r="J35475" s="7"/>
    </row>
    <row r="35476" spans="10:10" ht="15">
      <c r="J35476" s="7"/>
    </row>
    <row r="35477" spans="10:10" ht="15">
      <c r="J35477" s="7"/>
    </row>
    <row r="35478" spans="10:10" ht="15">
      <c r="J35478" s="7"/>
    </row>
    <row r="35479" spans="10:10" ht="15">
      <c r="J35479" s="7"/>
    </row>
    <row r="35480" spans="10:10" ht="15">
      <c r="J35480" s="7"/>
    </row>
    <row r="35481" spans="10:10" ht="15">
      <c r="J35481" s="7"/>
    </row>
    <row r="35482" spans="10:10" ht="15">
      <c r="J35482" s="7"/>
    </row>
    <row r="35483" spans="10:10" ht="15">
      <c r="J35483" s="7"/>
    </row>
    <row r="35484" spans="10:10" ht="15">
      <c r="J35484" s="7"/>
    </row>
    <row r="35485" spans="10:10" ht="15">
      <c r="J35485" s="7"/>
    </row>
    <row r="35486" spans="10:10" ht="15">
      <c r="J35486" s="7"/>
    </row>
    <row r="35487" spans="10:10" ht="15">
      <c r="J35487" s="7"/>
    </row>
    <row r="35488" spans="10:10" ht="15">
      <c r="J35488" s="7"/>
    </row>
    <row r="35489" spans="10:10" ht="15">
      <c r="J35489" s="7"/>
    </row>
    <row r="35490" spans="10:10" ht="15">
      <c r="J35490" s="7"/>
    </row>
    <row r="35491" spans="10:10" ht="15">
      <c r="J35491" s="7"/>
    </row>
    <row r="35492" spans="10:10" ht="15">
      <c r="J35492" s="7"/>
    </row>
    <row r="35493" spans="10:10" ht="15">
      <c r="J35493" s="7"/>
    </row>
    <row r="35494" spans="10:10" ht="15">
      <c r="J35494" s="7"/>
    </row>
    <row r="35495" spans="10:10" ht="15">
      <c r="J35495" s="7"/>
    </row>
    <row r="35496" spans="10:10" ht="15">
      <c r="J35496" s="7"/>
    </row>
    <row r="35497" spans="10:10" ht="15">
      <c r="J35497" s="7"/>
    </row>
    <row r="35498" spans="10:10" ht="15">
      <c r="J35498" s="7"/>
    </row>
    <row r="35499" spans="10:10" ht="15">
      <c r="J35499" s="7"/>
    </row>
    <row r="35500" spans="10:10" ht="15">
      <c r="J35500" s="7"/>
    </row>
    <row r="35501" spans="10:10" ht="15">
      <c r="J35501" s="7"/>
    </row>
    <row r="35502" spans="10:10" ht="15">
      <c r="J35502" s="7"/>
    </row>
    <row r="35503" spans="10:10" ht="15">
      <c r="J35503" s="7"/>
    </row>
    <row r="35504" spans="10:10" ht="15">
      <c r="J35504" s="7"/>
    </row>
    <row r="35505" spans="10:10" ht="15">
      <c r="J35505" s="7"/>
    </row>
    <row r="35506" spans="10:10" ht="15">
      <c r="J35506" s="7"/>
    </row>
    <row r="35507" spans="10:10" ht="15">
      <c r="J35507" s="7"/>
    </row>
    <row r="35508" spans="10:10" ht="15">
      <c r="J35508" s="7"/>
    </row>
    <row r="35509" spans="10:10" ht="15">
      <c r="J35509" s="7"/>
    </row>
    <row r="35510" spans="10:10" ht="15">
      <c r="J35510" s="7"/>
    </row>
    <row r="35511" spans="10:10" ht="15">
      <c r="J35511" s="7"/>
    </row>
    <row r="35512" spans="10:10" ht="15">
      <c r="J35512" s="7"/>
    </row>
    <row r="35513" spans="10:10" ht="15">
      <c r="J35513" s="7"/>
    </row>
    <row r="35514" spans="10:10" ht="15">
      <c r="J35514" s="7"/>
    </row>
    <row r="35515" spans="10:10" ht="15">
      <c r="J35515" s="7"/>
    </row>
    <row r="35516" spans="10:10" ht="15">
      <c r="J35516" s="7"/>
    </row>
    <row r="35517" spans="10:10" ht="15">
      <c r="J35517" s="7"/>
    </row>
    <row r="35518" spans="10:10" ht="15">
      <c r="J35518" s="7"/>
    </row>
    <row r="35519" spans="10:10" ht="15">
      <c r="J35519" s="7"/>
    </row>
    <row r="35520" spans="10:10" ht="15">
      <c r="J35520" s="7"/>
    </row>
    <row r="35521" spans="10:10" ht="15">
      <c r="J35521" s="7"/>
    </row>
    <row r="35522" spans="10:10" ht="15">
      <c r="J35522" s="7"/>
    </row>
    <row r="35523" spans="10:10" ht="15">
      <c r="J35523" s="7"/>
    </row>
    <row r="35524" spans="10:10" ht="15">
      <c r="J35524" s="7"/>
    </row>
    <row r="35525" spans="10:10" ht="15">
      <c r="J35525" s="7"/>
    </row>
    <row r="35526" spans="10:10" ht="15">
      <c r="J35526" s="7"/>
    </row>
    <row r="35527" spans="10:10" ht="15">
      <c r="J35527" s="7"/>
    </row>
    <row r="35528" spans="10:10" ht="15">
      <c r="J35528" s="7"/>
    </row>
    <row r="35529" spans="10:10" ht="15">
      <c r="J35529" s="7"/>
    </row>
    <row r="35530" spans="10:10" ht="15">
      <c r="J35530" s="7"/>
    </row>
    <row r="35531" spans="10:10" ht="15">
      <c r="J35531" s="7"/>
    </row>
    <row r="35532" spans="10:10" ht="15">
      <c r="J35532" s="7"/>
    </row>
    <row r="35533" spans="10:10" ht="15">
      <c r="J35533" s="7"/>
    </row>
    <row r="35534" spans="10:10" ht="15">
      <c r="J35534" s="7"/>
    </row>
    <row r="35535" spans="10:10" ht="15">
      <c r="J35535" s="7"/>
    </row>
    <row r="35536" spans="10:10" ht="15">
      <c r="J35536" s="7"/>
    </row>
    <row r="35537" spans="10:10" ht="15">
      <c r="J35537" s="7"/>
    </row>
    <row r="35538" spans="10:10" ht="15">
      <c r="J35538" s="7"/>
    </row>
    <row r="35539" spans="10:10" ht="15">
      <c r="J35539" s="7"/>
    </row>
    <row r="35540" spans="10:10" ht="15">
      <c r="J35540" s="7"/>
    </row>
    <row r="35541" spans="10:10" ht="15">
      <c r="J35541" s="7"/>
    </row>
    <row r="35542" spans="10:10" ht="15">
      <c r="J35542" s="7"/>
    </row>
    <row r="35543" spans="10:10" ht="15">
      <c r="J35543" s="7"/>
    </row>
    <row r="35544" spans="10:10" ht="15">
      <c r="J35544" s="7"/>
    </row>
    <row r="35545" spans="10:10" ht="15">
      <c r="J35545" s="7"/>
    </row>
    <row r="35546" spans="10:10" ht="15">
      <c r="J35546" s="7"/>
    </row>
    <row r="35547" spans="10:10" ht="15">
      <c r="J35547" s="7"/>
    </row>
    <row r="35548" spans="10:10" ht="15">
      <c r="J35548" s="7"/>
    </row>
    <row r="35549" spans="10:10" ht="15">
      <c r="J35549" s="7"/>
    </row>
    <row r="35550" spans="10:10" ht="15">
      <c r="J35550" s="7"/>
    </row>
    <row r="35551" spans="10:10" ht="15">
      <c r="J35551" s="7"/>
    </row>
    <row r="35552" spans="10:10" ht="15">
      <c r="J35552" s="7"/>
    </row>
    <row r="35553" spans="10:10" ht="15">
      <c r="J35553" s="7"/>
    </row>
    <row r="35554" spans="10:10" ht="15">
      <c r="J35554" s="7"/>
    </row>
    <row r="35555" spans="10:10" ht="15">
      <c r="J35555" s="7"/>
    </row>
    <row r="35556" spans="10:10" ht="15">
      <c r="J35556" s="7"/>
    </row>
    <row r="35557" spans="10:10" ht="15">
      <c r="J35557" s="7"/>
    </row>
    <row r="35558" spans="10:10" ht="15">
      <c r="J35558" s="7"/>
    </row>
    <row r="35559" spans="10:10" ht="15">
      <c r="J35559" s="7"/>
    </row>
    <row r="35560" spans="10:10" ht="15">
      <c r="J35560" s="7"/>
    </row>
    <row r="35561" spans="10:10" ht="15">
      <c r="J35561" s="7"/>
    </row>
    <row r="35562" spans="10:10" ht="15">
      <c r="J35562" s="7"/>
    </row>
    <row r="35563" spans="10:10" ht="15">
      <c r="J35563" s="7"/>
    </row>
    <row r="35564" spans="10:10" ht="15">
      <c r="J35564" s="7"/>
    </row>
    <row r="35565" spans="10:10" ht="15">
      <c r="J35565" s="7"/>
    </row>
    <row r="35566" spans="10:10" ht="15">
      <c r="J35566" s="7"/>
    </row>
    <row r="35567" spans="10:10" ht="15">
      <c r="J35567" s="7"/>
    </row>
    <row r="35568" spans="10:10" ht="15">
      <c r="J35568" s="7"/>
    </row>
    <row r="35569" spans="10:10" ht="15">
      <c r="J35569" s="7"/>
    </row>
    <row r="35570" spans="10:10" ht="15">
      <c r="J35570" s="7"/>
    </row>
    <row r="35571" spans="10:10" ht="15">
      <c r="J35571" s="7"/>
    </row>
    <row r="35572" spans="10:10" ht="15">
      <c r="J35572" s="7"/>
    </row>
    <row r="35573" spans="10:10" ht="15">
      <c r="J35573" s="7"/>
    </row>
    <row r="35574" spans="10:10" ht="15">
      <c r="J35574" s="7"/>
    </row>
    <row r="35575" spans="10:10" ht="15">
      <c r="J35575" s="7"/>
    </row>
    <row r="35576" spans="10:10" ht="15">
      <c r="J35576" s="7"/>
    </row>
    <row r="35577" spans="10:10" ht="15">
      <c r="J35577" s="7"/>
    </row>
    <row r="35578" spans="10:10" ht="15">
      <c r="J35578" s="7"/>
    </row>
    <row r="35579" spans="10:10" ht="15">
      <c r="J35579" s="7"/>
    </row>
    <row r="35580" spans="10:10" ht="15">
      <c r="J35580" s="7"/>
    </row>
    <row r="35581" spans="10:10" ht="15">
      <c r="J35581" s="7"/>
    </row>
    <row r="35582" spans="10:10" ht="15">
      <c r="J35582" s="7"/>
    </row>
    <row r="35583" spans="10:10" ht="15">
      <c r="J35583" s="7"/>
    </row>
    <row r="35584" spans="10:10" ht="15">
      <c r="J35584" s="7"/>
    </row>
    <row r="35585" spans="10:10" ht="15">
      <c r="J35585" s="7"/>
    </row>
    <row r="35586" spans="10:10" ht="15">
      <c r="J35586" s="7"/>
    </row>
    <row r="35587" spans="10:10" ht="15">
      <c r="J35587" s="7"/>
    </row>
    <row r="35588" spans="10:10" ht="15">
      <c r="J35588" s="7"/>
    </row>
    <row r="35589" spans="10:10" ht="15">
      <c r="J35589" s="7"/>
    </row>
    <row r="35590" spans="10:10" ht="15">
      <c r="J35590" s="7"/>
    </row>
    <row r="35591" spans="10:10" ht="15">
      <c r="J35591" s="7"/>
    </row>
    <row r="35592" spans="10:10" ht="15">
      <c r="J35592" s="7"/>
    </row>
    <row r="35593" spans="10:10" ht="15">
      <c r="J35593" s="7"/>
    </row>
    <row r="35594" spans="10:10" ht="15">
      <c r="J35594" s="7"/>
    </row>
    <row r="35595" spans="10:10" ht="15">
      <c r="J35595" s="7"/>
    </row>
    <row r="35596" spans="10:10" ht="15">
      <c r="J35596" s="7"/>
    </row>
    <row r="35597" spans="10:10" ht="15">
      <c r="J35597" s="7"/>
    </row>
    <row r="35598" spans="10:10" ht="15">
      <c r="J35598" s="7"/>
    </row>
    <row r="35599" spans="10:10" ht="15">
      <c r="J35599" s="7"/>
    </row>
    <row r="35600" spans="10:10" ht="15">
      <c r="J35600" s="7"/>
    </row>
    <row r="35601" spans="10:10" ht="15">
      <c r="J35601" s="7"/>
    </row>
    <row r="35602" spans="10:10" ht="15">
      <c r="J35602" s="7"/>
    </row>
    <row r="35603" spans="10:10" ht="15">
      <c r="J35603" s="7"/>
    </row>
    <row r="35604" spans="10:10" ht="15">
      <c r="J35604" s="7"/>
    </row>
    <row r="35605" spans="10:10" ht="15">
      <c r="J35605" s="7"/>
    </row>
    <row r="35606" spans="10:10" ht="15">
      <c r="J35606" s="7"/>
    </row>
    <row r="35607" spans="10:10" ht="15">
      <c r="J35607" s="7"/>
    </row>
    <row r="35608" spans="10:10" ht="15">
      <c r="J35608" s="7"/>
    </row>
    <row r="35609" spans="10:10" ht="15">
      <c r="J35609" s="7"/>
    </row>
    <row r="35610" spans="10:10" ht="15">
      <c r="J35610" s="7"/>
    </row>
    <row r="35611" spans="10:10" ht="15">
      <c r="J35611" s="7"/>
    </row>
    <row r="35612" spans="10:10" ht="15">
      <c r="J35612" s="7"/>
    </row>
    <row r="35613" spans="10:10" ht="15">
      <c r="J35613" s="7"/>
    </row>
    <row r="35614" spans="10:10" ht="15">
      <c r="J35614" s="7"/>
    </row>
    <row r="35615" spans="10:10" ht="15">
      <c r="J35615" s="7"/>
    </row>
    <row r="35616" spans="10:10" ht="15">
      <c r="J35616" s="7"/>
    </row>
    <row r="35617" spans="10:10" ht="15">
      <c r="J35617" s="7"/>
    </row>
    <row r="35618" spans="10:10" ht="15">
      <c r="J35618" s="7"/>
    </row>
    <row r="35619" spans="10:10" ht="15">
      <c r="J35619" s="7"/>
    </row>
    <row r="35620" spans="10:10" ht="15">
      <c r="J35620" s="7"/>
    </row>
    <row r="35621" spans="10:10" ht="15">
      <c r="J35621" s="7"/>
    </row>
    <row r="35622" spans="10:10" ht="15">
      <c r="J35622" s="7"/>
    </row>
    <row r="35623" spans="10:10" ht="15">
      <c r="J35623" s="7"/>
    </row>
    <row r="35624" spans="10:10" ht="15">
      <c r="J35624" s="7"/>
    </row>
    <row r="35625" spans="10:10" ht="15">
      <c r="J35625" s="7"/>
    </row>
    <row r="35626" spans="10:10" ht="15">
      <c r="J35626" s="7"/>
    </row>
    <row r="35627" spans="10:10" ht="15">
      <c r="J35627" s="7"/>
    </row>
    <row r="35628" spans="10:10" ht="15">
      <c r="J35628" s="7"/>
    </row>
    <row r="35629" spans="10:10" ht="15">
      <c r="J35629" s="7"/>
    </row>
    <row r="35630" spans="10:10" ht="15">
      <c r="J35630" s="7"/>
    </row>
    <row r="35631" spans="10:10" ht="15">
      <c r="J35631" s="7"/>
    </row>
    <row r="35632" spans="10:10" ht="15">
      <c r="J35632" s="7"/>
    </row>
    <row r="35633" spans="10:10" ht="15">
      <c r="J35633" s="7"/>
    </row>
    <row r="35634" spans="10:10" ht="15">
      <c r="J35634" s="7"/>
    </row>
    <row r="35635" spans="10:10" ht="15">
      <c r="J35635" s="7"/>
    </row>
    <row r="35636" spans="10:10" ht="15">
      <c r="J35636" s="7"/>
    </row>
    <row r="35637" spans="10:10" ht="15">
      <c r="J35637" s="7"/>
    </row>
    <row r="35638" spans="10:10" ht="15">
      <c r="J35638" s="7"/>
    </row>
    <row r="35639" spans="10:10" ht="15">
      <c r="J35639" s="7"/>
    </row>
    <row r="35640" spans="10:10" ht="15">
      <c r="J35640" s="7"/>
    </row>
    <row r="35641" spans="10:10" ht="15">
      <c r="J35641" s="7"/>
    </row>
    <row r="35642" spans="10:10" ht="15">
      <c r="J35642" s="7"/>
    </row>
    <row r="35643" spans="10:10" ht="15">
      <c r="J35643" s="7"/>
    </row>
    <row r="35644" spans="10:10" ht="15">
      <c r="J35644" s="7"/>
    </row>
    <row r="35645" spans="10:10" ht="15">
      <c r="J35645" s="7"/>
    </row>
    <row r="35646" spans="10:10" ht="15">
      <c r="J35646" s="7"/>
    </row>
    <row r="35647" spans="10:10" ht="15">
      <c r="J35647" s="7"/>
    </row>
    <row r="35648" spans="10:10" ht="15">
      <c r="J35648" s="7"/>
    </row>
    <row r="35649" spans="10:10" ht="15">
      <c r="J35649" s="7"/>
    </row>
    <row r="35650" spans="10:10" ht="15">
      <c r="J35650" s="7"/>
    </row>
    <row r="35651" spans="10:10" ht="15">
      <c r="J35651" s="7"/>
    </row>
    <row r="35652" spans="10:10" ht="15">
      <c r="J35652" s="7"/>
    </row>
    <row r="35653" spans="10:10" ht="15">
      <c r="J35653" s="7"/>
    </row>
    <row r="35654" spans="10:10" ht="15">
      <c r="J35654" s="7"/>
    </row>
    <row r="35655" spans="10:10" ht="15">
      <c r="J35655" s="7"/>
    </row>
    <row r="35656" spans="10:10" ht="15">
      <c r="J35656" s="7"/>
    </row>
    <row r="35657" spans="10:10" ht="15">
      <c r="J35657" s="7"/>
    </row>
    <row r="35658" spans="10:10" ht="15">
      <c r="J35658" s="7"/>
    </row>
    <row r="35659" spans="10:10" ht="15">
      <c r="J35659" s="7"/>
    </row>
    <row r="35660" spans="10:10" ht="15">
      <c r="J35660" s="7"/>
    </row>
    <row r="35661" spans="10:10" ht="15">
      <c r="J35661" s="7"/>
    </row>
    <row r="35662" spans="10:10" ht="15">
      <c r="J35662" s="7"/>
    </row>
    <row r="35663" spans="10:10" ht="15">
      <c r="J35663" s="7"/>
    </row>
    <row r="35664" spans="10:10" ht="15">
      <c r="J35664" s="7"/>
    </row>
    <row r="35665" spans="10:10" ht="15">
      <c r="J35665" s="7"/>
    </row>
    <row r="35666" spans="10:10" ht="15">
      <c r="J35666" s="7"/>
    </row>
    <row r="35667" spans="10:10" ht="15">
      <c r="J35667" s="7"/>
    </row>
    <row r="35668" spans="10:10" ht="15">
      <c r="J35668" s="7"/>
    </row>
    <row r="35669" spans="10:10" ht="15">
      <c r="J35669" s="7"/>
    </row>
    <row r="35670" spans="10:10" ht="15">
      <c r="J35670" s="7"/>
    </row>
    <row r="35671" spans="10:10" ht="15">
      <c r="J35671" s="7"/>
    </row>
    <row r="35672" spans="10:10" ht="15">
      <c r="J35672" s="7"/>
    </row>
    <row r="35673" spans="10:10" ht="15">
      <c r="J35673" s="7"/>
    </row>
    <row r="35674" spans="10:10" ht="15">
      <c r="J35674" s="7"/>
    </row>
    <row r="35675" spans="10:10" ht="15">
      <c r="J35675" s="7"/>
    </row>
    <row r="35676" spans="10:10" ht="15">
      <c r="J35676" s="7"/>
    </row>
    <row r="35677" spans="10:10" ht="15">
      <c r="J35677" s="7"/>
    </row>
    <row r="35678" spans="10:10" ht="15">
      <c r="J35678" s="7"/>
    </row>
    <row r="35679" spans="10:10" ht="15">
      <c r="J35679" s="7"/>
    </row>
    <row r="35680" spans="10:10" ht="15">
      <c r="J35680" s="7"/>
    </row>
    <row r="35681" spans="10:10" ht="15">
      <c r="J35681" s="7"/>
    </row>
    <row r="35682" spans="10:10" ht="15">
      <c r="J35682" s="7"/>
    </row>
    <row r="35683" spans="10:10" ht="15">
      <c r="J35683" s="7"/>
    </row>
    <row r="35684" spans="10:10" ht="15">
      <c r="J35684" s="7"/>
    </row>
    <row r="35685" spans="10:10" ht="15">
      <c r="J35685" s="7"/>
    </row>
    <row r="35686" spans="10:10" ht="15">
      <c r="J35686" s="7"/>
    </row>
    <row r="35687" spans="10:10" ht="15">
      <c r="J35687" s="7"/>
    </row>
    <row r="35688" spans="10:10" ht="15">
      <c r="J35688" s="7"/>
    </row>
    <row r="35689" spans="10:10" ht="15">
      <c r="J35689" s="7"/>
    </row>
    <row r="35690" spans="10:10" ht="15">
      <c r="J35690" s="7"/>
    </row>
    <row r="35691" spans="10:10" ht="15">
      <c r="J35691" s="7"/>
    </row>
    <row r="35692" spans="10:10" ht="15">
      <c r="J35692" s="7"/>
    </row>
    <row r="35693" spans="10:10" ht="15">
      <c r="J35693" s="7"/>
    </row>
    <row r="35694" spans="10:10" ht="15">
      <c r="J35694" s="7"/>
    </row>
    <row r="35695" spans="10:10" ht="15">
      <c r="J35695" s="7"/>
    </row>
    <row r="35696" spans="10:10" ht="15">
      <c r="J35696" s="7"/>
    </row>
    <row r="35697" spans="10:10" ht="15">
      <c r="J35697" s="7"/>
    </row>
    <row r="35698" spans="10:10" ht="15">
      <c r="J35698" s="7"/>
    </row>
    <row r="35699" spans="10:10" ht="15">
      <c r="J35699" s="7"/>
    </row>
    <row r="35700" spans="10:10" ht="15">
      <c r="J35700" s="7"/>
    </row>
    <row r="35701" spans="10:10" ht="15">
      <c r="J35701" s="7"/>
    </row>
    <row r="35702" spans="10:10" ht="15">
      <c r="J35702" s="7"/>
    </row>
    <row r="35703" spans="10:10" ht="15">
      <c r="J35703" s="7"/>
    </row>
    <row r="35704" spans="10:10" ht="15">
      <c r="J35704" s="7"/>
    </row>
    <row r="35705" spans="10:10" ht="15">
      <c r="J35705" s="7"/>
    </row>
    <row r="35706" spans="10:10" ht="15">
      <c r="J35706" s="7"/>
    </row>
    <row r="35707" spans="10:10" ht="15">
      <c r="J35707" s="7"/>
    </row>
    <row r="35708" spans="10:10" ht="15">
      <c r="J35708" s="7"/>
    </row>
    <row r="35709" spans="10:10" ht="15">
      <c r="J35709" s="7"/>
    </row>
    <row r="35710" spans="10:10" ht="15">
      <c r="J35710" s="7"/>
    </row>
    <row r="35711" spans="10:10" ht="15">
      <c r="J35711" s="7"/>
    </row>
    <row r="35712" spans="10:10" ht="15">
      <c r="J35712" s="7"/>
    </row>
    <row r="35713" spans="10:10" ht="15">
      <c r="J35713" s="7"/>
    </row>
    <row r="35714" spans="10:10" ht="15">
      <c r="J35714" s="7"/>
    </row>
    <row r="35715" spans="10:10" ht="15">
      <c r="J35715" s="7"/>
    </row>
    <row r="35716" spans="10:10" ht="15">
      <c r="J35716" s="7"/>
    </row>
    <row r="35717" spans="10:10" ht="15">
      <c r="J35717" s="7"/>
    </row>
    <row r="35718" spans="10:10" ht="15">
      <c r="J35718" s="7"/>
    </row>
    <row r="35719" spans="10:10" ht="15">
      <c r="J35719" s="7"/>
    </row>
    <row r="35720" spans="10:10" ht="15">
      <c r="J35720" s="7"/>
    </row>
    <row r="35721" spans="10:10" ht="15">
      <c r="J35721" s="7"/>
    </row>
    <row r="35722" spans="10:10" ht="15">
      <c r="J35722" s="7"/>
    </row>
    <row r="35723" spans="10:10" ht="15">
      <c r="J35723" s="7"/>
    </row>
    <row r="35724" spans="10:10" ht="15">
      <c r="J35724" s="7"/>
    </row>
    <row r="35725" spans="10:10" ht="15">
      <c r="J35725" s="7"/>
    </row>
    <row r="35726" spans="10:10" ht="15">
      <c r="J35726" s="7"/>
    </row>
    <row r="35727" spans="10:10" ht="15">
      <c r="J35727" s="7"/>
    </row>
    <row r="35728" spans="10:10" ht="15">
      <c r="J35728" s="7"/>
    </row>
    <row r="35729" spans="10:10" ht="15">
      <c r="J35729" s="7"/>
    </row>
    <row r="35730" spans="10:10" ht="15">
      <c r="J35730" s="7"/>
    </row>
    <row r="35731" spans="10:10" ht="15">
      <c r="J35731" s="7"/>
    </row>
    <row r="35732" spans="10:10" ht="15">
      <c r="J35732" s="7"/>
    </row>
    <row r="35733" spans="10:10" ht="15">
      <c r="J35733" s="7"/>
    </row>
    <row r="35734" spans="10:10" ht="15">
      <c r="J35734" s="7"/>
    </row>
    <row r="35735" spans="10:10" ht="15">
      <c r="J35735" s="7"/>
    </row>
    <row r="35736" spans="10:10" ht="15">
      <c r="J35736" s="7"/>
    </row>
    <row r="35737" spans="10:10" ht="15">
      <c r="J35737" s="7"/>
    </row>
    <row r="35738" spans="10:10" ht="15">
      <c r="J35738" s="7"/>
    </row>
    <row r="35739" spans="10:10" ht="15">
      <c r="J35739" s="7"/>
    </row>
    <row r="35740" spans="10:10" ht="15">
      <c r="J35740" s="7"/>
    </row>
    <row r="35741" spans="10:10" ht="15">
      <c r="J35741" s="7"/>
    </row>
    <row r="35742" spans="10:10" ht="15">
      <c r="J35742" s="7"/>
    </row>
    <row r="35743" spans="10:10" ht="15">
      <c r="J35743" s="7"/>
    </row>
    <row r="35744" spans="10:10" ht="15">
      <c r="J35744" s="7"/>
    </row>
    <row r="35745" spans="10:10" ht="15">
      <c r="J35745" s="7"/>
    </row>
    <row r="35746" spans="10:10" ht="15">
      <c r="J35746" s="7"/>
    </row>
    <row r="35747" spans="10:10" ht="15">
      <c r="J35747" s="7"/>
    </row>
    <row r="35748" spans="10:10" ht="15">
      <c r="J35748" s="7"/>
    </row>
    <row r="35749" spans="10:10" ht="15">
      <c r="J35749" s="7"/>
    </row>
    <row r="35750" spans="10:10" ht="15">
      <c r="J35750" s="7"/>
    </row>
    <row r="35751" spans="10:10" ht="15">
      <c r="J35751" s="7"/>
    </row>
    <row r="35752" spans="10:10" ht="15">
      <c r="J35752" s="7"/>
    </row>
    <row r="35753" spans="10:10" ht="15">
      <c r="J35753" s="7"/>
    </row>
    <row r="35754" spans="10:10" ht="15">
      <c r="J35754" s="7"/>
    </row>
    <row r="35755" spans="10:10" ht="15">
      <c r="J35755" s="7"/>
    </row>
    <row r="35756" spans="10:10" ht="15">
      <c r="J35756" s="7"/>
    </row>
    <row r="35757" spans="10:10" ht="15">
      <c r="J35757" s="7"/>
    </row>
    <row r="35758" spans="10:10" ht="15">
      <c r="J35758" s="7"/>
    </row>
    <row r="35759" spans="10:10" ht="15">
      <c r="J35759" s="7"/>
    </row>
    <row r="35760" spans="10:10" ht="15">
      <c r="J35760" s="7"/>
    </row>
    <row r="35761" spans="10:10" ht="15">
      <c r="J35761" s="7"/>
    </row>
    <row r="35762" spans="10:10" ht="15">
      <c r="J35762" s="7"/>
    </row>
    <row r="35763" spans="10:10" ht="15">
      <c r="J35763" s="7"/>
    </row>
    <row r="35764" spans="10:10" ht="15">
      <c r="J35764" s="7"/>
    </row>
    <row r="35765" spans="10:10" ht="15">
      <c r="J35765" s="7"/>
    </row>
    <row r="35766" spans="10:10" ht="15">
      <c r="J35766" s="7"/>
    </row>
    <row r="35767" spans="10:10" ht="15">
      <c r="J35767" s="7"/>
    </row>
    <row r="35768" spans="10:10" ht="15">
      <c r="J35768" s="7"/>
    </row>
    <row r="35769" spans="10:10" ht="15">
      <c r="J35769" s="7"/>
    </row>
    <row r="35770" spans="10:10" ht="15">
      <c r="J35770" s="7"/>
    </row>
    <row r="35771" spans="10:10" ht="15">
      <c r="J35771" s="7"/>
    </row>
    <row r="35772" spans="10:10" ht="15">
      <c r="J35772" s="7"/>
    </row>
    <row r="35773" spans="10:10" ht="15">
      <c r="J35773" s="7"/>
    </row>
    <row r="35774" spans="10:10" ht="15">
      <c r="J35774" s="7"/>
    </row>
    <row r="35775" spans="10:10" ht="15">
      <c r="J35775" s="7"/>
    </row>
    <row r="35776" spans="10:10" ht="15">
      <c r="J35776" s="7"/>
    </row>
    <row r="35777" spans="10:10" ht="15">
      <c r="J35777" s="7"/>
    </row>
    <row r="35778" spans="10:10" ht="15">
      <c r="J35778" s="7"/>
    </row>
    <row r="35779" spans="10:10" ht="15">
      <c r="J35779" s="7"/>
    </row>
    <row r="35780" spans="10:10" ht="15">
      <c r="J35780" s="7"/>
    </row>
    <row r="35781" spans="10:10" ht="15">
      <c r="J35781" s="7"/>
    </row>
    <row r="35782" spans="10:10" ht="15">
      <c r="J35782" s="7"/>
    </row>
    <row r="35783" spans="10:10" ht="15">
      <c r="J35783" s="7"/>
    </row>
    <row r="35784" spans="10:10" ht="15">
      <c r="J35784" s="7"/>
    </row>
    <row r="35785" spans="10:10" ht="15">
      <c r="J35785" s="7"/>
    </row>
    <row r="35786" spans="10:10" ht="15">
      <c r="J35786" s="7"/>
    </row>
    <row r="35787" spans="10:10" ht="15">
      <c r="J35787" s="7"/>
    </row>
    <row r="35788" spans="10:10" ht="15">
      <c r="J35788" s="7"/>
    </row>
    <row r="35789" spans="10:10" ht="15">
      <c r="J35789" s="7"/>
    </row>
    <row r="35790" spans="10:10" ht="15">
      <c r="J35790" s="7"/>
    </row>
    <row r="35791" spans="10:10" ht="15">
      <c r="J35791" s="7"/>
    </row>
    <row r="35792" spans="10:10" ht="15">
      <c r="J35792" s="7"/>
    </row>
    <row r="35793" spans="10:10" ht="15">
      <c r="J35793" s="7"/>
    </row>
    <row r="35794" spans="10:10" ht="15">
      <c r="J35794" s="7"/>
    </row>
    <row r="35795" spans="10:10" ht="15">
      <c r="J35795" s="7"/>
    </row>
    <row r="35796" spans="10:10" ht="15">
      <c r="J35796" s="7"/>
    </row>
    <row r="35797" spans="10:10" ht="15">
      <c r="J35797" s="7"/>
    </row>
    <row r="35798" spans="10:10" ht="15">
      <c r="J35798" s="7"/>
    </row>
    <row r="35799" spans="10:10" ht="15">
      <c r="J35799" s="7"/>
    </row>
    <row r="35800" spans="10:10" ht="15">
      <c r="J35800" s="7"/>
    </row>
    <row r="35801" spans="10:10" ht="15">
      <c r="J35801" s="7"/>
    </row>
    <row r="35802" spans="10:10" ht="15">
      <c r="J35802" s="7"/>
    </row>
    <row r="35803" spans="10:10" ht="15">
      <c r="J35803" s="7"/>
    </row>
    <row r="35804" spans="10:10" ht="15">
      <c r="J35804" s="7"/>
    </row>
    <row r="35805" spans="10:10" ht="15">
      <c r="J35805" s="7"/>
    </row>
    <row r="35806" spans="10:10" ht="15">
      <c r="J35806" s="7"/>
    </row>
    <row r="35807" spans="10:10" ht="15">
      <c r="J35807" s="7"/>
    </row>
    <row r="35808" spans="10:10" ht="15">
      <c r="J35808" s="7"/>
    </row>
    <row r="35809" spans="10:10" ht="15">
      <c r="J35809" s="7"/>
    </row>
    <row r="35810" spans="10:10" ht="15">
      <c r="J35810" s="7"/>
    </row>
    <row r="35811" spans="10:10" ht="15">
      <c r="J35811" s="7"/>
    </row>
    <row r="35812" spans="10:10" ht="15">
      <c r="J35812" s="7"/>
    </row>
    <row r="35813" spans="10:10" ht="15">
      <c r="J35813" s="7"/>
    </row>
    <row r="35814" spans="10:10" ht="15">
      <c r="J35814" s="7"/>
    </row>
    <row r="35815" spans="10:10" ht="15">
      <c r="J35815" s="7"/>
    </row>
    <row r="35816" spans="10:10" ht="15">
      <c r="J35816" s="7"/>
    </row>
    <row r="35817" spans="10:10" ht="15">
      <c r="J35817" s="7"/>
    </row>
    <row r="35818" spans="10:10" ht="15">
      <c r="J35818" s="7"/>
    </row>
    <row r="35819" spans="10:10" ht="15">
      <c r="J35819" s="7"/>
    </row>
    <row r="35820" spans="10:10" ht="15">
      <c r="J35820" s="7"/>
    </row>
    <row r="35821" spans="10:10" ht="15">
      <c r="J35821" s="7"/>
    </row>
    <row r="35822" spans="10:10" ht="15">
      <c r="J35822" s="7"/>
    </row>
    <row r="35823" spans="10:10" ht="15">
      <c r="J35823" s="7"/>
    </row>
    <row r="35824" spans="10:10" ht="15">
      <c r="J35824" s="7"/>
    </row>
    <row r="35825" spans="10:10" ht="15">
      <c r="J35825" s="7"/>
    </row>
    <row r="35826" spans="10:10" ht="15">
      <c r="J35826" s="7"/>
    </row>
    <row r="35827" spans="10:10" ht="15">
      <c r="J35827" s="7"/>
    </row>
    <row r="35828" spans="10:10" ht="15">
      <c r="J35828" s="7"/>
    </row>
    <row r="35829" spans="10:10" ht="15">
      <c r="J35829" s="7"/>
    </row>
    <row r="35830" spans="10:10" ht="15">
      <c r="J35830" s="7"/>
    </row>
    <row r="35831" spans="10:10" ht="15">
      <c r="J35831" s="7"/>
    </row>
    <row r="35832" spans="10:10" ht="15">
      <c r="J35832" s="7"/>
    </row>
    <row r="35833" spans="10:10" ht="15">
      <c r="J35833" s="7"/>
    </row>
    <row r="35834" spans="10:10" ht="15">
      <c r="J35834" s="7"/>
    </row>
    <row r="35835" spans="10:10" ht="15">
      <c r="J35835" s="7"/>
    </row>
    <row r="35836" spans="10:10" ht="15">
      <c r="J35836" s="7"/>
    </row>
    <row r="35837" spans="10:10" ht="15">
      <c r="J35837" s="7"/>
    </row>
    <row r="35838" spans="10:10" ht="15">
      <c r="J35838" s="7"/>
    </row>
    <row r="35839" spans="10:10" ht="15">
      <c r="J35839" s="7"/>
    </row>
    <row r="35840" spans="10:10" ht="15">
      <c r="J35840" s="7"/>
    </row>
    <row r="35841" spans="10:10" ht="15">
      <c r="J35841" s="7"/>
    </row>
    <row r="35842" spans="10:10" ht="15">
      <c r="J35842" s="7"/>
    </row>
    <row r="35843" spans="10:10" ht="15">
      <c r="J35843" s="7"/>
    </row>
    <row r="35844" spans="10:10" ht="15">
      <c r="J35844" s="7"/>
    </row>
    <row r="35845" spans="10:10" ht="15">
      <c r="J35845" s="7"/>
    </row>
    <row r="35846" spans="10:10" ht="15">
      <c r="J35846" s="7"/>
    </row>
    <row r="35847" spans="10:10" ht="15">
      <c r="J35847" s="7"/>
    </row>
    <row r="35848" spans="10:10" ht="15">
      <c r="J35848" s="7"/>
    </row>
    <row r="35849" spans="10:10" ht="15">
      <c r="J35849" s="7"/>
    </row>
    <row r="35850" spans="10:10" ht="15">
      <c r="J35850" s="7"/>
    </row>
    <row r="35851" spans="10:10" ht="15">
      <c r="J35851" s="7"/>
    </row>
    <row r="35852" spans="10:10" ht="15">
      <c r="J35852" s="7"/>
    </row>
    <row r="35853" spans="10:10" ht="15">
      <c r="J35853" s="7"/>
    </row>
    <row r="35854" spans="10:10" ht="15">
      <c r="J35854" s="7"/>
    </row>
    <row r="35855" spans="10:10" ht="15">
      <c r="J35855" s="7"/>
    </row>
    <row r="35856" spans="10:10" ht="15">
      <c r="J35856" s="7"/>
    </row>
    <row r="35857" spans="10:10" ht="15">
      <c r="J35857" s="7"/>
    </row>
    <row r="35858" spans="10:10" ht="15">
      <c r="J35858" s="7"/>
    </row>
    <row r="35859" spans="10:10" ht="15">
      <c r="J35859" s="7"/>
    </row>
    <row r="35860" spans="10:10" ht="15">
      <c r="J35860" s="7"/>
    </row>
    <row r="35861" spans="10:10" ht="15">
      <c r="J35861" s="7"/>
    </row>
    <row r="35862" spans="10:10" ht="15">
      <c r="J35862" s="7"/>
    </row>
    <row r="35863" spans="10:10" ht="15">
      <c r="J35863" s="7"/>
    </row>
    <row r="35864" spans="10:10" ht="15">
      <c r="J35864" s="7"/>
    </row>
    <row r="35865" spans="10:10" ht="15">
      <c r="J35865" s="7"/>
    </row>
    <row r="35866" spans="10:10" ht="15">
      <c r="J35866" s="7"/>
    </row>
    <row r="35867" spans="10:10" ht="15">
      <c r="J35867" s="7"/>
    </row>
    <row r="35868" spans="10:10" ht="15">
      <c r="J35868" s="7"/>
    </row>
    <row r="35869" spans="10:10" ht="15">
      <c r="J35869" s="7"/>
    </row>
    <row r="35870" spans="10:10" ht="15">
      <c r="J35870" s="7"/>
    </row>
    <row r="35871" spans="10:10" ht="15">
      <c r="J35871" s="7"/>
    </row>
    <row r="35872" spans="10:10" ht="15">
      <c r="J35872" s="7"/>
    </row>
    <row r="35873" spans="10:10" ht="15">
      <c r="J35873" s="7"/>
    </row>
    <row r="35874" spans="10:10" ht="15">
      <c r="J35874" s="7"/>
    </row>
    <row r="35875" spans="10:10" ht="15">
      <c r="J35875" s="7"/>
    </row>
    <row r="35876" spans="10:10" ht="15">
      <c r="J35876" s="7"/>
    </row>
    <row r="35877" spans="10:10" ht="15">
      <c r="J35877" s="7"/>
    </row>
    <row r="35878" spans="10:10" ht="15">
      <c r="J35878" s="7"/>
    </row>
    <row r="35879" spans="10:10" ht="15">
      <c r="J35879" s="7"/>
    </row>
    <row r="35880" spans="10:10" ht="15">
      <c r="J35880" s="7"/>
    </row>
    <row r="35881" spans="10:10" ht="15">
      <c r="J35881" s="7"/>
    </row>
    <row r="35882" spans="10:10" ht="15">
      <c r="J35882" s="7"/>
    </row>
    <row r="35883" spans="10:10" ht="15">
      <c r="J35883" s="7"/>
    </row>
    <row r="35884" spans="10:10" ht="15">
      <c r="J35884" s="7"/>
    </row>
    <row r="35885" spans="10:10" ht="15">
      <c r="J35885" s="7"/>
    </row>
    <row r="35886" spans="10:10" ht="15">
      <c r="J35886" s="7"/>
    </row>
    <row r="35887" spans="10:10" ht="15">
      <c r="J35887" s="7"/>
    </row>
    <row r="35888" spans="10:10" ht="15">
      <c r="J35888" s="7"/>
    </row>
    <row r="35889" spans="10:10" ht="15">
      <c r="J35889" s="7"/>
    </row>
    <row r="35890" spans="10:10" ht="15">
      <c r="J35890" s="7"/>
    </row>
    <row r="35891" spans="10:10" ht="15">
      <c r="J35891" s="7"/>
    </row>
    <row r="35892" spans="10:10" ht="15">
      <c r="J35892" s="7"/>
    </row>
    <row r="35893" spans="10:10" ht="15">
      <c r="J35893" s="7"/>
    </row>
    <row r="35894" spans="10:10" ht="15">
      <c r="J35894" s="7"/>
    </row>
    <row r="35895" spans="10:10" ht="15">
      <c r="J35895" s="7"/>
    </row>
    <row r="35896" spans="10:10" ht="15">
      <c r="J35896" s="7"/>
    </row>
    <row r="35897" spans="10:10" ht="15">
      <c r="J35897" s="7"/>
    </row>
    <row r="35898" spans="10:10" ht="15">
      <c r="J35898" s="7"/>
    </row>
    <row r="35899" spans="10:10" ht="15">
      <c r="J35899" s="7"/>
    </row>
    <row r="35900" spans="10:10" ht="15">
      <c r="J35900" s="7"/>
    </row>
    <row r="35901" spans="10:10" ht="15">
      <c r="J35901" s="7"/>
    </row>
    <row r="35902" spans="10:10" ht="15">
      <c r="J35902" s="7"/>
    </row>
    <row r="35903" spans="10:10" ht="15">
      <c r="J35903" s="7"/>
    </row>
    <row r="35904" spans="10:10" ht="15">
      <c r="J35904" s="7"/>
    </row>
    <row r="35905" spans="10:10" ht="15">
      <c r="J35905" s="7"/>
    </row>
    <row r="35906" spans="10:10" ht="15">
      <c r="J35906" s="7"/>
    </row>
    <row r="35907" spans="10:10" ht="15">
      <c r="J35907" s="7"/>
    </row>
    <row r="35908" spans="10:10" ht="15">
      <c r="J35908" s="7"/>
    </row>
    <row r="35909" spans="10:10" ht="15">
      <c r="J35909" s="7"/>
    </row>
    <row r="35910" spans="10:10" ht="15">
      <c r="J35910" s="7"/>
    </row>
    <row r="35911" spans="10:10" ht="15">
      <c r="J35911" s="7"/>
    </row>
    <row r="35912" spans="10:10" ht="15">
      <c r="J35912" s="7"/>
    </row>
    <row r="35913" spans="10:10" ht="15">
      <c r="J35913" s="7"/>
    </row>
    <row r="35914" spans="10:10" ht="15">
      <c r="J35914" s="7"/>
    </row>
    <row r="35915" spans="10:10" ht="15">
      <c r="J35915" s="7"/>
    </row>
    <row r="35916" spans="10:10" ht="15">
      <c r="J35916" s="7"/>
    </row>
    <row r="35917" spans="10:10" ht="15">
      <c r="J35917" s="7"/>
    </row>
    <row r="35918" spans="10:10" ht="15">
      <c r="J35918" s="7"/>
    </row>
    <row r="35919" spans="10:10" ht="15">
      <c r="J35919" s="7"/>
    </row>
    <row r="35920" spans="10:10" ht="15">
      <c r="J35920" s="7"/>
    </row>
    <row r="35921" spans="10:10" ht="15">
      <c r="J35921" s="7"/>
    </row>
    <row r="35922" spans="10:10" ht="15">
      <c r="J35922" s="7"/>
    </row>
    <row r="35923" spans="10:10" ht="15">
      <c r="J35923" s="7"/>
    </row>
    <row r="35924" spans="10:10" ht="15">
      <c r="J35924" s="7"/>
    </row>
    <row r="35925" spans="10:10" ht="15">
      <c r="J35925" s="7"/>
    </row>
    <row r="35926" spans="10:10" ht="15">
      <c r="J35926" s="7"/>
    </row>
    <row r="35927" spans="10:10" ht="15">
      <c r="J35927" s="7"/>
    </row>
    <row r="35928" spans="10:10" ht="15">
      <c r="J35928" s="7"/>
    </row>
    <row r="35929" spans="10:10" ht="15">
      <c r="J35929" s="7"/>
    </row>
    <row r="35930" spans="10:10" ht="15">
      <c r="J35930" s="7"/>
    </row>
    <row r="35931" spans="10:10" ht="15">
      <c r="J35931" s="7"/>
    </row>
    <row r="35932" spans="10:10" ht="15">
      <c r="J35932" s="7"/>
    </row>
    <row r="35933" spans="10:10" ht="15">
      <c r="J35933" s="7"/>
    </row>
    <row r="35934" spans="10:10" ht="15">
      <c r="J35934" s="7"/>
    </row>
    <row r="35935" spans="10:10" ht="15">
      <c r="J35935" s="7"/>
    </row>
    <row r="35936" spans="10:10" ht="15">
      <c r="J35936" s="7"/>
    </row>
    <row r="35937" spans="10:10" ht="15">
      <c r="J35937" s="7"/>
    </row>
    <row r="35938" spans="10:10" ht="15">
      <c r="J35938" s="7"/>
    </row>
    <row r="35939" spans="10:10" ht="15">
      <c r="J35939" s="7"/>
    </row>
    <row r="35940" spans="10:10" ht="15">
      <c r="J35940" s="7"/>
    </row>
    <row r="35941" spans="10:10" ht="15">
      <c r="J35941" s="7"/>
    </row>
    <row r="35942" spans="10:10" ht="15">
      <c r="J35942" s="7"/>
    </row>
    <row r="35943" spans="10:10" ht="15">
      <c r="J35943" s="7"/>
    </row>
    <row r="35944" spans="10:10" ht="15">
      <c r="J35944" s="7"/>
    </row>
    <row r="35945" spans="10:10" ht="15">
      <c r="J35945" s="7"/>
    </row>
    <row r="35946" spans="10:10" ht="15">
      <c r="J35946" s="7"/>
    </row>
    <row r="35947" spans="10:10" ht="15">
      <c r="J35947" s="7"/>
    </row>
    <row r="35948" spans="10:10" ht="15">
      <c r="J35948" s="7"/>
    </row>
    <row r="35949" spans="10:10" ht="15">
      <c r="J35949" s="7"/>
    </row>
    <row r="35950" spans="10:10" ht="15">
      <c r="J35950" s="7"/>
    </row>
    <row r="35951" spans="10:10" ht="15">
      <c r="J35951" s="7"/>
    </row>
    <row r="35952" spans="10:10" ht="15">
      <c r="J35952" s="7"/>
    </row>
    <row r="35953" spans="10:10" ht="15">
      <c r="J35953" s="7"/>
    </row>
    <row r="35954" spans="10:10" ht="15">
      <c r="J35954" s="7"/>
    </row>
    <row r="35955" spans="10:10" ht="15">
      <c r="J35955" s="7"/>
    </row>
    <row r="35956" spans="10:10" ht="15">
      <c r="J35956" s="7"/>
    </row>
    <row r="35957" spans="10:10" ht="15">
      <c r="J35957" s="7"/>
    </row>
    <row r="35958" spans="10:10" ht="15">
      <c r="J35958" s="7"/>
    </row>
    <row r="35959" spans="10:10" ht="15">
      <c r="J35959" s="7"/>
    </row>
    <row r="35960" spans="10:10" ht="15">
      <c r="J35960" s="7"/>
    </row>
    <row r="35961" spans="10:10" ht="15">
      <c r="J35961" s="7"/>
    </row>
    <row r="35962" spans="10:10" ht="15">
      <c r="J35962" s="7"/>
    </row>
    <row r="35963" spans="10:10" ht="15">
      <c r="J35963" s="7"/>
    </row>
    <row r="35964" spans="10:10" ht="15">
      <c r="J35964" s="7"/>
    </row>
    <row r="35965" spans="10:10" ht="15">
      <c r="J35965" s="7"/>
    </row>
    <row r="35966" spans="10:10" ht="15">
      <c r="J35966" s="7"/>
    </row>
    <row r="35967" spans="10:10" ht="15">
      <c r="J35967" s="7"/>
    </row>
    <row r="35968" spans="10:10" ht="15">
      <c r="J35968" s="7"/>
    </row>
    <row r="35969" spans="10:10" ht="15">
      <c r="J35969" s="7"/>
    </row>
    <row r="35970" spans="10:10" ht="15">
      <c r="J35970" s="7"/>
    </row>
    <row r="35971" spans="10:10" ht="15">
      <c r="J35971" s="7"/>
    </row>
    <row r="35972" spans="10:10" ht="15">
      <c r="J35972" s="7"/>
    </row>
    <row r="35973" spans="10:10" ht="15">
      <c r="J35973" s="7"/>
    </row>
    <row r="35974" spans="10:10" ht="15">
      <c r="J35974" s="7"/>
    </row>
    <row r="35975" spans="10:10" ht="15">
      <c r="J35975" s="7"/>
    </row>
    <row r="35976" spans="10:10" ht="15">
      <c r="J35976" s="7"/>
    </row>
    <row r="35977" spans="10:10" ht="15">
      <c r="J35977" s="7"/>
    </row>
    <row r="35978" spans="10:10" ht="15">
      <c r="J35978" s="7"/>
    </row>
    <row r="35979" spans="10:10" ht="15">
      <c r="J35979" s="7"/>
    </row>
    <row r="35980" spans="10:10" ht="15">
      <c r="J35980" s="7"/>
    </row>
    <row r="35981" spans="10:10" ht="15">
      <c r="J35981" s="7"/>
    </row>
    <row r="35982" spans="10:10" ht="15">
      <c r="J35982" s="7"/>
    </row>
    <row r="35983" spans="10:10" ht="15">
      <c r="J35983" s="7"/>
    </row>
    <row r="35984" spans="10:10" ht="15">
      <c r="J35984" s="7"/>
    </row>
    <row r="35985" spans="10:10" ht="15">
      <c r="J35985" s="7"/>
    </row>
    <row r="35986" spans="10:10" ht="15">
      <c r="J35986" s="7"/>
    </row>
    <row r="35987" spans="10:10" ht="15">
      <c r="J35987" s="7"/>
    </row>
    <row r="35988" spans="10:10" ht="15">
      <c r="J35988" s="7"/>
    </row>
    <row r="35989" spans="10:10" ht="15">
      <c r="J35989" s="7"/>
    </row>
    <row r="35990" spans="10:10" ht="15">
      <c r="J35990" s="7"/>
    </row>
    <row r="35991" spans="10:10" ht="15">
      <c r="J35991" s="7"/>
    </row>
    <row r="35992" spans="10:10" ht="15">
      <c r="J35992" s="7"/>
    </row>
    <row r="35993" spans="10:10" ht="15">
      <c r="J35993" s="7"/>
    </row>
    <row r="35994" spans="10:10" ht="15">
      <c r="J35994" s="7"/>
    </row>
    <row r="35995" spans="10:10" ht="15">
      <c r="J35995" s="7"/>
    </row>
    <row r="35996" spans="10:10" ht="15">
      <c r="J35996" s="7"/>
    </row>
    <row r="35997" spans="10:10" ht="15">
      <c r="J35997" s="7"/>
    </row>
    <row r="35998" spans="10:10" ht="15">
      <c r="J35998" s="7"/>
    </row>
    <row r="35999" spans="10:10" ht="15">
      <c r="J35999" s="7"/>
    </row>
    <row r="36000" spans="10:10" ht="15">
      <c r="J36000" s="7"/>
    </row>
    <row r="36001" spans="10:10" ht="15">
      <c r="J36001" s="7"/>
    </row>
    <row r="36002" spans="10:10" ht="15">
      <c r="J36002" s="7"/>
    </row>
    <row r="36003" spans="10:10" ht="15">
      <c r="J36003" s="7"/>
    </row>
    <row r="36004" spans="10:10" ht="15">
      <c r="J36004" s="7"/>
    </row>
    <row r="36005" spans="10:10" ht="15">
      <c r="J36005" s="7"/>
    </row>
    <row r="36006" spans="10:10" ht="15">
      <c r="J36006" s="7"/>
    </row>
    <row r="36007" spans="10:10" ht="15">
      <c r="J36007" s="7"/>
    </row>
    <row r="36008" spans="10:10" ht="15">
      <c r="J36008" s="7"/>
    </row>
    <row r="36009" spans="10:10" ht="15">
      <c r="J36009" s="7"/>
    </row>
    <row r="36010" spans="10:10" ht="15">
      <c r="J36010" s="7"/>
    </row>
    <row r="36011" spans="10:10" ht="15">
      <c r="J36011" s="7"/>
    </row>
    <row r="36012" spans="10:10" ht="15">
      <c r="J36012" s="7"/>
    </row>
    <row r="36013" spans="10:10" ht="15">
      <c r="J36013" s="7"/>
    </row>
    <row r="36014" spans="10:10" ht="15">
      <c r="J36014" s="7"/>
    </row>
    <row r="36015" spans="10:10" ht="15">
      <c r="J36015" s="7"/>
    </row>
    <row r="36016" spans="10:10" ht="15">
      <c r="J36016" s="7"/>
    </row>
    <row r="36017" spans="10:10" ht="15">
      <c r="J36017" s="7"/>
    </row>
    <row r="36018" spans="10:10" ht="15">
      <c r="J36018" s="7"/>
    </row>
    <row r="36019" spans="10:10" ht="15">
      <c r="J36019" s="7"/>
    </row>
    <row r="36020" spans="10:10" ht="15">
      <c r="J36020" s="7"/>
    </row>
    <row r="36021" spans="10:10" ht="15">
      <c r="J36021" s="7"/>
    </row>
    <row r="36022" spans="10:10" ht="15">
      <c r="J36022" s="7"/>
    </row>
    <row r="36023" spans="10:10" ht="15">
      <c r="J36023" s="7"/>
    </row>
    <row r="36024" spans="10:10" ht="15">
      <c r="J36024" s="7"/>
    </row>
    <row r="36025" spans="10:10" ht="15">
      <c r="J36025" s="7"/>
    </row>
    <row r="36026" spans="10:10" ht="15">
      <c r="J36026" s="7"/>
    </row>
    <row r="36027" spans="10:10" ht="15">
      <c r="J36027" s="7"/>
    </row>
    <row r="36028" spans="10:10" ht="15">
      <c r="J36028" s="7"/>
    </row>
    <row r="36029" spans="10:10" ht="15">
      <c r="J36029" s="7"/>
    </row>
    <row r="36030" spans="10:10" ht="15">
      <c r="J36030" s="7"/>
    </row>
    <row r="36031" spans="10:10" ht="15">
      <c r="J36031" s="7"/>
    </row>
    <row r="36032" spans="10:10" ht="15">
      <c r="J36032" s="7"/>
    </row>
    <row r="36033" spans="10:10" ht="15">
      <c r="J36033" s="7"/>
    </row>
    <row r="36034" spans="10:10" ht="15">
      <c r="J36034" s="7"/>
    </row>
    <row r="36035" spans="10:10" ht="15">
      <c r="J36035" s="7"/>
    </row>
    <row r="36036" spans="10:10" ht="15">
      <c r="J36036" s="7"/>
    </row>
    <row r="36037" spans="10:10" ht="15">
      <c r="J36037" s="7"/>
    </row>
    <row r="36038" spans="10:10" ht="15">
      <c r="J36038" s="7"/>
    </row>
    <row r="36039" spans="10:10" ht="15">
      <c r="J36039" s="7"/>
    </row>
    <row r="36040" spans="10:10" ht="15">
      <c r="J36040" s="7"/>
    </row>
    <row r="36041" spans="10:10" ht="15">
      <c r="J36041" s="7"/>
    </row>
    <row r="36042" spans="10:10" ht="15">
      <c r="J36042" s="7"/>
    </row>
    <row r="36043" spans="10:10" ht="15">
      <c r="J36043" s="7"/>
    </row>
    <row r="36044" spans="10:10" ht="15">
      <c r="J36044" s="7"/>
    </row>
    <row r="36045" spans="10:10" ht="15">
      <c r="J36045" s="7"/>
    </row>
    <row r="36046" spans="10:10" ht="15">
      <c r="J36046" s="7"/>
    </row>
    <row r="36047" spans="10:10" ht="15">
      <c r="J36047" s="7"/>
    </row>
    <row r="36048" spans="10:10" ht="15">
      <c r="J36048" s="7"/>
    </row>
    <row r="36049" spans="10:10" ht="15">
      <c r="J36049" s="7"/>
    </row>
    <row r="36050" spans="10:10" ht="15">
      <c r="J36050" s="7"/>
    </row>
    <row r="36051" spans="10:10" ht="15">
      <c r="J36051" s="7"/>
    </row>
    <row r="36052" spans="10:10" ht="15">
      <c r="J36052" s="7"/>
    </row>
    <row r="36053" spans="10:10" ht="15">
      <c r="J36053" s="7"/>
    </row>
    <row r="36054" spans="10:10" ht="15">
      <c r="J36054" s="7"/>
    </row>
    <row r="36055" spans="10:10" ht="15">
      <c r="J36055" s="7"/>
    </row>
    <row r="36056" spans="10:10" ht="15">
      <c r="J36056" s="7"/>
    </row>
    <row r="36057" spans="10:10" ht="15">
      <c r="J36057" s="7"/>
    </row>
    <row r="36058" spans="10:10" ht="15">
      <c r="J36058" s="7"/>
    </row>
    <row r="36059" spans="10:10" ht="15">
      <c r="J36059" s="7"/>
    </row>
    <row r="36060" spans="10:10" ht="15">
      <c r="J36060" s="7"/>
    </row>
    <row r="36061" spans="10:10" ht="15">
      <c r="J36061" s="7"/>
    </row>
    <row r="36062" spans="10:10" ht="15">
      <c r="J36062" s="7"/>
    </row>
    <row r="36063" spans="10:10" ht="15">
      <c r="J36063" s="7"/>
    </row>
    <row r="36064" spans="10:10" ht="15">
      <c r="J36064" s="7"/>
    </row>
    <row r="36065" spans="10:10" ht="15">
      <c r="J36065" s="7"/>
    </row>
    <row r="36066" spans="10:10" ht="15">
      <c r="J36066" s="7"/>
    </row>
    <row r="36067" spans="10:10" ht="15">
      <c r="J36067" s="7"/>
    </row>
    <row r="36068" spans="10:10" ht="15">
      <c r="J36068" s="7"/>
    </row>
    <row r="36069" spans="10:10" ht="15">
      <c r="J36069" s="7"/>
    </row>
    <row r="36070" spans="10:10" ht="15">
      <c r="J36070" s="7"/>
    </row>
    <row r="36071" spans="10:10" ht="15">
      <c r="J36071" s="7"/>
    </row>
    <row r="36072" spans="10:10" ht="15">
      <c r="J36072" s="7"/>
    </row>
    <row r="36073" spans="10:10" ht="15">
      <c r="J36073" s="7"/>
    </row>
    <row r="36074" spans="10:10" ht="15">
      <c r="J36074" s="7"/>
    </row>
    <row r="36075" spans="10:10" ht="15">
      <c r="J36075" s="7"/>
    </row>
    <row r="36076" spans="10:10" ht="15">
      <c r="J36076" s="7"/>
    </row>
    <row r="36077" spans="10:10" ht="15">
      <c r="J36077" s="7"/>
    </row>
    <row r="36078" spans="10:10" ht="15">
      <c r="J36078" s="7"/>
    </row>
    <row r="36079" spans="10:10" ht="15">
      <c r="J36079" s="7"/>
    </row>
    <row r="36080" spans="10:10" ht="15">
      <c r="J36080" s="7"/>
    </row>
    <row r="36081" spans="10:10" ht="15">
      <c r="J36081" s="7"/>
    </row>
    <row r="36082" spans="10:10" ht="15">
      <c r="J36082" s="7"/>
    </row>
    <row r="36083" spans="10:10" ht="15">
      <c r="J36083" s="7"/>
    </row>
    <row r="36084" spans="10:10" ht="15">
      <c r="J36084" s="7"/>
    </row>
    <row r="36085" spans="10:10" ht="15">
      <c r="J36085" s="7"/>
    </row>
    <row r="36086" spans="10:10" ht="15">
      <c r="J36086" s="7"/>
    </row>
    <row r="36087" spans="10:10" ht="15">
      <c r="J36087" s="7"/>
    </row>
    <row r="36088" spans="10:10" ht="15">
      <c r="J36088" s="7"/>
    </row>
    <row r="36089" spans="10:10" ht="15">
      <c r="J36089" s="7"/>
    </row>
    <row r="36090" spans="10:10" ht="15">
      <c r="J36090" s="7"/>
    </row>
    <row r="36091" spans="10:10" ht="15">
      <c r="J36091" s="7"/>
    </row>
    <row r="36092" spans="10:10" ht="15">
      <c r="J36092" s="7"/>
    </row>
    <row r="36093" spans="10:10" ht="15">
      <c r="J36093" s="7"/>
    </row>
    <row r="36094" spans="10:10" ht="15">
      <c r="J36094" s="7"/>
    </row>
    <row r="36095" spans="10:10" ht="15">
      <c r="J36095" s="7"/>
    </row>
    <row r="36096" spans="10:10" ht="15">
      <c r="J36096" s="7"/>
    </row>
    <row r="36097" spans="10:10" ht="15">
      <c r="J36097" s="7"/>
    </row>
    <row r="36098" spans="10:10" ht="15">
      <c r="J36098" s="7"/>
    </row>
    <row r="36099" spans="10:10" ht="15">
      <c r="J36099" s="7"/>
    </row>
    <row r="36100" spans="10:10" ht="15">
      <c r="J36100" s="7"/>
    </row>
    <row r="36101" spans="10:10" ht="15">
      <c r="J36101" s="7"/>
    </row>
    <row r="36102" spans="10:10" ht="15">
      <c r="J36102" s="7"/>
    </row>
    <row r="36103" spans="10:10" ht="15">
      <c r="J36103" s="7"/>
    </row>
    <row r="36104" spans="10:10" ht="15">
      <c r="J36104" s="7"/>
    </row>
    <row r="36105" spans="10:10" ht="15">
      <c r="J36105" s="7"/>
    </row>
    <row r="36106" spans="10:10" ht="15">
      <c r="J36106" s="7"/>
    </row>
    <row r="36107" spans="10:10" ht="15">
      <c r="J36107" s="7"/>
    </row>
    <row r="36108" spans="10:10" ht="15">
      <c r="J36108" s="7"/>
    </row>
    <row r="36109" spans="10:10" ht="15">
      <c r="J36109" s="7"/>
    </row>
    <row r="36110" spans="10:10" ht="15">
      <c r="J36110" s="7"/>
    </row>
    <row r="36111" spans="10:10" ht="15">
      <c r="J36111" s="7"/>
    </row>
    <row r="36112" spans="10:10" ht="15">
      <c r="J36112" s="7"/>
    </row>
    <row r="36113" spans="10:10" ht="15">
      <c r="J36113" s="7"/>
    </row>
    <row r="36114" spans="10:10" ht="15">
      <c r="J36114" s="7"/>
    </row>
    <row r="36115" spans="10:10" ht="15">
      <c r="J36115" s="7"/>
    </row>
    <row r="36116" spans="10:10" ht="15">
      <c r="J36116" s="7"/>
    </row>
    <row r="36117" spans="10:10" ht="15">
      <c r="J36117" s="7"/>
    </row>
    <row r="36118" spans="10:10" ht="15">
      <c r="J36118" s="7"/>
    </row>
    <row r="36119" spans="10:10" ht="15">
      <c r="J36119" s="7"/>
    </row>
    <row r="36120" spans="10:10" ht="15">
      <c r="J36120" s="7"/>
    </row>
    <row r="36121" spans="10:10" ht="15">
      <c r="J36121" s="7"/>
    </row>
    <row r="36122" spans="10:10" ht="15">
      <c r="J36122" s="7"/>
    </row>
    <row r="36123" spans="10:10" ht="15">
      <c r="J36123" s="7"/>
    </row>
    <row r="36124" spans="10:10" ht="15">
      <c r="J36124" s="7"/>
    </row>
    <row r="36125" spans="10:10" ht="15">
      <c r="J36125" s="7"/>
    </row>
    <row r="36126" spans="10:10" ht="15">
      <c r="J36126" s="7"/>
    </row>
    <row r="36127" spans="10:10" ht="15">
      <c r="J36127" s="7"/>
    </row>
    <row r="36128" spans="10:10" ht="15">
      <c r="J36128" s="7"/>
    </row>
    <row r="36129" spans="10:10" ht="15">
      <c r="J36129" s="7"/>
    </row>
    <row r="36130" spans="10:10" ht="15">
      <c r="J36130" s="7"/>
    </row>
    <row r="36131" spans="10:10" ht="15">
      <c r="J36131" s="7"/>
    </row>
    <row r="36132" spans="10:10" ht="15">
      <c r="J36132" s="7"/>
    </row>
    <row r="36133" spans="10:10" ht="15">
      <c r="J36133" s="7"/>
    </row>
    <row r="36134" spans="10:10" ht="15">
      <c r="J36134" s="7"/>
    </row>
    <row r="36135" spans="10:10" ht="15">
      <c r="J36135" s="7"/>
    </row>
    <row r="36136" spans="10:10" ht="15">
      <c r="J36136" s="7"/>
    </row>
    <row r="36137" spans="10:10" ht="15">
      <c r="J36137" s="7"/>
    </row>
    <row r="36138" spans="10:10" ht="15">
      <c r="J36138" s="7"/>
    </row>
    <row r="36139" spans="10:10" ht="15">
      <c r="J36139" s="7"/>
    </row>
    <row r="36140" spans="10:10" ht="15">
      <c r="J36140" s="7"/>
    </row>
    <row r="36141" spans="10:10" ht="15">
      <c r="J36141" s="7"/>
    </row>
    <row r="36142" spans="10:10" ht="15">
      <c r="J36142" s="7"/>
    </row>
    <row r="36143" spans="10:10" ht="15">
      <c r="J36143" s="7"/>
    </row>
    <row r="36144" spans="10:10" ht="15">
      <c r="J36144" s="7"/>
    </row>
    <row r="36145" spans="10:10" ht="15">
      <c r="J36145" s="7"/>
    </row>
    <row r="36146" spans="10:10" ht="15">
      <c r="J36146" s="7"/>
    </row>
    <row r="36147" spans="10:10" ht="15">
      <c r="J36147" s="7"/>
    </row>
    <row r="36148" spans="10:10" ht="15">
      <c r="J36148" s="7"/>
    </row>
    <row r="36149" spans="10:10" ht="15">
      <c r="J36149" s="7"/>
    </row>
    <row r="36150" spans="10:10" ht="15">
      <c r="J36150" s="7"/>
    </row>
    <row r="36151" spans="10:10" ht="15">
      <c r="J36151" s="7"/>
    </row>
    <row r="36152" spans="10:10" ht="15">
      <c r="J36152" s="7"/>
    </row>
    <row r="36153" spans="10:10" ht="15">
      <c r="J36153" s="7"/>
    </row>
    <row r="36154" spans="10:10" ht="15">
      <c r="J36154" s="7"/>
    </row>
    <row r="36155" spans="10:10" ht="15">
      <c r="J36155" s="7"/>
    </row>
    <row r="36156" spans="10:10" ht="15">
      <c r="J36156" s="7"/>
    </row>
    <row r="36157" spans="10:10" ht="15">
      <c r="J36157" s="7"/>
    </row>
    <row r="36158" spans="10:10" ht="15">
      <c r="J36158" s="7"/>
    </row>
    <row r="36159" spans="10:10" ht="15">
      <c r="J36159" s="7"/>
    </row>
    <row r="36160" spans="10:10" ht="15">
      <c r="J36160" s="7"/>
    </row>
    <row r="36161" spans="10:10" ht="15">
      <c r="J36161" s="7"/>
    </row>
    <row r="36162" spans="10:10" ht="15">
      <c r="J36162" s="7"/>
    </row>
    <row r="36163" spans="10:10" ht="15">
      <c r="J36163" s="7"/>
    </row>
    <row r="36164" spans="10:10" ht="15">
      <c r="J36164" s="7"/>
    </row>
    <row r="36165" spans="10:10" ht="15">
      <c r="J36165" s="7"/>
    </row>
    <row r="36166" spans="10:10" ht="15">
      <c r="J36166" s="7"/>
    </row>
    <row r="36167" spans="10:10" ht="15">
      <c r="J36167" s="7"/>
    </row>
    <row r="36168" spans="10:10" ht="15">
      <c r="J36168" s="7"/>
    </row>
    <row r="36169" spans="10:10" ht="15">
      <c r="J36169" s="7"/>
    </row>
    <row r="36170" spans="10:10" ht="15">
      <c r="J36170" s="7"/>
    </row>
    <row r="36171" spans="10:10" ht="15">
      <c r="J36171" s="7"/>
    </row>
    <row r="36172" spans="10:10" ht="15">
      <c r="J36172" s="7"/>
    </row>
    <row r="36173" spans="10:10" ht="15">
      <c r="J36173" s="7"/>
    </row>
    <row r="36174" spans="10:10" ht="15">
      <c r="J36174" s="7"/>
    </row>
    <row r="36175" spans="10:10" ht="15">
      <c r="J36175" s="7"/>
    </row>
    <row r="36176" spans="10:10" ht="15">
      <c r="J36176" s="7"/>
    </row>
    <row r="36177" spans="10:10" ht="15">
      <c r="J36177" s="7"/>
    </row>
    <row r="36178" spans="10:10" ht="15">
      <c r="J36178" s="7"/>
    </row>
    <row r="36179" spans="10:10" ht="15">
      <c r="J36179" s="7"/>
    </row>
    <row r="36180" spans="10:10" ht="15">
      <c r="J36180" s="7"/>
    </row>
    <row r="36181" spans="10:10" ht="15">
      <c r="J36181" s="7"/>
    </row>
    <row r="36182" spans="10:10" ht="15">
      <c r="J36182" s="7"/>
    </row>
    <row r="36183" spans="10:10" ht="15">
      <c r="J36183" s="7"/>
    </row>
    <row r="36184" spans="10:10" ht="15">
      <c r="J36184" s="7"/>
    </row>
    <row r="36185" spans="10:10" ht="15">
      <c r="J36185" s="7"/>
    </row>
    <row r="36186" spans="10:10" ht="15">
      <c r="J36186" s="7"/>
    </row>
    <row r="36187" spans="10:10" ht="15">
      <c r="J36187" s="7"/>
    </row>
    <row r="36188" spans="10:10" ht="15">
      <c r="J36188" s="7"/>
    </row>
    <row r="36189" spans="10:10" ht="15">
      <c r="J36189" s="7"/>
    </row>
    <row r="36190" spans="10:10" ht="15">
      <c r="J36190" s="7"/>
    </row>
    <row r="36191" spans="10:10" ht="15">
      <c r="J36191" s="7"/>
    </row>
    <row r="36192" spans="10:10" ht="15">
      <c r="J36192" s="7"/>
    </row>
    <row r="36193" spans="10:10" ht="15">
      <c r="J36193" s="7"/>
    </row>
    <row r="36194" spans="10:10" ht="15">
      <c r="J36194" s="7"/>
    </row>
    <row r="36195" spans="10:10" ht="15">
      <c r="J36195" s="7"/>
    </row>
    <row r="36196" spans="10:10" ht="15">
      <c r="J36196" s="7"/>
    </row>
    <row r="36197" spans="10:10" ht="15">
      <c r="J36197" s="7"/>
    </row>
    <row r="36198" spans="10:10" ht="15">
      <c r="J36198" s="7"/>
    </row>
    <row r="36199" spans="10:10" ht="15">
      <c r="J36199" s="7"/>
    </row>
    <row r="36200" spans="10:10" ht="15">
      <c r="J36200" s="7"/>
    </row>
    <row r="36201" spans="10:10" ht="15">
      <c r="J36201" s="7"/>
    </row>
    <row r="36202" spans="10:10" ht="15">
      <c r="J36202" s="7"/>
    </row>
    <row r="36203" spans="10:10" ht="15">
      <c r="J36203" s="7"/>
    </row>
    <row r="36204" spans="10:10" ht="15">
      <c r="J36204" s="7"/>
    </row>
    <row r="36205" spans="10:10" ht="15">
      <c r="J36205" s="7"/>
    </row>
    <row r="36206" spans="10:10" ht="15">
      <c r="J36206" s="7"/>
    </row>
    <row r="36207" spans="10:10" ht="15">
      <c r="J36207" s="7"/>
    </row>
    <row r="36208" spans="10:10" ht="15">
      <c r="J36208" s="7"/>
    </row>
    <row r="36209" spans="10:10" ht="15">
      <c r="J36209" s="7"/>
    </row>
    <row r="36210" spans="10:10" ht="15">
      <c r="J36210" s="7"/>
    </row>
    <row r="36211" spans="10:10" ht="15">
      <c r="J36211" s="7"/>
    </row>
    <row r="36212" spans="10:10" ht="15">
      <c r="J36212" s="7"/>
    </row>
    <row r="36213" spans="10:10" ht="15">
      <c r="J36213" s="7"/>
    </row>
    <row r="36214" spans="10:10" ht="15">
      <c r="J36214" s="7"/>
    </row>
    <row r="36215" spans="10:10" ht="15">
      <c r="J36215" s="7"/>
    </row>
    <row r="36216" spans="10:10" ht="15">
      <c r="J36216" s="7"/>
    </row>
    <row r="36217" spans="10:10" ht="15">
      <c r="J36217" s="7"/>
    </row>
    <row r="36218" spans="10:10" ht="15">
      <c r="J36218" s="7"/>
    </row>
    <row r="36219" spans="10:10" ht="15">
      <c r="J36219" s="7"/>
    </row>
    <row r="36220" spans="10:10" ht="15">
      <c r="J36220" s="7"/>
    </row>
    <row r="36221" spans="10:10" ht="15">
      <c r="J36221" s="7"/>
    </row>
    <row r="36222" spans="10:10" ht="15">
      <c r="J36222" s="7"/>
    </row>
    <row r="36223" spans="10:10" ht="15">
      <c r="J36223" s="7"/>
    </row>
    <row r="36224" spans="10:10" ht="15">
      <c r="J36224" s="7"/>
    </row>
    <row r="36225" spans="10:10" ht="15">
      <c r="J36225" s="7"/>
    </row>
    <row r="36226" spans="10:10" ht="15">
      <c r="J36226" s="7"/>
    </row>
    <row r="36227" spans="10:10" ht="15">
      <c r="J36227" s="7"/>
    </row>
    <row r="36228" spans="10:10" ht="15">
      <c r="J36228" s="7"/>
    </row>
    <row r="36229" spans="10:10" ht="15">
      <c r="J36229" s="7"/>
    </row>
    <row r="36230" spans="10:10" ht="15">
      <c r="J36230" s="7"/>
    </row>
    <row r="36231" spans="10:10" ht="15">
      <c r="J36231" s="7"/>
    </row>
    <row r="36232" spans="10:10" ht="15">
      <c r="J36232" s="7"/>
    </row>
    <row r="36233" spans="10:10" ht="15">
      <c r="J36233" s="7"/>
    </row>
    <row r="36234" spans="10:10" ht="15">
      <c r="J36234" s="7"/>
    </row>
    <row r="36235" spans="10:10" ht="15">
      <c r="J36235" s="7"/>
    </row>
    <row r="36236" spans="10:10" ht="15">
      <c r="J36236" s="7"/>
    </row>
    <row r="36237" spans="10:10" ht="15">
      <c r="J36237" s="7"/>
    </row>
    <row r="36238" spans="10:10" ht="15">
      <c r="J36238" s="7"/>
    </row>
    <row r="36239" spans="10:10" ht="15">
      <c r="J36239" s="7"/>
    </row>
    <row r="36240" spans="10:10" ht="15">
      <c r="J36240" s="7"/>
    </row>
    <row r="36241" spans="10:10" ht="15">
      <c r="J36241" s="7"/>
    </row>
    <row r="36242" spans="10:10" ht="15">
      <c r="J36242" s="7"/>
    </row>
    <row r="36243" spans="10:10" ht="15">
      <c r="J36243" s="7"/>
    </row>
    <row r="36244" spans="10:10" ht="15">
      <c r="J36244" s="7"/>
    </row>
    <row r="36245" spans="10:10" ht="15">
      <c r="J36245" s="7"/>
    </row>
    <row r="36246" spans="10:10" ht="15">
      <c r="J36246" s="7"/>
    </row>
    <row r="36247" spans="10:10" ht="15">
      <c r="J36247" s="7"/>
    </row>
    <row r="36248" spans="10:10" ht="15">
      <c r="J36248" s="7"/>
    </row>
    <row r="36249" spans="10:10" ht="15">
      <c r="J36249" s="7"/>
    </row>
    <row r="36250" spans="10:10" ht="15">
      <c r="J36250" s="7"/>
    </row>
    <row r="36251" spans="10:10" ht="15">
      <c r="J36251" s="7"/>
    </row>
    <row r="36252" spans="10:10" ht="15">
      <c r="J36252" s="7"/>
    </row>
    <row r="36253" spans="10:10" ht="15">
      <c r="J36253" s="7"/>
    </row>
    <row r="36254" spans="10:10" ht="15">
      <c r="J36254" s="7"/>
    </row>
    <row r="36255" spans="10:10" ht="15">
      <c r="J36255" s="7"/>
    </row>
    <row r="36256" spans="10:10" ht="15">
      <c r="J36256" s="7"/>
    </row>
    <row r="36257" spans="10:10" ht="15">
      <c r="J36257" s="7"/>
    </row>
    <row r="36258" spans="10:10" ht="15">
      <c r="J36258" s="7"/>
    </row>
    <row r="36259" spans="10:10" ht="15">
      <c r="J36259" s="7"/>
    </row>
    <row r="36260" spans="10:10" ht="15">
      <c r="J36260" s="7"/>
    </row>
    <row r="36261" spans="10:10" ht="15">
      <c r="J36261" s="7"/>
    </row>
    <row r="36262" spans="10:10" ht="15">
      <c r="J36262" s="7"/>
    </row>
    <row r="36263" spans="10:10" ht="15">
      <c r="J36263" s="7"/>
    </row>
    <row r="36264" spans="10:10" ht="15">
      <c r="J36264" s="7"/>
    </row>
    <row r="36265" spans="10:10" ht="15">
      <c r="J36265" s="7"/>
    </row>
    <row r="36266" spans="10:10" ht="15">
      <c r="J36266" s="7"/>
    </row>
    <row r="36267" spans="10:10" ht="15">
      <c r="J36267" s="7"/>
    </row>
    <row r="36268" spans="10:10" ht="15">
      <c r="J36268" s="7"/>
    </row>
    <row r="36269" spans="10:10" ht="15">
      <c r="J36269" s="7"/>
    </row>
    <row r="36270" spans="10:10" ht="15">
      <c r="J36270" s="7"/>
    </row>
    <row r="36271" spans="10:10" ht="15">
      <c r="J36271" s="7"/>
    </row>
    <row r="36272" spans="10:10" ht="15">
      <c r="J36272" s="7"/>
    </row>
    <row r="36273" spans="10:10" ht="15">
      <c r="J36273" s="7"/>
    </row>
    <row r="36274" spans="10:10" ht="15">
      <c r="J36274" s="7"/>
    </row>
    <row r="36275" spans="10:10" ht="15">
      <c r="J36275" s="7"/>
    </row>
    <row r="36276" spans="10:10" ht="15">
      <c r="J36276" s="7"/>
    </row>
    <row r="36277" spans="10:10" ht="15">
      <c r="J36277" s="7"/>
    </row>
    <row r="36278" spans="10:10" ht="15">
      <c r="J36278" s="7"/>
    </row>
    <row r="36279" spans="10:10" ht="15">
      <c r="J36279" s="7"/>
    </row>
    <row r="36280" spans="10:10" ht="15">
      <c r="J36280" s="7"/>
    </row>
    <row r="36281" spans="10:10" ht="15">
      <c r="J36281" s="7"/>
    </row>
    <row r="36282" spans="10:10" ht="15">
      <c r="J36282" s="7"/>
    </row>
    <row r="36283" spans="10:10" ht="15">
      <c r="J36283" s="7"/>
    </row>
    <row r="36284" spans="10:10" ht="15">
      <c r="J36284" s="7"/>
    </row>
    <row r="36285" spans="10:10" ht="15">
      <c r="J36285" s="7"/>
    </row>
    <row r="36286" spans="10:10" ht="15">
      <c r="J36286" s="7"/>
    </row>
    <row r="36287" spans="10:10" ht="15">
      <c r="J36287" s="7"/>
    </row>
    <row r="36288" spans="10:10" ht="15">
      <c r="J36288" s="7"/>
    </row>
    <row r="36289" spans="10:10" ht="15">
      <c r="J36289" s="7"/>
    </row>
    <row r="36290" spans="10:10" ht="15">
      <c r="J36290" s="7"/>
    </row>
    <row r="36291" spans="10:10" ht="15">
      <c r="J36291" s="7"/>
    </row>
    <row r="36292" spans="10:10" ht="15">
      <c r="J36292" s="7"/>
    </row>
    <row r="36293" spans="10:10" ht="15">
      <c r="J36293" s="7"/>
    </row>
    <row r="36294" spans="10:10" ht="15">
      <c r="J36294" s="7"/>
    </row>
    <row r="36295" spans="10:10" ht="15">
      <c r="J36295" s="7"/>
    </row>
    <row r="36296" spans="10:10" ht="15">
      <c r="J36296" s="7"/>
    </row>
    <row r="36297" spans="10:10" ht="15">
      <c r="J36297" s="7"/>
    </row>
    <row r="36298" spans="10:10" ht="15">
      <c r="J36298" s="7"/>
    </row>
    <row r="36299" spans="10:10" ht="15">
      <c r="J36299" s="7"/>
    </row>
    <row r="36300" spans="10:10" ht="15">
      <c r="J36300" s="7"/>
    </row>
    <row r="36301" spans="10:10" ht="15">
      <c r="J36301" s="7"/>
    </row>
    <row r="36302" spans="10:10" ht="15">
      <c r="J36302" s="7"/>
    </row>
    <row r="36303" spans="10:10" ht="15">
      <c r="J36303" s="7"/>
    </row>
    <row r="36304" spans="10:10" ht="15">
      <c r="J36304" s="7"/>
    </row>
    <row r="36305" spans="10:10" ht="15">
      <c r="J36305" s="7"/>
    </row>
    <row r="36306" spans="10:10" ht="15">
      <c r="J36306" s="7"/>
    </row>
    <row r="36307" spans="10:10" ht="15">
      <c r="J36307" s="7"/>
    </row>
    <row r="36308" spans="10:10" ht="15">
      <c r="J36308" s="7"/>
    </row>
    <row r="36309" spans="10:10" ht="15">
      <c r="J36309" s="7"/>
    </row>
    <row r="36310" spans="10:10" ht="15">
      <c r="J36310" s="7"/>
    </row>
    <row r="36311" spans="10:10" ht="15">
      <c r="J36311" s="7"/>
    </row>
    <row r="36312" spans="10:10" ht="15">
      <c r="J36312" s="7"/>
    </row>
    <row r="36313" spans="10:10" ht="15">
      <c r="J36313" s="7"/>
    </row>
    <row r="36314" spans="10:10" ht="15">
      <c r="J36314" s="7"/>
    </row>
    <row r="36315" spans="10:10" ht="15">
      <c r="J36315" s="7"/>
    </row>
    <row r="36316" spans="10:10" ht="15">
      <c r="J36316" s="7"/>
    </row>
    <row r="36317" spans="10:10" ht="15">
      <c r="J36317" s="7"/>
    </row>
    <row r="36318" spans="10:10" ht="15">
      <c r="J36318" s="7"/>
    </row>
    <row r="36319" spans="10:10" ht="15">
      <c r="J36319" s="7"/>
    </row>
    <row r="36320" spans="10:10" ht="15">
      <c r="J36320" s="7"/>
    </row>
    <row r="36321" spans="10:10" ht="15">
      <c r="J36321" s="7"/>
    </row>
    <row r="36322" spans="10:10" ht="15">
      <c r="J36322" s="7"/>
    </row>
    <row r="36323" spans="10:10" ht="15">
      <c r="J36323" s="7"/>
    </row>
    <row r="36324" spans="10:10" ht="15">
      <c r="J36324" s="7"/>
    </row>
    <row r="36325" spans="10:10" ht="15">
      <c r="J36325" s="7"/>
    </row>
    <row r="36326" spans="10:10" ht="15">
      <c r="J36326" s="7"/>
    </row>
    <row r="36327" spans="10:10" ht="15">
      <c r="J36327" s="7"/>
    </row>
    <row r="36328" spans="10:10" ht="15">
      <c r="J36328" s="7"/>
    </row>
    <row r="36329" spans="10:10" ht="15">
      <c r="J36329" s="7"/>
    </row>
    <row r="36330" spans="10:10" ht="15">
      <c r="J36330" s="7"/>
    </row>
    <row r="36331" spans="10:10" ht="15">
      <c r="J36331" s="7"/>
    </row>
    <row r="36332" spans="10:10" ht="15">
      <c r="J36332" s="7"/>
    </row>
    <row r="36333" spans="10:10" ht="15">
      <c r="J36333" s="7"/>
    </row>
    <row r="36334" spans="10:10" ht="15">
      <c r="J36334" s="7"/>
    </row>
    <row r="36335" spans="10:10" ht="15">
      <c r="J36335" s="7"/>
    </row>
    <row r="36336" spans="10:10" ht="15">
      <c r="J36336" s="7"/>
    </row>
    <row r="36337" spans="10:10" ht="15">
      <c r="J36337" s="7"/>
    </row>
    <row r="36338" spans="10:10" ht="15">
      <c r="J36338" s="7"/>
    </row>
    <row r="36339" spans="10:10" ht="15">
      <c r="J36339" s="7"/>
    </row>
    <row r="36340" spans="10:10" ht="15">
      <c r="J36340" s="7"/>
    </row>
    <row r="36341" spans="10:10" ht="15">
      <c r="J36341" s="7"/>
    </row>
    <row r="36342" spans="10:10" ht="15">
      <c r="J36342" s="7"/>
    </row>
    <row r="36343" spans="10:10" ht="15">
      <c r="J36343" s="7"/>
    </row>
    <row r="36344" spans="10:10" ht="15">
      <c r="J36344" s="7"/>
    </row>
    <row r="36345" spans="10:10" ht="15">
      <c r="J36345" s="7"/>
    </row>
    <row r="36346" spans="10:10" ht="15">
      <c r="J36346" s="7"/>
    </row>
    <row r="36347" spans="10:10" ht="15">
      <c r="J36347" s="7"/>
    </row>
    <row r="36348" spans="10:10" ht="15">
      <c r="J36348" s="7"/>
    </row>
    <row r="36349" spans="10:10" ht="15">
      <c r="J36349" s="7"/>
    </row>
    <row r="36350" spans="10:10" ht="15">
      <c r="J36350" s="7"/>
    </row>
    <row r="36351" spans="10:10" ht="15">
      <c r="J36351" s="7"/>
    </row>
    <row r="36352" spans="10:10" ht="15">
      <c r="J36352" s="7"/>
    </row>
    <row r="36353" spans="10:10" ht="15">
      <c r="J36353" s="7"/>
    </row>
    <row r="36354" spans="10:10" ht="15">
      <c r="J36354" s="7"/>
    </row>
    <row r="36355" spans="10:10" ht="15">
      <c r="J36355" s="7"/>
    </row>
    <row r="36356" spans="10:10" ht="15">
      <c r="J36356" s="7"/>
    </row>
    <row r="36357" spans="10:10" ht="15">
      <c r="J36357" s="7"/>
    </row>
    <row r="36358" spans="10:10" ht="15">
      <c r="J36358" s="7"/>
    </row>
    <row r="36359" spans="10:10" ht="15">
      <c r="J36359" s="7"/>
    </row>
    <row r="36360" spans="10:10" ht="15">
      <c r="J36360" s="7"/>
    </row>
    <row r="36361" spans="10:10" ht="15">
      <c r="J36361" s="7"/>
    </row>
    <row r="36362" spans="10:10" ht="15">
      <c r="J36362" s="7"/>
    </row>
    <row r="36363" spans="10:10" ht="15">
      <c r="J36363" s="7"/>
    </row>
    <row r="36364" spans="10:10" ht="15">
      <c r="J36364" s="7"/>
    </row>
    <row r="36365" spans="10:10" ht="15">
      <c r="J36365" s="7"/>
    </row>
    <row r="36366" spans="10:10" ht="15">
      <c r="J36366" s="7"/>
    </row>
    <row r="36367" spans="10:10" ht="15">
      <c r="J36367" s="7"/>
    </row>
    <row r="36368" spans="10:10" ht="15">
      <c r="J36368" s="7"/>
    </row>
    <row r="36369" spans="10:10" ht="15">
      <c r="J36369" s="7"/>
    </row>
    <row r="36370" spans="10:10" ht="15">
      <c r="J36370" s="7"/>
    </row>
    <row r="36371" spans="10:10" ht="15">
      <c r="J36371" s="7"/>
    </row>
    <row r="36372" spans="10:10" ht="15">
      <c r="J36372" s="7"/>
    </row>
    <row r="36373" spans="10:10" ht="15">
      <c r="J36373" s="7"/>
    </row>
    <row r="36374" spans="10:10" ht="15">
      <c r="J36374" s="7"/>
    </row>
    <row r="36375" spans="10:10" ht="15">
      <c r="J36375" s="7"/>
    </row>
    <row r="36376" spans="10:10" ht="15">
      <c r="J36376" s="7"/>
    </row>
    <row r="36377" spans="10:10" ht="15">
      <c r="J36377" s="7"/>
    </row>
    <row r="36378" spans="10:10" ht="15">
      <c r="J36378" s="7"/>
    </row>
    <row r="36379" spans="10:10" ht="15">
      <c r="J36379" s="7"/>
    </row>
    <row r="36380" spans="10:10" ht="15">
      <c r="J36380" s="7"/>
    </row>
    <row r="36381" spans="10:10" ht="15">
      <c r="J36381" s="7"/>
    </row>
    <row r="36382" spans="10:10" ht="15">
      <c r="J36382" s="7"/>
    </row>
    <row r="36383" spans="10:10" ht="15">
      <c r="J36383" s="7"/>
    </row>
    <row r="36384" spans="10:10" ht="15">
      <c r="J36384" s="7"/>
    </row>
    <row r="36385" spans="10:10" ht="15">
      <c r="J36385" s="7"/>
    </row>
    <row r="36386" spans="10:10" ht="15">
      <c r="J36386" s="7"/>
    </row>
    <row r="36387" spans="10:10" ht="15">
      <c r="J36387" s="7"/>
    </row>
    <row r="36388" spans="10:10" ht="15">
      <c r="J36388" s="7"/>
    </row>
    <row r="36389" spans="10:10" ht="15">
      <c r="J36389" s="7"/>
    </row>
    <row r="36390" spans="10:10" ht="15">
      <c r="J36390" s="7"/>
    </row>
    <row r="36391" spans="10:10" ht="15">
      <c r="J36391" s="7"/>
    </row>
    <row r="36392" spans="10:10" ht="15">
      <c r="J36392" s="7"/>
    </row>
    <row r="36393" spans="10:10" ht="15">
      <c r="J36393" s="7"/>
    </row>
    <row r="36394" spans="10:10" ht="15">
      <c r="J36394" s="7"/>
    </row>
    <row r="36395" spans="10:10" ht="15">
      <c r="J36395" s="7"/>
    </row>
    <row r="36396" spans="10:10" ht="15">
      <c r="J36396" s="7"/>
    </row>
    <row r="36397" spans="10:10" ht="15">
      <c r="J36397" s="7"/>
    </row>
    <row r="36398" spans="10:10" ht="15">
      <c r="J36398" s="7"/>
    </row>
    <row r="36399" spans="10:10" ht="15">
      <c r="J36399" s="7"/>
    </row>
    <row r="36400" spans="10:10" ht="15">
      <c r="J36400" s="7"/>
    </row>
    <row r="36401" spans="10:10" ht="15">
      <c r="J36401" s="7"/>
    </row>
    <row r="36402" spans="10:10" ht="15">
      <c r="J36402" s="7"/>
    </row>
    <row r="36403" spans="10:10" ht="15">
      <c r="J36403" s="7"/>
    </row>
    <row r="36404" spans="10:10" ht="15">
      <c r="J36404" s="7"/>
    </row>
    <row r="36405" spans="10:10" ht="15">
      <c r="J36405" s="7"/>
    </row>
    <row r="36406" spans="10:10" ht="15">
      <c r="J36406" s="7"/>
    </row>
    <row r="36407" spans="10:10" ht="15">
      <c r="J36407" s="7"/>
    </row>
    <row r="36408" spans="10:10" ht="15">
      <c r="J36408" s="7"/>
    </row>
    <row r="36409" spans="10:10" ht="15">
      <c r="J36409" s="7"/>
    </row>
    <row r="36410" spans="10:10" ht="15">
      <c r="J36410" s="7"/>
    </row>
    <row r="36411" spans="10:10" ht="15">
      <c r="J36411" s="7"/>
    </row>
    <row r="36412" spans="10:10" ht="15">
      <c r="J36412" s="7"/>
    </row>
    <row r="36413" spans="10:10" ht="15">
      <c r="J36413" s="7"/>
    </row>
    <row r="36414" spans="10:10" ht="15">
      <c r="J36414" s="7"/>
    </row>
    <row r="36415" spans="10:10" ht="15">
      <c r="J36415" s="7"/>
    </row>
    <row r="36416" spans="10:10" ht="15">
      <c r="J36416" s="7"/>
    </row>
    <row r="36417" spans="10:10" ht="15">
      <c r="J36417" s="7"/>
    </row>
    <row r="36418" spans="10:10" ht="15">
      <c r="J36418" s="7"/>
    </row>
    <row r="36419" spans="10:10" ht="15">
      <c r="J36419" s="7"/>
    </row>
    <row r="36420" spans="10:10" ht="15">
      <c r="J36420" s="7"/>
    </row>
    <row r="36421" spans="10:10" ht="15">
      <c r="J36421" s="7"/>
    </row>
    <row r="36422" spans="10:10" ht="15">
      <c r="J36422" s="7"/>
    </row>
    <row r="36423" spans="10:10" ht="15">
      <c r="J36423" s="7"/>
    </row>
    <row r="36424" spans="10:10" ht="15">
      <c r="J36424" s="7"/>
    </row>
    <row r="36425" spans="10:10" ht="15">
      <c r="J36425" s="7"/>
    </row>
    <row r="36426" spans="10:10" ht="15">
      <c r="J36426" s="7"/>
    </row>
    <row r="36427" spans="10:10" ht="15">
      <c r="J36427" s="7"/>
    </row>
    <row r="36428" spans="10:10" ht="15">
      <c r="J36428" s="7"/>
    </row>
    <row r="36429" spans="10:10" ht="15">
      <c r="J36429" s="7"/>
    </row>
    <row r="36430" spans="10:10" ht="15">
      <c r="J36430" s="7"/>
    </row>
    <row r="36431" spans="10:10" ht="15">
      <c r="J36431" s="7"/>
    </row>
    <row r="36432" spans="10:10" ht="15">
      <c r="J36432" s="7"/>
    </row>
    <row r="36433" spans="10:10" ht="15">
      <c r="J36433" s="7"/>
    </row>
    <row r="36434" spans="10:10" ht="15">
      <c r="J36434" s="7"/>
    </row>
    <row r="36435" spans="10:10" ht="15">
      <c r="J36435" s="7"/>
    </row>
    <row r="36436" spans="10:10" ht="15">
      <c r="J36436" s="7"/>
    </row>
    <row r="36437" spans="10:10" ht="15">
      <c r="J36437" s="7"/>
    </row>
    <row r="36438" spans="10:10" ht="15">
      <c r="J36438" s="7"/>
    </row>
    <row r="36439" spans="10:10" ht="15">
      <c r="J36439" s="7"/>
    </row>
    <row r="36440" spans="10:10" ht="15">
      <c r="J36440" s="7"/>
    </row>
    <row r="36441" spans="10:10" ht="15">
      <c r="J36441" s="7"/>
    </row>
    <row r="36442" spans="10:10" ht="15">
      <c r="J36442" s="7"/>
    </row>
    <row r="36443" spans="10:10" ht="15">
      <c r="J36443" s="7"/>
    </row>
    <row r="36444" spans="10:10" ht="15">
      <c r="J36444" s="7"/>
    </row>
    <row r="36445" spans="10:10" ht="15">
      <c r="J36445" s="7"/>
    </row>
    <row r="36446" spans="10:10" ht="15">
      <c r="J36446" s="7"/>
    </row>
    <row r="36447" spans="10:10" ht="15">
      <c r="J36447" s="7"/>
    </row>
    <row r="36448" spans="10:10" ht="15">
      <c r="J36448" s="7"/>
    </row>
    <row r="36449" spans="10:10" ht="15">
      <c r="J36449" s="7"/>
    </row>
    <row r="36450" spans="10:10" ht="15">
      <c r="J36450" s="7"/>
    </row>
    <row r="36451" spans="10:10" ht="15">
      <c r="J36451" s="7"/>
    </row>
    <row r="36452" spans="10:10" ht="15">
      <c r="J36452" s="7"/>
    </row>
    <row r="36453" spans="10:10" ht="15">
      <c r="J36453" s="7"/>
    </row>
    <row r="36454" spans="10:10" ht="15">
      <c r="J36454" s="7"/>
    </row>
    <row r="36455" spans="10:10" ht="15">
      <c r="J36455" s="7"/>
    </row>
    <row r="36456" spans="10:10" ht="15">
      <c r="J36456" s="7"/>
    </row>
    <row r="36457" spans="10:10" ht="15">
      <c r="J36457" s="7"/>
    </row>
    <row r="36458" spans="10:10" ht="15">
      <c r="J36458" s="7"/>
    </row>
    <row r="36459" spans="10:10" ht="15">
      <c r="J36459" s="7"/>
    </row>
    <row r="36460" spans="10:10" ht="15">
      <c r="J36460" s="7"/>
    </row>
    <row r="36461" spans="10:10" ht="15">
      <c r="J36461" s="7"/>
    </row>
    <row r="36462" spans="10:10" ht="15">
      <c r="J36462" s="7"/>
    </row>
    <row r="36463" spans="10:10" ht="15">
      <c r="J36463" s="7"/>
    </row>
    <row r="36464" spans="10:10" ht="15">
      <c r="J36464" s="7"/>
    </row>
    <row r="36465" spans="10:10" ht="15">
      <c r="J36465" s="7"/>
    </row>
    <row r="36466" spans="10:10" ht="15">
      <c r="J36466" s="7"/>
    </row>
    <row r="36467" spans="10:10" ht="15">
      <c r="J36467" s="7"/>
    </row>
    <row r="36468" spans="10:10" ht="15">
      <c r="J36468" s="7"/>
    </row>
    <row r="36469" spans="10:10" ht="15">
      <c r="J36469" s="7"/>
    </row>
    <row r="36470" spans="10:10" ht="15">
      <c r="J36470" s="7"/>
    </row>
    <row r="36471" spans="10:10" ht="15">
      <c r="J36471" s="7"/>
    </row>
    <row r="36472" spans="10:10" ht="15">
      <c r="J36472" s="7"/>
    </row>
    <row r="36473" spans="10:10" ht="15">
      <c r="J36473" s="7"/>
    </row>
    <row r="36474" spans="10:10" ht="15">
      <c r="J36474" s="7"/>
    </row>
    <row r="36475" spans="10:10" ht="15">
      <c r="J36475" s="7"/>
    </row>
    <row r="36476" spans="10:10" ht="15">
      <c r="J36476" s="7"/>
    </row>
    <row r="36477" spans="10:10" ht="15">
      <c r="J36477" s="7"/>
    </row>
    <row r="36478" spans="10:10" ht="15">
      <c r="J36478" s="7"/>
    </row>
    <row r="36479" spans="10:10" ht="15">
      <c r="J36479" s="7"/>
    </row>
    <row r="36480" spans="10:10" ht="15">
      <c r="J36480" s="7"/>
    </row>
    <row r="36481" spans="10:10" ht="15">
      <c r="J36481" s="7"/>
    </row>
    <row r="36482" spans="10:10" ht="15">
      <c r="J36482" s="7"/>
    </row>
    <row r="36483" spans="10:10" ht="15">
      <c r="J36483" s="7"/>
    </row>
    <row r="36484" spans="10:10" ht="15">
      <c r="J36484" s="7"/>
    </row>
    <row r="36485" spans="10:10" ht="15">
      <c r="J36485" s="7"/>
    </row>
    <row r="36486" spans="10:10" ht="15">
      <c r="J36486" s="7"/>
    </row>
    <row r="36487" spans="10:10" ht="15">
      <c r="J36487" s="7"/>
    </row>
    <row r="36488" spans="10:10" ht="15">
      <c r="J36488" s="7"/>
    </row>
    <row r="36489" spans="10:10" ht="15">
      <c r="J36489" s="7"/>
    </row>
    <row r="36490" spans="10:10" ht="15">
      <c r="J36490" s="7"/>
    </row>
    <row r="36491" spans="10:10" ht="15">
      <c r="J36491" s="7"/>
    </row>
    <row r="36492" spans="10:10" ht="15">
      <c r="J36492" s="7"/>
    </row>
    <row r="36493" spans="10:10" ht="15">
      <c r="J36493" s="7"/>
    </row>
    <row r="36494" spans="10:10" ht="15">
      <c r="J36494" s="7"/>
    </row>
    <row r="36495" spans="10:10" ht="15">
      <c r="J36495" s="7"/>
    </row>
    <row r="36496" spans="10:10" ht="15">
      <c r="J36496" s="7"/>
    </row>
    <row r="36497" spans="10:10" ht="15">
      <c r="J36497" s="7"/>
    </row>
    <row r="36498" spans="10:10" ht="15">
      <c r="J36498" s="7"/>
    </row>
    <row r="36499" spans="10:10" ht="15">
      <c r="J36499" s="7"/>
    </row>
    <row r="36500" spans="10:10" ht="15">
      <c r="J36500" s="7"/>
    </row>
    <row r="36501" spans="10:10" ht="15">
      <c r="J36501" s="7"/>
    </row>
    <row r="36502" spans="10:10" ht="15">
      <c r="J36502" s="7"/>
    </row>
    <row r="36503" spans="10:10" ht="15">
      <c r="J36503" s="7"/>
    </row>
    <row r="36504" spans="10:10" ht="15">
      <c r="J36504" s="7"/>
    </row>
    <row r="36505" spans="10:10" ht="15">
      <c r="J36505" s="7"/>
    </row>
    <row r="36506" spans="10:10" ht="15">
      <c r="J36506" s="7"/>
    </row>
    <row r="36507" spans="10:10" ht="15">
      <c r="J36507" s="7"/>
    </row>
    <row r="36508" spans="10:10" ht="15">
      <c r="J36508" s="7"/>
    </row>
    <row r="36509" spans="10:10" ht="15">
      <c r="J36509" s="7"/>
    </row>
    <row r="36510" spans="10:10" ht="15">
      <c r="J36510" s="7"/>
    </row>
    <row r="36511" spans="10:10" ht="15">
      <c r="J36511" s="7"/>
    </row>
    <row r="36512" spans="10:10" ht="15">
      <c r="J36512" s="7"/>
    </row>
    <row r="36513" spans="10:10" ht="15">
      <c r="J36513" s="7"/>
    </row>
    <row r="36514" spans="10:10" ht="15">
      <c r="J36514" s="7"/>
    </row>
    <row r="36515" spans="10:10" ht="15">
      <c r="J36515" s="7"/>
    </row>
    <row r="36516" spans="10:10" ht="15">
      <c r="J36516" s="7"/>
    </row>
    <row r="36517" spans="10:10" ht="15">
      <c r="J36517" s="7"/>
    </row>
    <row r="36518" spans="10:10" ht="15">
      <c r="J36518" s="7"/>
    </row>
    <row r="36519" spans="10:10" ht="15">
      <c r="J36519" s="7"/>
    </row>
    <row r="36520" spans="10:10" ht="15">
      <c r="J36520" s="7"/>
    </row>
    <row r="36521" spans="10:10" ht="15">
      <c r="J36521" s="7"/>
    </row>
    <row r="36522" spans="10:10" ht="15">
      <c r="J36522" s="7"/>
    </row>
    <row r="36523" spans="10:10" ht="15">
      <c r="J36523" s="7"/>
    </row>
    <row r="36524" spans="10:10" ht="15">
      <c r="J36524" s="7"/>
    </row>
    <row r="36525" spans="10:10" ht="15">
      <c r="J36525" s="7"/>
    </row>
    <row r="36526" spans="10:10" ht="15">
      <c r="J36526" s="7"/>
    </row>
    <row r="36527" spans="10:10" ht="15">
      <c r="J36527" s="7"/>
    </row>
    <row r="36528" spans="10:10" ht="15">
      <c r="J36528" s="7"/>
    </row>
    <row r="36529" spans="10:10" ht="15">
      <c r="J36529" s="7"/>
    </row>
    <row r="36530" spans="10:10" ht="15">
      <c r="J36530" s="7"/>
    </row>
    <row r="36531" spans="10:10" ht="15">
      <c r="J36531" s="7"/>
    </row>
    <row r="36532" spans="10:10" ht="15">
      <c r="J36532" s="7"/>
    </row>
    <row r="36533" spans="10:10" ht="15">
      <c r="J36533" s="7"/>
    </row>
    <row r="36534" spans="10:10" ht="15">
      <c r="J36534" s="7"/>
    </row>
    <row r="36535" spans="10:10" ht="15">
      <c r="J36535" s="7"/>
    </row>
    <row r="36536" spans="10:10" ht="15">
      <c r="J36536" s="7"/>
    </row>
    <row r="36537" spans="10:10" ht="15">
      <c r="J36537" s="7"/>
    </row>
    <row r="36538" spans="10:10" ht="15">
      <c r="J36538" s="7"/>
    </row>
    <row r="36539" spans="10:10" ht="15">
      <c r="J36539" s="7"/>
    </row>
    <row r="36540" spans="10:10" ht="15">
      <c r="J36540" s="7"/>
    </row>
    <row r="36541" spans="10:10" ht="15">
      <c r="J36541" s="7"/>
    </row>
    <row r="36542" spans="10:10" ht="15">
      <c r="J36542" s="7"/>
    </row>
    <row r="36543" spans="10:10" ht="15">
      <c r="J36543" s="7"/>
    </row>
    <row r="36544" spans="10:10" ht="15">
      <c r="J36544" s="7"/>
    </row>
    <row r="36545" spans="10:10" ht="15">
      <c r="J36545" s="7"/>
    </row>
    <row r="36546" spans="10:10" ht="15">
      <c r="J36546" s="7"/>
    </row>
    <row r="36547" spans="10:10" ht="15">
      <c r="J36547" s="7"/>
    </row>
    <row r="36548" spans="10:10" ht="15">
      <c r="J36548" s="7"/>
    </row>
    <row r="36549" spans="10:10" ht="15">
      <c r="J36549" s="7"/>
    </row>
    <row r="36550" spans="10:10" ht="15">
      <c r="J36550" s="7"/>
    </row>
    <row r="36551" spans="10:10" ht="15">
      <c r="J36551" s="7"/>
    </row>
    <row r="36552" spans="10:10" ht="15">
      <c r="J36552" s="7"/>
    </row>
    <row r="36553" spans="10:10" ht="15">
      <c r="J36553" s="7"/>
    </row>
    <row r="36554" spans="10:10" ht="15">
      <c r="J36554" s="7"/>
    </row>
    <row r="36555" spans="10:10" ht="15">
      <c r="J36555" s="7"/>
    </row>
    <row r="36556" spans="10:10" ht="15">
      <c r="J36556" s="7"/>
    </row>
    <row r="36557" spans="10:10" ht="15">
      <c r="J36557" s="7"/>
    </row>
    <row r="36558" spans="10:10" ht="15">
      <c r="J36558" s="7"/>
    </row>
    <row r="36559" spans="10:10" ht="15">
      <c r="J36559" s="7"/>
    </row>
    <row r="36560" spans="10:10" ht="15">
      <c r="J36560" s="7"/>
    </row>
    <row r="36561" spans="10:10" ht="15">
      <c r="J36561" s="7"/>
    </row>
    <row r="36562" spans="10:10" ht="15">
      <c r="J36562" s="7"/>
    </row>
    <row r="36563" spans="10:10" ht="15">
      <c r="J36563" s="7"/>
    </row>
    <row r="36564" spans="10:10" ht="15">
      <c r="J36564" s="7"/>
    </row>
    <row r="36565" spans="10:10" ht="15">
      <c r="J36565" s="7"/>
    </row>
    <row r="36566" spans="10:10" ht="15">
      <c r="J36566" s="7"/>
    </row>
    <row r="36567" spans="10:10" ht="15">
      <c r="J36567" s="7"/>
    </row>
    <row r="36568" spans="10:10" ht="15">
      <c r="J36568" s="7"/>
    </row>
    <row r="36569" spans="10:10" ht="15">
      <c r="J36569" s="7"/>
    </row>
    <row r="36570" spans="10:10" ht="15">
      <c r="J36570" s="7"/>
    </row>
    <row r="36571" spans="10:10" ht="15">
      <c r="J36571" s="7"/>
    </row>
    <row r="36572" spans="10:10" ht="15">
      <c r="J36572" s="7"/>
    </row>
    <row r="36573" spans="10:10" ht="15">
      <c r="J36573" s="7"/>
    </row>
    <row r="36574" spans="10:10" ht="15">
      <c r="J36574" s="7"/>
    </row>
    <row r="36575" spans="10:10" ht="15">
      <c r="J36575" s="7"/>
    </row>
    <row r="36576" spans="10:10" ht="15">
      <c r="J36576" s="7"/>
    </row>
    <row r="36577" spans="10:10" ht="15">
      <c r="J36577" s="7"/>
    </row>
    <row r="36578" spans="10:10" ht="15">
      <c r="J36578" s="7"/>
    </row>
    <row r="36579" spans="10:10" ht="15">
      <c r="J36579" s="7"/>
    </row>
    <row r="36580" spans="10:10" ht="15">
      <c r="J36580" s="7"/>
    </row>
    <row r="36581" spans="10:10" ht="15">
      <c r="J36581" s="7"/>
    </row>
    <row r="36582" spans="10:10" ht="15">
      <c r="J36582" s="7"/>
    </row>
    <row r="36583" spans="10:10" ht="15">
      <c r="J36583" s="7"/>
    </row>
    <row r="36584" spans="10:10" ht="15">
      <c r="J36584" s="7"/>
    </row>
    <row r="36585" spans="10:10" ht="15">
      <c r="J36585" s="7"/>
    </row>
    <row r="36586" spans="10:10" ht="15">
      <c r="J36586" s="7"/>
    </row>
    <row r="36587" spans="10:10" ht="15">
      <c r="J36587" s="7"/>
    </row>
    <row r="36588" spans="10:10" ht="15">
      <c r="J36588" s="7"/>
    </row>
    <row r="36589" spans="10:10" ht="15">
      <c r="J36589" s="7"/>
    </row>
    <row r="36590" spans="10:10" ht="15">
      <c r="J36590" s="7"/>
    </row>
    <row r="36591" spans="10:10" ht="15">
      <c r="J36591" s="7"/>
    </row>
    <row r="36592" spans="10:10" ht="15">
      <c r="J36592" s="7"/>
    </row>
    <row r="36593" spans="10:10" ht="15">
      <c r="J36593" s="7"/>
    </row>
    <row r="36594" spans="10:10" ht="15">
      <c r="J36594" s="7"/>
    </row>
    <row r="36595" spans="10:10" ht="15">
      <c r="J36595" s="7"/>
    </row>
    <row r="36596" spans="10:10" ht="15">
      <c r="J36596" s="7"/>
    </row>
    <row r="36597" spans="10:10" ht="15">
      <c r="J36597" s="7"/>
    </row>
    <row r="36598" spans="10:10" ht="15">
      <c r="J36598" s="7"/>
    </row>
    <row r="36599" spans="10:10" ht="15">
      <c r="J36599" s="7"/>
    </row>
    <row r="36600" spans="10:10" ht="15">
      <c r="J36600" s="7"/>
    </row>
    <row r="36601" spans="10:10" ht="15">
      <c r="J36601" s="7"/>
    </row>
    <row r="36602" spans="10:10" ht="15">
      <c r="J36602" s="7"/>
    </row>
    <row r="36603" spans="10:10" ht="15">
      <c r="J36603" s="7"/>
    </row>
    <row r="36604" spans="10:10" ht="15">
      <c r="J36604" s="7"/>
    </row>
    <row r="36605" spans="10:10" ht="15">
      <c r="J36605" s="7"/>
    </row>
    <row r="36606" spans="10:10" ht="15">
      <c r="J36606" s="7"/>
    </row>
    <row r="36607" spans="10:10" ht="15">
      <c r="J36607" s="7"/>
    </row>
    <row r="36608" spans="10:10" ht="15">
      <c r="J36608" s="7"/>
    </row>
    <row r="36609" spans="10:10" ht="15">
      <c r="J36609" s="7"/>
    </row>
    <row r="36610" spans="10:10" ht="15">
      <c r="J36610" s="7"/>
    </row>
    <row r="36611" spans="10:10" ht="15">
      <c r="J36611" s="7"/>
    </row>
    <row r="36612" spans="10:10" ht="15">
      <c r="J36612" s="7"/>
    </row>
    <row r="36613" spans="10:10" ht="15">
      <c r="J36613" s="7"/>
    </row>
    <row r="36614" spans="10:10" ht="15">
      <c r="J36614" s="7"/>
    </row>
    <row r="36615" spans="10:10" ht="15">
      <c r="J36615" s="7"/>
    </row>
    <row r="36616" spans="10:10" ht="15">
      <c r="J36616" s="7"/>
    </row>
    <row r="36617" spans="10:10" ht="15">
      <c r="J36617" s="7"/>
    </row>
    <row r="36618" spans="10:10" ht="15">
      <c r="J36618" s="7"/>
    </row>
    <row r="36619" spans="10:10" ht="15">
      <c r="J36619" s="7"/>
    </row>
    <row r="36620" spans="10:10" ht="15">
      <c r="J36620" s="7"/>
    </row>
    <row r="36621" spans="10:10" ht="15">
      <c r="J36621" s="7"/>
    </row>
    <row r="36622" spans="10:10" ht="15">
      <c r="J36622" s="7"/>
    </row>
    <row r="36623" spans="10:10" ht="15">
      <c r="J36623" s="7"/>
    </row>
    <row r="36624" spans="10:10" ht="15">
      <c r="J36624" s="7"/>
    </row>
    <row r="36625" spans="10:10" ht="15">
      <c r="J36625" s="7"/>
    </row>
    <row r="36626" spans="10:10" ht="15">
      <c r="J36626" s="7"/>
    </row>
    <row r="36627" spans="10:10" ht="15">
      <c r="J36627" s="7"/>
    </row>
    <row r="36628" spans="10:10" ht="15">
      <c r="J36628" s="7"/>
    </row>
    <row r="36629" spans="10:10" ht="15">
      <c r="J36629" s="7"/>
    </row>
    <row r="36630" spans="10:10" ht="15">
      <c r="J36630" s="7"/>
    </row>
    <row r="36631" spans="10:10" ht="15">
      <c r="J36631" s="7"/>
    </row>
    <row r="36632" spans="10:10" ht="15">
      <c r="J36632" s="7"/>
    </row>
    <row r="36633" spans="10:10" ht="15">
      <c r="J36633" s="7"/>
    </row>
    <row r="36634" spans="10:10" ht="15">
      <c r="J36634" s="7"/>
    </row>
    <row r="36635" spans="10:10" ht="15">
      <c r="J36635" s="7"/>
    </row>
    <row r="36636" spans="10:10" ht="15">
      <c r="J36636" s="7"/>
    </row>
    <row r="36637" spans="10:10" ht="15">
      <c r="J36637" s="7"/>
    </row>
    <row r="36638" spans="10:10" ht="15">
      <c r="J36638" s="7"/>
    </row>
    <row r="36639" spans="10:10" ht="15">
      <c r="J36639" s="7"/>
    </row>
    <row r="36640" spans="10:10" ht="15">
      <c r="J36640" s="7"/>
    </row>
    <row r="36641" spans="10:10" ht="15">
      <c r="J36641" s="7"/>
    </row>
    <row r="36642" spans="10:10" ht="15">
      <c r="J36642" s="7"/>
    </row>
    <row r="36643" spans="10:10" ht="15">
      <c r="J36643" s="7"/>
    </row>
    <row r="36644" spans="10:10" ht="15">
      <c r="J36644" s="7"/>
    </row>
    <row r="36645" spans="10:10" ht="15">
      <c r="J36645" s="7"/>
    </row>
    <row r="36646" spans="10:10" ht="15">
      <c r="J36646" s="7"/>
    </row>
    <row r="36647" spans="10:10" ht="15">
      <c r="J36647" s="7"/>
    </row>
    <row r="36648" spans="10:10" ht="15">
      <c r="J36648" s="7"/>
    </row>
    <row r="36649" spans="10:10" ht="15">
      <c r="J36649" s="7"/>
    </row>
    <row r="36650" spans="10:10" ht="15">
      <c r="J36650" s="7"/>
    </row>
    <row r="36651" spans="10:10" ht="15">
      <c r="J36651" s="7"/>
    </row>
    <row r="36652" spans="10:10" ht="15">
      <c r="J36652" s="7"/>
    </row>
    <row r="36653" spans="10:10" ht="15">
      <c r="J36653" s="7"/>
    </row>
    <row r="36654" spans="10:10" ht="15">
      <c r="J36654" s="7"/>
    </row>
    <row r="36655" spans="10:10" ht="15">
      <c r="J36655" s="7"/>
    </row>
    <row r="36656" spans="10:10" ht="15">
      <c r="J36656" s="7"/>
    </row>
    <row r="36657" spans="10:10" ht="15">
      <c r="J36657" s="7"/>
    </row>
    <row r="36658" spans="10:10" ht="15">
      <c r="J36658" s="7"/>
    </row>
    <row r="36659" spans="10:10" ht="15">
      <c r="J36659" s="7"/>
    </row>
    <row r="36660" spans="10:10" ht="15">
      <c r="J36660" s="7"/>
    </row>
    <row r="36661" spans="10:10" ht="15">
      <c r="J36661" s="7"/>
    </row>
    <row r="36662" spans="10:10" ht="15">
      <c r="J36662" s="7"/>
    </row>
    <row r="36663" spans="10:10" ht="15">
      <c r="J36663" s="7"/>
    </row>
    <row r="36664" spans="10:10" ht="15">
      <c r="J36664" s="7"/>
    </row>
    <row r="36665" spans="10:10" ht="15">
      <c r="J36665" s="7"/>
    </row>
    <row r="36666" spans="10:10" ht="15">
      <c r="J36666" s="7"/>
    </row>
    <row r="36667" spans="10:10" ht="15">
      <c r="J36667" s="7"/>
    </row>
    <row r="36668" spans="10:10" ht="15">
      <c r="J36668" s="7"/>
    </row>
    <row r="36669" spans="10:10" ht="15">
      <c r="J36669" s="7"/>
    </row>
    <row r="36670" spans="10:10" ht="15">
      <c r="J36670" s="7"/>
    </row>
    <row r="36671" spans="10:10" ht="15">
      <c r="J36671" s="7"/>
    </row>
    <row r="36672" spans="10:10" ht="15">
      <c r="J36672" s="7"/>
    </row>
    <row r="36673" spans="10:10" ht="15">
      <c r="J36673" s="7"/>
    </row>
    <row r="36674" spans="10:10" ht="15">
      <c r="J36674" s="7"/>
    </row>
    <row r="36675" spans="10:10" ht="15">
      <c r="J36675" s="7"/>
    </row>
    <row r="36676" spans="10:10" ht="15">
      <c r="J36676" s="7"/>
    </row>
    <row r="36677" spans="10:10" ht="15">
      <c r="J36677" s="7"/>
    </row>
    <row r="36678" spans="10:10" ht="15">
      <c r="J36678" s="7"/>
    </row>
    <row r="36679" spans="10:10" ht="15">
      <c r="J36679" s="7"/>
    </row>
    <row r="36680" spans="10:10" ht="15">
      <c r="J36680" s="7"/>
    </row>
    <row r="36681" spans="10:10" ht="15">
      <c r="J36681" s="7"/>
    </row>
    <row r="36682" spans="10:10" ht="15">
      <c r="J36682" s="7"/>
    </row>
    <row r="36683" spans="10:10" ht="15">
      <c r="J36683" s="7"/>
    </row>
    <row r="36684" spans="10:10" ht="15">
      <c r="J36684" s="7"/>
    </row>
    <row r="36685" spans="10:10" ht="15">
      <c r="J36685" s="7"/>
    </row>
    <row r="36686" spans="10:10" ht="15">
      <c r="J36686" s="7"/>
    </row>
    <row r="36687" spans="10:10" ht="15">
      <c r="J36687" s="7"/>
    </row>
    <row r="36688" spans="10:10" ht="15">
      <c r="J36688" s="7"/>
    </row>
    <row r="36689" spans="10:10" ht="15">
      <c r="J36689" s="7"/>
    </row>
    <row r="36690" spans="10:10" ht="15">
      <c r="J36690" s="7"/>
    </row>
    <row r="36691" spans="10:10" ht="15">
      <c r="J36691" s="7"/>
    </row>
    <row r="36692" spans="10:10" ht="15">
      <c r="J36692" s="7"/>
    </row>
    <row r="36693" spans="10:10" ht="15">
      <c r="J36693" s="7"/>
    </row>
    <row r="36694" spans="10:10" ht="15">
      <c r="J36694" s="7"/>
    </row>
    <row r="36695" spans="10:10" ht="15">
      <c r="J36695" s="7"/>
    </row>
    <row r="36696" spans="10:10" ht="15">
      <c r="J36696" s="7"/>
    </row>
    <row r="36697" spans="10:10" ht="15">
      <c r="J36697" s="7"/>
    </row>
    <row r="36698" spans="10:10" ht="15">
      <c r="J36698" s="7"/>
    </row>
    <row r="36699" spans="10:10" ht="15">
      <c r="J36699" s="7"/>
    </row>
    <row r="36700" spans="10:10" ht="15">
      <c r="J36700" s="7"/>
    </row>
    <row r="36701" spans="10:10" ht="15">
      <c r="J36701" s="7"/>
    </row>
    <row r="36702" spans="10:10" ht="15">
      <c r="J36702" s="7"/>
    </row>
    <row r="36703" spans="10:10" ht="15">
      <c r="J36703" s="7"/>
    </row>
    <row r="36704" spans="10:10" ht="15">
      <c r="J36704" s="7"/>
    </row>
    <row r="36705" spans="10:10" ht="15">
      <c r="J36705" s="7"/>
    </row>
    <row r="36706" spans="10:10" ht="15">
      <c r="J36706" s="7"/>
    </row>
    <row r="36707" spans="10:10" ht="15">
      <c r="J36707" s="7"/>
    </row>
    <row r="36708" spans="10:10" ht="15">
      <c r="J36708" s="7"/>
    </row>
    <row r="36709" spans="10:10" ht="15">
      <c r="J36709" s="7"/>
    </row>
    <row r="36710" spans="10:10" ht="15">
      <c r="J36710" s="7"/>
    </row>
    <row r="36711" spans="10:10" ht="15">
      <c r="J36711" s="7"/>
    </row>
    <row r="36712" spans="10:10" ht="15">
      <c r="J36712" s="7"/>
    </row>
    <row r="36713" spans="10:10" ht="15">
      <c r="J36713" s="7"/>
    </row>
    <row r="36714" spans="10:10" ht="15">
      <c r="J36714" s="7"/>
    </row>
    <row r="36715" spans="10:10" ht="15">
      <c r="J36715" s="7"/>
    </row>
    <row r="36716" spans="10:10" ht="15">
      <c r="J36716" s="7"/>
    </row>
    <row r="36717" spans="10:10" ht="15">
      <c r="J36717" s="7"/>
    </row>
    <row r="36718" spans="10:10" ht="15">
      <c r="J36718" s="7"/>
    </row>
    <row r="36719" spans="10:10" ht="15">
      <c r="J36719" s="7"/>
    </row>
    <row r="36720" spans="10:10" ht="15">
      <c r="J36720" s="7"/>
    </row>
    <row r="36721" spans="10:10" ht="15">
      <c r="J36721" s="7"/>
    </row>
    <row r="36722" spans="10:10" ht="15">
      <c r="J36722" s="7"/>
    </row>
    <row r="36723" spans="10:10" ht="15">
      <c r="J36723" s="7"/>
    </row>
    <row r="36724" spans="10:10" ht="15">
      <c r="J36724" s="7"/>
    </row>
    <row r="36725" spans="10:10" ht="15">
      <c r="J36725" s="7"/>
    </row>
    <row r="36726" spans="10:10" ht="15">
      <c r="J36726" s="7"/>
    </row>
    <row r="36727" spans="10:10" ht="15">
      <c r="J36727" s="7"/>
    </row>
    <row r="36728" spans="10:10" ht="15">
      <c r="J36728" s="7"/>
    </row>
    <row r="36729" spans="10:10" ht="15">
      <c r="J36729" s="7"/>
    </row>
    <row r="36730" spans="10:10" ht="15">
      <c r="J36730" s="7"/>
    </row>
    <row r="36731" spans="10:10" ht="15">
      <c r="J36731" s="7"/>
    </row>
    <row r="36732" spans="10:10" ht="15">
      <c r="J36732" s="7"/>
    </row>
    <row r="36733" spans="10:10" ht="15">
      <c r="J36733" s="7"/>
    </row>
    <row r="36734" spans="10:10" ht="15">
      <c r="J36734" s="7"/>
    </row>
    <row r="36735" spans="10:10" ht="15">
      <c r="J36735" s="7"/>
    </row>
    <row r="36736" spans="10:10" ht="15">
      <c r="J36736" s="7"/>
    </row>
    <row r="36737" spans="10:10" ht="15">
      <c r="J36737" s="7"/>
    </row>
    <row r="36738" spans="10:10" ht="15">
      <c r="J36738" s="7"/>
    </row>
    <row r="36739" spans="10:10" ht="15">
      <c r="J36739" s="7"/>
    </row>
    <row r="36740" spans="10:10" ht="15">
      <c r="J36740" s="7"/>
    </row>
    <row r="36741" spans="10:10" ht="15">
      <c r="J36741" s="7"/>
    </row>
    <row r="36742" spans="10:10" ht="15">
      <c r="J36742" s="7"/>
    </row>
    <row r="36743" spans="10:10" ht="15">
      <c r="J36743" s="7"/>
    </row>
    <row r="36744" spans="10:10" ht="15">
      <c r="J36744" s="7"/>
    </row>
    <row r="36745" spans="10:10" ht="15">
      <c r="J36745" s="7"/>
    </row>
    <row r="36746" spans="10:10" ht="15">
      <c r="J36746" s="7"/>
    </row>
    <row r="36747" spans="10:10" ht="15">
      <c r="J36747" s="7"/>
    </row>
    <row r="36748" spans="10:10" ht="15">
      <c r="J36748" s="7"/>
    </row>
    <row r="36749" spans="10:10" ht="15">
      <c r="J36749" s="7"/>
    </row>
    <row r="36750" spans="10:10" ht="15">
      <c r="J36750" s="7"/>
    </row>
    <row r="36751" spans="10:10" ht="15">
      <c r="J36751" s="7"/>
    </row>
    <row r="36752" spans="10:10" ht="15">
      <c r="J36752" s="7"/>
    </row>
    <row r="36753" spans="10:10" ht="15">
      <c r="J36753" s="7"/>
    </row>
    <row r="36754" spans="10:10" ht="15">
      <c r="J36754" s="7"/>
    </row>
    <row r="36755" spans="10:10" ht="15">
      <c r="J36755" s="7"/>
    </row>
    <row r="36756" spans="10:10" ht="15">
      <c r="J36756" s="7"/>
    </row>
    <row r="36757" spans="10:10" ht="15">
      <c r="J36757" s="7"/>
    </row>
    <row r="36758" spans="10:10" ht="15">
      <c r="J36758" s="7"/>
    </row>
    <row r="36759" spans="10:10" ht="15">
      <c r="J36759" s="7"/>
    </row>
    <row r="36760" spans="10:10" ht="15">
      <c r="J36760" s="7"/>
    </row>
    <row r="36761" spans="10:10" ht="15">
      <c r="J36761" s="7"/>
    </row>
    <row r="36762" spans="10:10" ht="15">
      <c r="J36762" s="7"/>
    </row>
    <row r="36763" spans="10:10" ht="15">
      <c r="J36763" s="7"/>
    </row>
    <row r="36764" spans="10:10" ht="15">
      <c r="J36764" s="7"/>
    </row>
    <row r="36765" spans="10:10" ht="15">
      <c r="J36765" s="7"/>
    </row>
    <row r="36766" spans="10:10" ht="15">
      <c r="J36766" s="7"/>
    </row>
    <row r="36767" spans="10:10" ht="15">
      <c r="J36767" s="7"/>
    </row>
    <row r="36768" spans="10:10" ht="15">
      <c r="J36768" s="7"/>
    </row>
    <row r="36769" spans="10:10" ht="15">
      <c r="J36769" s="7"/>
    </row>
    <row r="36770" spans="10:10" ht="15">
      <c r="J36770" s="7"/>
    </row>
    <row r="36771" spans="10:10" ht="15">
      <c r="J36771" s="7"/>
    </row>
    <row r="36772" spans="10:10" ht="15">
      <c r="J36772" s="7"/>
    </row>
    <row r="36773" spans="10:10" ht="15">
      <c r="J36773" s="7"/>
    </row>
    <row r="36774" spans="10:10" ht="15">
      <c r="J36774" s="7"/>
    </row>
    <row r="36775" spans="10:10" ht="15">
      <c r="J36775" s="7"/>
    </row>
    <row r="36776" spans="10:10" ht="15">
      <c r="J36776" s="7"/>
    </row>
    <row r="36777" spans="10:10" ht="15">
      <c r="J36777" s="7"/>
    </row>
    <row r="36778" spans="10:10" ht="15">
      <c r="J36778" s="7"/>
    </row>
    <row r="36779" spans="10:10" ht="15">
      <c r="J36779" s="7"/>
    </row>
    <row r="36780" spans="10:10" ht="15">
      <c r="J36780" s="7"/>
    </row>
    <row r="36781" spans="10:10" ht="15">
      <c r="J36781" s="7"/>
    </row>
    <row r="36782" spans="10:10" ht="15">
      <c r="J36782" s="7"/>
    </row>
    <row r="36783" spans="10:10" ht="15">
      <c r="J36783" s="7"/>
    </row>
    <row r="36784" spans="10:10" ht="15">
      <c r="J36784" s="7"/>
    </row>
    <row r="36785" spans="10:10" ht="15">
      <c r="J36785" s="7"/>
    </row>
    <row r="36786" spans="10:10" ht="15">
      <c r="J36786" s="7"/>
    </row>
    <row r="36787" spans="10:10" ht="15">
      <c r="J36787" s="7"/>
    </row>
    <row r="36788" spans="10:10" ht="15">
      <c r="J36788" s="7"/>
    </row>
    <row r="36789" spans="10:10" ht="15">
      <c r="J36789" s="7"/>
    </row>
    <row r="36790" spans="10:10" ht="15">
      <c r="J36790" s="7"/>
    </row>
    <row r="36791" spans="10:10" ht="15">
      <c r="J36791" s="7"/>
    </row>
    <row r="36792" spans="10:10" ht="15">
      <c r="J36792" s="7"/>
    </row>
    <row r="36793" spans="10:10" ht="15">
      <c r="J36793" s="7"/>
    </row>
    <row r="36794" spans="10:10" ht="15">
      <c r="J36794" s="7"/>
    </row>
    <row r="36795" spans="10:10" ht="15">
      <c r="J36795" s="7"/>
    </row>
    <row r="36796" spans="10:10" ht="15">
      <c r="J36796" s="7"/>
    </row>
    <row r="36797" spans="10:10" ht="15">
      <c r="J36797" s="7"/>
    </row>
    <row r="36798" spans="10:10" ht="15">
      <c r="J36798" s="7"/>
    </row>
    <row r="36799" spans="10:10" ht="15">
      <c r="J36799" s="7"/>
    </row>
    <row r="36800" spans="10:10" ht="15">
      <c r="J36800" s="7"/>
    </row>
    <row r="36801" spans="10:10" ht="15">
      <c r="J36801" s="7"/>
    </row>
    <row r="36802" spans="10:10" ht="15">
      <c r="J36802" s="7"/>
    </row>
    <row r="36803" spans="10:10" ht="15">
      <c r="J36803" s="7"/>
    </row>
    <row r="36804" spans="10:10" ht="15">
      <c r="J36804" s="7"/>
    </row>
    <row r="36805" spans="10:10" ht="15">
      <c r="J36805" s="7"/>
    </row>
    <row r="36806" spans="10:10" ht="15">
      <c r="J36806" s="7"/>
    </row>
    <row r="36807" spans="10:10" ht="15">
      <c r="J36807" s="7"/>
    </row>
    <row r="36808" spans="10:10" ht="15">
      <c r="J36808" s="7"/>
    </row>
    <row r="36809" spans="10:10" ht="15">
      <c r="J36809" s="7"/>
    </row>
    <row r="36810" spans="10:10" ht="15">
      <c r="J36810" s="7"/>
    </row>
    <row r="36811" spans="10:10" ht="15">
      <c r="J36811" s="7"/>
    </row>
    <row r="36812" spans="10:10" ht="15">
      <c r="J36812" s="7"/>
    </row>
    <row r="36813" spans="10:10" ht="15">
      <c r="J36813" s="7"/>
    </row>
    <row r="36814" spans="10:10" ht="15">
      <c r="J36814" s="7"/>
    </row>
    <row r="36815" spans="10:10" ht="15">
      <c r="J36815" s="7"/>
    </row>
    <row r="36816" spans="10:10" ht="15">
      <c r="J36816" s="7"/>
    </row>
    <row r="36817" spans="10:10" ht="15">
      <c r="J36817" s="7"/>
    </row>
    <row r="36818" spans="10:10" ht="15">
      <c r="J36818" s="7"/>
    </row>
    <row r="36819" spans="10:10" ht="15">
      <c r="J36819" s="7"/>
    </row>
    <row r="36820" spans="10:10" ht="15">
      <c r="J36820" s="7"/>
    </row>
    <row r="36821" spans="10:10" ht="15">
      <c r="J36821" s="7"/>
    </row>
    <row r="36822" spans="10:10" ht="15">
      <c r="J36822" s="7"/>
    </row>
    <row r="36823" spans="10:10" ht="15">
      <c r="J36823" s="7"/>
    </row>
    <row r="36824" spans="10:10" ht="15">
      <c r="J36824" s="7"/>
    </row>
    <row r="36825" spans="10:10" ht="15">
      <c r="J36825" s="7"/>
    </row>
    <row r="36826" spans="10:10" ht="15">
      <c r="J36826" s="7"/>
    </row>
    <row r="36827" spans="10:10" ht="15">
      <c r="J36827" s="7"/>
    </row>
    <row r="36828" spans="10:10" ht="15">
      <c r="J36828" s="7"/>
    </row>
    <row r="36829" spans="10:10" ht="15">
      <c r="J36829" s="7"/>
    </row>
    <row r="36830" spans="10:10" ht="15">
      <c r="J36830" s="7"/>
    </row>
    <row r="36831" spans="10:10" ht="15">
      <c r="J36831" s="7"/>
    </row>
    <row r="36832" spans="10:10" ht="15">
      <c r="J36832" s="7"/>
    </row>
    <row r="36833" spans="10:10" ht="15">
      <c r="J36833" s="7"/>
    </row>
    <row r="36834" spans="10:10" ht="15">
      <c r="J36834" s="7"/>
    </row>
    <row r="36835" spans="10:10" ht="15">
      <c r="J36835" s="7"/>
    </row>
    <row r="36836" spans="10:10" ht="15">
      <c r="J36836" s="7"/>
    </row>
    <row r="36837" spans="10:10" ht="15">
      <c r="J36837" s="7"/>
    </row>
    <row r="36838" spans="10:10" ht="15">
      <c r="J36838" s="7"/>
    </row>
    <row r="36839" spans="10:10" ht="15">
      <c r="J36839" s="7"/>
    </row>
    <row r="36840" spans="10:10" ht="15">
      <c r="J36840" s="7"/>
    </row>
    <row r="36841" spans="10:10" ht="15">
      <c r="J36841" s="7"/>
    </row>
    <row r="36842" spans="10:10" ht="15">
      <c r="J36842" s="7"/>
    </row>
    <row r="36843" spans="10:10" ht="15">
      <c r="J36843" s="7"/>
    </row>
    <row r="36844" spans="10:10" ht="15">
      <c r="J36844" s="7"/>
    </row>
    <row r="36845" spans="10:10" ht="15">
      <c r="J36845" s="7"/>
    </row>
    <row r="36846" spans="10:10" ht="15">
      <c r="J36846" s="7"/>
    </row>
    <row r="36847" spans="10:10" ht="15">
      <c r="J36847" s="7"/>
    </row>
    <row r="36848" spans="10:10" ht="15">
      <c r="J36848" s="7"/>
    </row>
    <row r="36849" spans="10:10" ht="15">
      <c r="J36849" s="7"/>
    </row>
    <row r="36850" spans="10:10" ht="15">
      <c r="J36850" s="7"/>
    </row>
    <row r="36851" spans="10:10" ht="15">
      <c r="J36851" s="7"/>
    </row>
    <row r="36852" spans="10:10" ht="15">
      <c r="J36852" s="7"/>
    </row>
    <row r="36853" spans="10:10" ht="15">
      <c r="J36853" s="7"/>
    </row>
    <row r="36854" spans="10:10" ht="15">
      <c r="J36854" s="7"/>
    </row>
    <row r="36855" spans="10:10" ht="15">
      <c r="J36855" s="7"/>
    </row>
    <row r="36856" spans="10:10" ht="15">
      <c r="J36856" s="7"/>
    </row>
    <row r="36857" spans="10:10" ht="15">
      <c r="J36857" s="7"/>
    </row>
    <row r="36858" spans="10:10" ht="15">
      <c r="J36858" s="7"/>
    </row>
    <row r="36859" spans="10:10" ht="15">
      <c r="J36859" s="7"/>
    </row>
    <row r="36860" spans="10:10" ht="15">
      <c r="J36860" s="7"/>
    </row>
    <row r="36861" spans="10:10" ht="15">
      <c r="J36861" s="7"/>
    </row>
    <row r="36862" spans="10:10" ht="15">
      <c r="J36862" s="7"/>
    </row>
    <row r="36863" spans="10:10" ht="15">
      <c r="J36863" s="7"/>
    </row>
    <row r="36864" spans="10:10" ht="15">
      <c r="J36864" s="7"/>
    </row>
    <row r="36865" spans="10:10" ht="15">
      <c r="J36865" s="7"/>
    </row>
    <row r="36866" spans="10:10" ht="15">
      <c r="J36866" s="7"/>
    </row>
    <row r="36867" spans="10:10" ht="15">
      <c r="J36867" s="7"/>
    </row>
    <row r="36868" spans="10:10" ht="15">
      <c r="J36868" s="7"/>
    </row>
    <row r="36869" spans="10:10" ht="15">
      <c r="J36869" s="7"/>
    </row>
    <row r="36870" spans="10:10" ht="15">
      <c r="J36870" s="7"/>
    </row>
    <row r="36871" spans="10:10" ht="15">
      <c r="J36871" s="7"/>
    </row>
    <row r="36872" spans="10:10" ht="15">
      <c r="J36872" s="7"/>
    </row>
    <row r="36873" spans="10:10" ht="15">
      <c r="J36873" s="7"/>
    </row>
    <row r="36874" spans="10:10" ht="15">
      <c r="J36874" s="7"/>
    </row>
    <row r="36875" spans="10:10" ht="15">
      <c r="J36875" s="7"/>
    </row>
    <row r="36876" spans="10:10" ht="15">
      <c r="J36876" s="7"/>
    </row>
    <row r="36877" spans="10:10" ht="15">
      <c r="J36877" s="7"/>
    </row>
    <row r="36878" spans="10:10" ht="15">
      <c r="J36878" s="7"/>
    </row>
    <row r="36879" spans="10:10" ht="15">
      <c r="J36879" s="7"/>
    </row>
    <row r="36880" spans="10:10" ht="15">
      <c r="J36880" s="7"/>
    </row>
    <row r="36881" spans="10:10" ht="15">
      <c r="J36881" s="7"/>
    </row>
    <row r="36882" spans="10:10" ht="15">
      <c r="J36882" s="7"/>
    </row>
    <row r="36883" spans="10:10" ht="15">
      <c r="J36883" s="7"/>
    </row>
    <row r="36884" spans="10:10" ht="15">
      <c r="J36884" s="7"/>
    </row>
    <row r="36885" spans="10:10" ht="15">
      <c r="J36885" s="7"/>
    </row>
    <row r="36886" spans="10:10" ht="15">
      <c r="J36886" s="7"/>
    </row>
    <row r="36887" spans="10:10" ht="15">
      <c r="J36887" s="7"/>
    </row>
    <row r="36888" spans="10:10" ht="15">
      <c r="J36888" s="7"/>
    </row>
    <row r="36889" spans="10:10" ht="15">
      <c r="J36889" s="7"/>
    </row>
    <row r="36890" spans="10:10" ht="15">
      <c r="J36890" s="7"/>
    </row>
    <row r="36891" spans="10:10" ht="15">
      <c r="J36891" s="7"/>
    </row>
    <row r="36892" spans="10:10" ht="15">
      <c r="J36892" s="7"/>
    </row>
    <row r="36893" spans="10:10" ht="15">
      <c r="J36893" s="7"/>
    </row>
    <row r="36894" spans="10:10" ht="15">
      <c r="J36894" s="7"/>
    </row>
    <row r="36895" spans="10:10" ht="15">
      <c r="J36895" s="7"/>
    </row>
    <row r="36896" spans="10:10" ht="15">
      <c r="J36896" s="7"/>
    </row>
    <row r="36897" spans="10:10" ht="15">
      <c r="J36897" s="7"/>
    </row>
    <row r="36898" spans="10:10" ht="15">
      <c r="J36898" s="7"/>
    </row>
    <row r="36899" spans="10:10" ht="15">
      <c r="J36899" s="7"/>
    </row>
    <row r="36900" spans="10:10" ht="15">
      <c r="J36900" s="7"/>
    </row>
    <row r="36901" spans="10:10" ht="15">
      <c r="J36901" s="7"/>
    </row>
    <row r="36902" spans="10:10" ht="15">
      <c r="J36902" s="7"/>
    </row>
    <row r="36903" spans="10:10" ht="15">
      <c r="J36903" s="7"/>
    </row>
    <row r="36904" spans="10:10" ht="15">
      <c r="J36904" s="7"/>
    </row>
    <row r="36905" spans="10:10" ht="15">
      <c r="J36905" s="7"/>
    </row>
    <row r="36906" spans="10:10" ht="15">
      <c r="J36906" s="7"/>
    </row>
    <row r="36907" spans="10:10" ht="15">
      <c r="J36907" s="7"/>
    </row>
    <row r="36908" spans="10:10" ht="15">
      <c r="J36908" s="7"/>
    </row>
    <row r="36909" spans="10:10" ht="15">
      <c r="J36909" s="7"/>
    </row>
    <row r="36910" spans="10:10" ht="15">
      <c r="J36910" s="7"/>
    </row>
    <row r="36911" spans="10:10" ht="15">
      <c r="J36911" s="7"/>
    </row>
    <row r="36912" spans="10:10" ht="15">
      <c r="J36912" s="7"/>
    </row>
    <row r="36913" spans="10:10" ht="15">
      <c r="J36913" s="7"/>
    </row>
    <row r="36914" spans="10:10" ht="15">
      <c r="J36914" s="7"/>
    </row>
    <row r="36915" spans="10:10" ht="15">
      <c r="J36915" s="7"/>
    </row>
    <row r="36916" spans="10:10" ht="15">
      <c r="J36916" s="7"/>
    </row>
    <row r="36917" spans="10:10" ht="15">
      <c r="J36917" s="7"/>
    </row>
    <row r="36918" spans="10:10" ht="15">
      <c r="J36918" s="7"/>
    </row>
    <row r="36919" spans="10:10" ht="15">
      <c r="J36919" s="7"/>
    </row>
    <row r="36920" spans="10:10" ht="15">
      <c r="J36920" s="7"/>
    </row>
    <row r="36921" spans="10:10" ht="15">
      <c r="J36921" s="7"/>
    </row>
    <row r="36922" spans="10:10" ht="15">
      <c r="J36922" s="7"/>
    </row>
    <row r="36923" spans="10:10" ht="15">
      <c r="J36923" s="7"/>
    </row>
    <row r="36924" spans="10:10" ht="15">
      <c r="J36924" s="7"/>
    </row>
    <row r="36925" spans="10:10" ht="15">
      <c r="J36925" s="7"/>
    </row>
    <row r="36926" spans="10:10" ht="15">
      <c r="J36926" s="7"/>
    </row>
    <row r="36927" spans="10:10" ht="15">
      <c r="J36927" s="7"/>
    </row>
    <row r="36928" spans="10:10" ht="15">
      <c r="J36928" s="7"/>
    </row>
    <row r="36929" spans="10:10" ht="15">
      <c r="J36929" s="7"/>
    </row>
    <row r="36930" spans="10:10" ht="15">
      <c r="J36930" s="7"/>
    </row>
    <row r="36931" spans="10:10" ht="15">
      <c r="J36931" s="7"/>
    </row>
    <row r="36932" spans="10:10" ht="15">
      <c r="J36932" s="7"/>
    </row>
    <row r="36933" spans="10:10" ht="15">
      <c r="J36933" s="7"/>
    </row>
    <row r="36934" spans="10:10" ht="15">
      <c r="J36934" s="7"/>
    </row>
    <row r="36935" spans="10:10" ht="15">
      <c r="J36935" s="7"/>
    </row>
    <row r="36936" spans="10:10" ht="15">
      <c r="J36936" s="7"/>
    </row>
    <row r="36937" spans="10:10" ht="15">
      <c r="J36937" s="7"/>
    </row>
    <row r="36938" spans="10:10" ht="15">
      <c r="J36938" s="7"/>
    </row>
    <row r="36939" spans="10:10" ht="15">
      <c r="J36939" s="7"/>
    </row>
    <row r="36940" spans="10:10" ht="15">
      <c r="J36940" s="7"/>
    </row>
    <row r="36941" spans="10:10" ht="15">
      <c r="J36941" s="7"/>
    </row>
    <row r="36942" spans="10:10" ht="15">
      <c r="J36942" s="7"/>
    </row>
    <row r="36943" spans="10:10" ht="15">
      <c r="J36943" s="7"/>
    </row>
    <row r="36944" spans="10:10" ht="15">
      <c r="J36944" s="7"/>
    </row>
    <row r="36945" spans="10:10" ht="15">
      <c r="J36945" s="7"/>
    </row>
    <row r="36946" spans="10:10" ht="15">
      <c r="J36946" s="7"/>
    </row>
    <row r="36947" spans="10:10" ht="15">
      <c r="J36947" s="7"/>
    </row>
    <row r="36948" spans="10:10" ht="15">
      <c r="J36948" s="7"/>
    </row>
    <row r="36949" spans="10:10" ht="15">
      <c r="J36949" s="7"/>
    </row>
    <row r="36950" spans="10:10" ht="15">
      <c r="J36950" s="7"/>
    </row>
    <row r="36951" spans="10:10" ht="15">
      <c r="J36951" s="7"/>
    </row>
    <row r="36952" spans="10:10" ht="15">
      <c r="J36952" s="7"/>
    </row>
    <row r="36953" spans="10:10" ht="15">
      <c r="J36953" s="7"/>
    </row>
    <row r="36954" spans="10:10" ht="15">
      <c r="J36954" s="7"/>
    </row>
    <row r="36955" spans="10:10" ht="15">
      <c r="J36955" s="7"/>
    </row>
    <row r="36956" spans="10:10" ht="15">
      <c r="J36956" s="7"/>
    </row>
    <row r="36957" spans="10:10" ht="15">
      <c r="J36957" s="7"/>
    </row>
    <row r="36958" spans="10:10" ht="15">
      <c r="J36958" s="7"/>
    </row>
    <row r="36959" spans="10:10" ht="15">
      <c r="J36959" s="7"/>
    </row>
    <row r="36960" spans="10:10" ht="15">
      <c r="J36960" s="7"/>
    </row>
    <row r="36961" spans="10:10" ht="15">
      <c r="J36961" s="7"/>
    </row>
    <row r="36962" spans="10:10" ht="15">
      <c r="J36962" s="7"/>
    </row>
    <row r="36963" spans="10:10" ht="15">
      <c r="J36963" s="7"/>
    </row>
    <row r="36964" spans="10:10" ht="15">
      <c r="J36964" s="7"/>
    </row>
    <row r="36965" spans="10:10" ht="15">
      <c r="J36965" s="7"/>
    </row>
    <row r="36966" spans="10:10" ht="15">
      <c r="J36966" s="7"/>
    </row>
    <row r="36967" spans="10:10" ht="15">
      <c r="J36967" s="7"/>
    </row>
    <row r="36968" spans="10:10" ht="15">
      <c r="J36968" s="7"/>
    </row>
    <row r="36969" spans="10:10" ht="15">
      <c r="J36969" s="7"/>
    </row>
    <row r="36970" spans="10:10" ht="15">
      <c r="J36970" s="7"/>
    </row>
    <row r="36971" spans="10:10" ht="15">
      <c r="J36971" s="7"/>
    </row>
    <row r="36972" spans="10:10" ht="15">
      <c r="J36972" s="7"/>
    </row>
    <row r="36973" spans="10:10" ht="15">
      <c r="J36973" s="7"/>
    </row>
    <row r="36974" spans="10:10" ht="15">
      <c r="J36974" s="7"/>
    </row>
    <row r="36975" spans="10:10" ht="15">
      <c r="J36975" s="7"/>
    </row>
    <row r="36976" spans="10:10" ht="15">
      <c r="J36976" s="7"/>
    </row>
    <row r="36977" spans="10:10" ht="15">
      <c r="J36977" s="7"/>
    </row>
    <row r="36978" spans="10:10" ht="15">
      <c r="J36978" s="7"/>
    </row>
    <row r="36979" spans="10:10" ht="15">
      <c r="J36979" s="7"/>
    </row>
    <row r="36980" spans="10:10" ht="15">
      <c r="J36980" s="7"/>
    </row>
    <row r="36981" spans="10:10" ht="15">
      <c r="J36981" s="7"/>
    </row>
    <row r="36982" spans="10:10" ht="15">
      <c r="J36982" s="7"/>
    </row>
    <row r="36983" spans="10:10" ht="15">
      <c r="J36983" s="7"/>
    </row>
    <row r="36984" spans="10:10" ht="15">
      <c r="J36984" s="7"/>
    </row>
    <row r="36985" spans="10:10" ht="15">
      <c r="J36985" s="7"/>
    </row>
    <row r="36986" spans="10:10" ht="15">
      <c r="J36986" s="7"/>
    </row>
    <row r="36987" spans="10:10" ht="15">
      <c r="J36987" s="7"/>
    </row>
    <row r="36988" spans="10:10" ht="15">
      <c r="J36988" s="7"/>
    </row>
    <row r="36989" spans="10:10" ht="15">
      <c r="J36989" s="7"/>
    </row>
    <row r="36990" spans="10:10" ht="15">
      <c r="J36990" s="7"/>
    </row>
    <row r="36991" spans="10:10" ht="15">
      <c r="J36991" s="7"/>
    </row>
    <row r="36992" spans="10:10" ht="15">
      <c r="J36992" s="7"/>
    </row>
    <row r="36993" spans="10:10" ht="15">
      <c r="J36993" s="7"/>
    </row>
    <row r="36994" spans="10:10" ht="15">
      <c r="J36994" s="7"/>
    </row>
    <row r="36995" spans="10:10" ht="15">
      <c r="J36995" s="7"/>
    </row>
    <row r="36996" spans="10:10" ht="15">
      <c r="J36996" s="7"/>
    </row>
    <row r="36997" spans="10:10" ht="15">
      <c r="J36997" s="7"/>
    </row>
    <row r="36998" spans="10:10" ht="15">
      <c r="J36998" s="7"/>
    </row>
    <row r="36999" spans="10:10" ht="15">
      <c r="J36999" s="7"/>
    </row>
    <row r="37000" spans="10:10" ht="15">
      <c r="J37000" s="7"/>
    </row>
    <row r="37001" spans="10:10" ht="15">
      <c r="J37001" s="7"/>
    </row>
    <row r="37002" spans="10:10" ht="15">
      <c r="J37002" s="7"/>
    </row>
    <row r="37003" spans="10:10" ht="15">
      <c r="J37003" s="7"/>
    </row>
    <row r="37004" spans="10:10" ht="15">
      <c r="J37004" s="7"/>
    </row>
    <row r="37005" spans="10:10" ht="15">
      <c r="J37005" s="7"/>
    </row>
    <row r="37006" spans="10:10" ht="15">
      <c r="J37006" s="7"/>
    </row>
    <row r="37007" spans="10:10" ht="15">
      <c r="J37007" s="7"/>
    </row>
    <row r="37008" spans="10:10" ht="15">
      <c r="J37008" s="7"/>
    </row>
    <row r="37009" spans="10:10" ht="15">
      <c r="J37009" s="7"/>
    </row>
    <row r="37010" spans="10:10" ht="15">
      <c r="J37010" s="7"/>
    </row>
    <row r="37011" spans="10:10" ht="15">
      <c r="J37011" s="7"/>
    </row>
    <row r="37012" spans="10:10" ht="15">
      <c r="J37012" s="7"/>
    </row>
    <row r="37013" spans="10:10" ht="15">
      <c r="J37013" s="7"/>
    </row>
    <row r="37014" spans="10:10" ht="15">
      <c r="J37014" s="7"/>
    </row>
    <row r="37015" spans="10:10" ht="15">
      <c r="J37015" s="7"/>
    </row>
    <row r="37016" spans="10:10" ht="15">
      <c r="J37016" s="7"/>
    </row>
    <row r="37017" spans="10:10" ht="15">
      <c r="J37017" s="7"/>
    </row>
    <row r="37018" spans="10:10" ht="15">
      <c r="J37018" s="7"/>
    </row>
    <row r="37019" spans="10:10" ht="15">
      <c r="J37019" s="7"/>
    </row>
    <row r="37020" spans="10:10" ht="15">
      <c r="J37020" s="7"/>
    </row>
    <row r="37021" spans="10:10" ht="15">
      <c r="J37021" s="7"/>
    </row>
    <row r="37022" spans="10:10" ht="15">
      <c r="J37022" s="7"/>
    </row>
    <row r="37023" spans="10:10" ht="15">
      <c r="J37023" s="7"/>
    </row>
    <row r="37024" spans="10:10" ht="15">
      <c r="J37024" s="7"/>
    </row>
    <row r="37025" spans="10:10" ht="15">
      <c r="J37025" s="7"/>
    </row>
    <row r="37026" spans="10:10" ht="15">
      <c r="J37026" s="7"/>
    </row>
    <row r="37027" spans="10:10" ht="15">
      <c r="J37027" s="7"/>
    </row>
    <row r="37028" spans="10:10" ht="15">
      <c r="J37028" s="7"/>
    </row>
    <row r="37029" spans="10:10" ht="15">
      <c r="J37029" s="7"/>
    </row>
    <row r="37030" spans="10:10" ht="15">
      <c r="J37030" s="7"/>
    </row>
    <row r="37031" spans="10:10" ht="15">
      <c r="J37031" s="7"/>
    </row>
    <row r="37032" spans="10:10" ht="15">
      <c r="J37032" s="7"/>
    </row>
    <row r="37033" spans="10:10" ht="15">
      <c r="J37033" s="7"/>
    </row>
    <row r="37034" spans="10:10" ht="15">
      <c r="J37034" s="7"/>
    </row>
    <row r="37035" spans="10:10" ht="15">
      <c r="J37035" s="7"/>
    </row>
    <row r="37036" spans="10:10" ht="15">
      <c r="J37036" s="7"/>
    </row>
    <row r="37037" spans="10:10" ht="15">
      <c r="J37037" s="7"/>
    </row>
    <row r="37038" spans="10:10" ht="15">
      <c r="J37038" s="7"/>
    </row>
    <row r="37039" spans="10:10" ht="15">
      <c r="J37039" s="7"/>
    </row>
    <row r="37040" spans="10:10" ht="15">
      <c r="J37040" s="7"/>
    </row>
    <row r="37041" spans="10:10" ht="15">
      <c r="J37041" s="7"/>
    </row>
    <row r="37042" spans="10:10" ht="15">
      <c r="J37042" s="7"/>
    </row>
    <row r="37043" spans="10:10" ht="15">
      <c r="J37043" s="7"/>
    </row>
    <row r="37044" spans="10:10" ht="15">
      <c r="J37044" s="7"/>
    </row>
    <row r="37045" spans="10:10" ht="15">
      <c r="J37045" s="7"/>
    </row>
    <row r="37046" spans="10:10" ht="15">
      <c r="J37046" s="7"/>
    </row>
    <row r="37047" spans="10:10" ht="15">
      <c r="J37047" s="7"/>
    </row>
    <row r="37048" spans="10:10" ht="15">
      <c r="J37048" s="7"/>
    </row>
    <row r="37049" spans="10:10" ht="15">
      <c r="J37049" s="7"/>
    </row>
    <row r="37050" spans="10:10" ht="15">
      <c r="J37050" s="7"/>
    </row>
    <row r="37051" spans="10:10" ht="15">
      <c r="J37051" s="7"/>
    </row>
    <row r="37052" spans="10:10" ht="15">
      <c r="J37052" s="7"/>
    </row>
    <row r="37053" spans="10:10" ht="15">
      <c r="J37053" s="7"/>
    </row>
    <row r="37054" spans="10:10" ht="15">
      <c r="J37054" s="7"/>
    </row>
    <row r="37055" spans="10:10" ht="15">
      <c r="J37055" s="7"/>
    </row>
    <row r="37056" spans="10:10" ht="15">
      <c r="J37056" s="7"/>
    </row>
    <row r="37057" spans="10:10" ht="15">
      <c r="J37057" s="7"/>
    </row>
    <row r="37058" spans="10:10" ht="15">
      <c r="J37058" s="7"/>
    </row>
    <row r="37059" spans="10:10" ht="15">
      <c r="J37059" s="7"/>
    </row>
    <row r="37060" spans="10:10" ht="15">
      <c r="J37060" s="7"/>
    </row>
    <row r="37061" spans="10:10" ht="15">
      <c r="J37061" s="7"/>
    </row>
    <row r="37062" spans="10:10" ht="15">
      <c r="J37062" s="7"/>
    </row>
    <row r="37063" spans="10:10" ht="15">
      <c r="J37063" s="7"/>
    </row>
    <row r="37064" spans="10:10" ht="15">
      <c r="J37064" s="7"/>
    </row>
    <row r="37065" spans="10:10" ht="15">
      <c r="J37065" s="7"/>
    </row>
    <row r="37066" spans="10:10" ht="15">
      <c r="J37066" s="7"/>
    </row>
    <row r="37067" spans="10:10" ht="15">
      <c r="J37067" s="7"/>
    </row>
    <row r="37068" spans="10:10" ht="15">
      <c r="J37068" s="7"/>
    </row>
    <row r="37069" spans="10:10" ht="15">
      <c r="J37069" s="7"/>
    </row>
    <row r="37070" spans="10:10" ht="15">
      <c r="J37070" s="7"/>
    </row>
    <row r="37071" spans="10:10" ht="15">
      <c r="J37071" s="7"/>
    </row>
    <row r="37072" spans="10:10" ht="15">
      <c r="J37072" s="7"/>
    </row>
    <row r="37073" spans="10:10" ht="15">
      <c r="J37073" s="7"/>
    </row>
    <row r="37074" spans="10:10" ht="15">
      <c r="J37074" s="7"/>
    </row>
    <row r="37075" spans="10:10" ht="15">
      <c r="J37075" s="7"/>
    </row>
    <row r="37076" spans="10:10" ht="15">
      <c r="J37076" s="7"/>
    </row>
    <row r="37077" spans="10:10" ht="15">
      <c r="J37077" s="7"/>
    </row>
    <row r="37078" spans="10:10" ht="15">
      <c r="J37078" s="7"/>
    </row>
    <row r="37079" spans="10:10" ht="15">
      <c r="J37079" s="7"/>
    </row>
    <row r="37080" spans="10:10" ht="15">
      <c r="J37080" s="7"/>
    </row>
    <row r="37081" spans="10:10" ht="15">
      <c r="J37081" s="7"/>
    </row>
    <row r="37082" spans="10:10" ht="15">
      <c r="J37082" s="7"/>
    </row>
    <row r="37083" spans="10:10" ht="15">
      <c r="J37083" s="7"/>
    </row>
    <row r="37084" spans="10:10" ht="15">
      <c r="J37084" s="7"/>
    </row>
    <row r="37085" spans="10:10" ht="15">
      <c r="J37085" s="7"/>
    </row>
    <row r="37086" spans="10:10" ht="15">
      <c r="J37086" s="7"/>
    </row>
    <row r="37087" spans="10:10" ht="15">
      <c r="J37087" s="7"/>
    </row>
    <row r="37088" spans="10:10" ht="15">
      <c r="J37088" s="7"/>
    </row>
    <row r="37089" spans="10:10" ht="15">
      <c r="J37089" s="7"/>
    </row>
    <row r="37090" spans="10:10" ht="15">
      <c r="J37090" s="7"/>
    </row>
    <row r="37091" spans="10:10" ht="15">
      <c r="J37091" s="7"/>
    </row>
    <row r="37092" spans="10:10" ht="15">
      <c r="J37092" s="7"/>
    </row>
    <row r="37093" spans="10:10" ht="15">
      <c r="J37093" s="7"/>
    </row>
    <row r="37094" spans="10:10" ht="15">
      <c r="J37094" s="7"/>
    </row>
    <row r="37095" spans="10:10" ht="15">
      <c r="J37095" s="7"/>
    </row>
    <row r="37096" spans="10:10" ht="15">
      <c r="J37096" s="7"/>
    </row>
    <row r="37097" spans="10:10" ht="15">
      <c r="J37097" s="7"/>
    </row>
    <row r="37098" spans="10:10" ht="15">
      <c r="J37098" s="7"/>
    </row>
    <row r="37099" spans="10:10" ht="15">
      <c r="J37099" s="7"/>
    </row>
    <row r="37100" spans="10:10" ht="15">
      <c r="J37100" s="7"/>
    </row>
    <row r="37101" spans="10:10" ht="15">
      <c r="J37101" s="7"/>
    </row>
    <row r="37102" spans="10:10" ht="15">
      <c r="J37102" s="7"/>
    </row>
    <row r="37103" spans="10:10" ht="15">
      <c r="J37103" s="7"/>
    </row>
    <row r="37104" spans="10:10" ht="15">
      <c r="J37104" s="7"/>
    </row>
    <row r="37105" spans="10:10" ht="15">
      <c r="J37105" s="7"/>
    </row>
    <row r="37106" spans="10:10" ht="15">
      <c r="J37106" s="7"/>
    </row>
    <row r="37107" spans="10:10" ht="15">
      <c r="J37107" s="7"/>
    </row>
    <row r="37108" spans="10:10" ht="15">
      <c r="J37108" s="7"/>
    </row>
    <row r="37109" spans="10:10" ht="15">
      <c r="J37109" s="7"/>
    </row>
    <row r="37110" spans="10:10" ht="15">
      <c r="J37110" s="7"/>
    </row>
    <row r="37111" spans="10:10" ht="15">
      <c r="J37111" s="7"/>
    </row>
    <row r="37112" spans="10:10" ht="15">
      <c r="J37112" s="7"/>
    </row>
    <row r="37113" spans="10:10" ht="15">
      <c r="J37113" s="7"/>
    </row>
    <row r="37114" spans="10:10" ht="15">
      <c r="J37114" s="7"/>
    </row>
    <row r="37115" spans="10:10" ht="15">
      <c r="J37115" s="7"/>
    </row>
    <row r="37116" spans="10:10" ht="15">
      <c r="J37116" s="7"/>
    </row>
    <row r="37117" spans="10:10" ht="15">
      <c r="J37117" s="7"/>
    </row>
    <row r="37118" spans="10:10" ht="15">
      <c r="J37118" s="7"/>
    </row>
    <row r="37119" spans="10:10" ht="15">
      <c r="J37119" s="7"/>
    </row>
    <row r="37120" spans="10:10" ht="15">
      <c r="J37120" s="7"/>
    </row>
    <row r="37121" spans="10:10" ht="15">
      <c r="J37121" s="7"/>
    </row>
    <row r="37122" spans="10:10" ht="15">
      <c r="J37122" s="7"/>
    </row>
    <row r="37123" spans="10:10" ht="15">
      <c r="J37123" s="7"/>
    </row>
    <row r="37124" spans="10:10" ht="15">
      <c r="J37124" s="7"/>
    </row>
    <row r="37125" spans="10:10" ht="15">
      <c r="J37125" s="7"/>
    </row>
    <row r="37126" spans="10:10" ht="15">
      <c r="J37126" s="7"/>
    </row>
    <row r="37127" spans="10:10" ht="15">
      <c r="J37127" s="7"/>
    </row>
    <row r="37128" spans="10:10" ht="15">
      <c r="J37128" s="7"/>
    </row>
    <row r="37129" spans="10:10" ht="15">
      <c r="J37129" s="7"/>
    </row>
    <row r="37130" spans="10:10" ht="15">
      <c r="J37130" s="7"/>
    </row>
    <row r="37131" spans="10:10" ht="15">
      <c r="J37131" s="7"/>
    </row>
    <row r="37132" spans="10:10" ht="15">
      <c r="J37132" s="7"/>
    </row>
    <row r="37133" spans="10:10" ht="15">
      <c r="J37133" s="7"/>
    </row>
    <row r="37134" spans="10:10" ht="15">
      <c r="J37134" s="7"/>
    </row>
    <row r="37135" spans="10:10" ht="15">
      <c r="J37135" s="7"/>
    </row>
    <row r="37136" spans="10:10" ht="15">
      <c r="J37136" s="7"/>
    </row>
    <row r="37137" spans="10:10" ht="15">
      <c r="J37137" s="7"/>
    </row>
    <row r="37138" spans="10:10" ht="15">
      <c r="J37138" s="7"/>
    </row>
    <row r="37139" spans="10:10" ht="15">
      <c r="J37139" s="7"/>
    </row>
    <row r="37140" spans="10:10" ht="15">
      <c r="J37140" s="7"/>
    </row>
    <row r="37141" spans="10:10" ht="15">
      <c r="J37141" s="7"/>
    </row>
    <row r="37142" spans="10:10" ht="15">
      <c r="J37142" s="7"/>
    </row>
    <row r="37143" spans="10:10" ht="15">
      <c r="J37143" s="7"/>
    </row>
    <row r="37144" spans="10:10" ht="15">
      <c r="J37144" s="7"/>
    </row>
    <row r="37145" spans="10:10" ht="15">
      <c r="J37145" s="7"/>
    </row>
    <row r="37146" spans="10:10" ht="15">
      <c r="J37146" s="7"/>
    </row>
    <row r="37147" spans="10:10" ht="15">
      <c r="J37147" s="7"/>
    </row>
    <row r="37148" spans="10:10" ht="15">
      <c r="J37148" s="7"/>
    </row>
    <row r="37149" spans="10:10" ht="15">
      <c r="J37149" s="7"/>
    </row>
    <row r="37150" spans="10:10" ht="15">
      <c r="J37150" s="7"/>
    </row>
    <row r="37151" spans="10:10" ht="15">
      <c r="J37151" s="7"/>
    </row>
    <row r="37152" spans="10:10" ht="15">
      <c r="J37152" s="7"/>
    </row>
    <row r="37153" spans="10:10" ht="15">
      <c r="J37153" s="7"/>
    </row>
    <row r="37154" spans="10:10" ht="15">
      <c r="J37154" s="7"/>
    </row>
    <row r="37155" spans="10:10" ht="15">
      <c r="J37155" s="7"/>
    </row>
    <row r="37156" spans="10:10" ht="15">
      <c r="J37156" s="7"/>
    </row>
    <row r="37157" spans="10:10" ht="15">
      <c r="J37157" s="7"/>
    </row>
    <row r="37158" spans="10:10" ht="15">
      <c r="J37158" s="7"/>
    </row>
    <row r="37159" spans="10:10" ht="15">
      <c r="J37159" s="7"/>
    </row>
    <row r="37160" spans="10:10" ht="15">
      <c r="J37160" s="7"/>
    </row>
    <row r="37161" spans="10:10" ht="15">
      <c r="J37161" s="7"/>
    </row>
    <row r="37162" spans="10:10" ht="15">
      <c r="J37162" s="7"/>
    </row>
    <row r="37163" spans="10:10" ht="15">
      <c r="J37163" s="7"/>
    </row>
    <row r="37164" spans="10:10" ht="15">
      <c r="J37164" s="7"/>
    </row>
    <row r="37165" spans="10:10" ht="15">
      <c r="J37165" s="7"/>
    </row>
    <row r="37166" spans="10:10" ht="15">
      <c r="J37166" s="7"/>
    </row>
    <row r="37167" spans="10:10" ht="15">
      <c r="J37167" s="7"/>
    </row>
    <row r="37168" spans="10:10" ht="15">
      <c r="J37168" s="7"/>
    </row>
    <row r="37169" spans="10:10" ht="15">
      <c r="J37169" s="7"/>
    </row>
    <row r="37170" spans="10:10" ht="15">
      <c r="J37170" s="7"/>
    </row>
    <row r="37171" spans="10:10" ht="15">
      <c r="J37171" s="7"/>
    </row>
    <row r="37172" spans="10:10" ht="15">
      <c r="J37172" s="7"/>
    </row>
    <row r="37173" spans="10:10" ht="15">
      <c r="J37173" s="7"/>
    </row>
    <row r="37174" spans="10:10" ht="15">
      <c r="J37174" s="7"/>
    </row>
    <row r="37175" spans="10:10" ht="15">
      <c r="J37175" s="7"/>
    </row>
    <row r="37176" spans="10:10" ht="15">
      <c r="J37176" s="7"/>
    </row>
    <row r="37177" spans="10:10" ht="15">
      <c r="J37177" s="7"/>
    </row>
    <row r="37178" spans="10:10" ht="15">
      <c r="J37178" s="7"/>
    </row>
    <row r="37179" spans="10:10" ht="15">
      <c r="J37179" s="7"/>
    </row>
    <row r="37180" spans="10:10" ht="15">
      <c r="J37180" s="7"/>
    </row>
    <row r="37181" spans="10:10" ht="15">
      <c r="J37181" s="7"/>
    </row>
    <row r="37182" spans="10:10" ht="15">
      <c r="J37182" s="7"/>
    </row>
    <row r="37183" spans="10:10" ht="15">
      <c r="J37183" s="7"/>
    </row>
    <row r="37184" spans="10:10" ht="15">
      <c r="J37184" s="7"/>
    </row>
    <row r="37185" spans="10:10" ht="15">
      <c r="J37185" s="7"/>
    </row>
    <row r="37186" spans="10:10" ht="15">
      <c r="J37186" s="7"/>
    </row>
    <row r="37187" spans="10:10" ht="15">
      <c r="J37187" s="7"/>
    </row>
    <row r="37188" spans="10:10" ht="15">
      <c r="J37188" s="7"/>
    </row>
    <row r="37189" spans="10:10" ht="15">
      <c r="J37189" s="7"/>
    </row>
    <row r="37190" spans="10:10" ht="15">
      <c r="J37190" s="7"/>
    </row>
    <row r="37191" spans="10:10" ht="15">
      <c r="J37191" s="7"/>
    </row>
    <row r="37192" spans="10:10" ht="15">
      <c r="J37192" s="7"/>
    </row>
    <row r="37193" spans="10:10" ht="15">
      <c r="J37193" s="7"/>
    </row>
    <row r="37194" spans="10:10" ht="15">
      <c r="J37194" s="7"/>
    </row>
    <row r="37195" spans="10:10" ht="15">
      <c r="J37195" s="7"/>
    </row>
    <row r="37196" spans="10:10" ht="15">
      <c r="J37196" s="7"/>
    </row>
    <row r="37197" spans="10:10" ht="15">
      <c r="J37197" s="7"/>
    </row>
    <row r="37198" spans="10:10" ht="15">
      <c r="J37198" s="7"/>
    </row>
    <row r="37199" spans="10:10" ht="15">
      <c r="J37199" s="7"/>
    </row>
    <row r="37200" spans="10:10" ht="15">
      <c r="J37200" s="7"/>
    </row>
    <row r="37201" spans="10:10" ht="15">
      <c r="J37201" s="7"/>
    </row>
    <row r="37202" spans="10:10" ht="15">
      <c r="J37202" s="7"/>
    </row>
    <row r="37203" spans="10:10" ht="15">
      <c r="J37203" s="7"/>
    </row>
    <row r="37204" spans="10:10" ht="15">
      <c r="J37204" s="7"/>
    </row>
    <row r="37205" spans="10:10" ht="15">
      <c r="J37205" s="7"/>
    </row>
    <row r="37206" spans="10:10" ht="15">
      <c r="J37206" s="7"/>
    </row>
    <row r="37207" spans="10:10" ht="15">
      <c r="J37207" s="7"/>
    </row>
    <row r="37208" spans="10:10" ht="15">
      <c r="J37208" s="7"/>
    </row>
    <row r="37209" spans="10:10" ht="15">
      <c r="J37209" s="7"/>
    </row>
    <row r="37210" spans="10:10" ht="15">
      <c r="J37210" s="7"/>
    </row>
    <row r="37211" spans="10:10" ht="15">
      <c r="J37211" s="7"/>
    </row>
    <row r="37212" spans="10:10" ht="15">
      <c r="J37212" s="7"/>
    </row>
    <row r="37213" spans="10:10" ht="15">
      <c r="J37213" s="7"/>
    </row>
    <row r="37214" spans="10:10" ht="15">
      <c r="J37214" s="7"/>
    </row>
    <row r="37215" spans="10:10" ht="15">
      <c r="J37215" s="7"/>
    </row>
    <row r="37216" spans="10:10" ht="15">
      <c r="J37216" s="7"/>
    </row>
    <row r="37217" spans="10:10" ht="15">
      <c r="J37217" s="7"/>
    </row>
    <row r="37218" spans="10:10" ht="15">
      <c r="J37218" s="7"/>
    </row>
    <row r="37219" spans="10:10" ht="15">
      <c r="J37219" s="7"/>
    </row>
    <row r="37220" spans="10:10" ht="15">
      <c r="J37220" s="7"/>
    </row>
    <row r="37221" spans="10:10" ht="15">
      <c r="J37221" s="7"/>
    </row>
    <row r="37222" spans="10:10" ht="15">
      <c r="J37222" s="7"/>
    </row>
    <row r="37223" spans="10:10" ht="15">
      <c r="J37223" s="7"/>
    </row>
    <row r="37224" spans="10:10" ht="15">
      <c r="J37224" s="7"/>
    </row>
    <row r="37225" spans="10:10" ht="15">
      <c r="J37225" s="7"/>
    </row>
    <row r="37226" spans="10:10" ht="15">
      <c r="J37226" s="7"/>
    </row>
    <row r="37227" spans="10:10" ht="15">
      <c r="J37227" s="7"/>
    </row>
    <row r="37228" spans="10:10" ht="15">
      <c r="J37228" s="7"/>
    </row>
    <row r="37229" spans="10:10" ht="15">
      <c r="J37229" s="7"/>
    </row>
    <row r="37230" spans="10:10" ht="15">
      <c r="J37230" s="7"/>
    </row>
    <row r="37231" spans="10:10" ht="15">
      <c r="J37231" s="7"/>
    </row>
    <row r="37232" spans="10:10" ht="15">
      <c r="J37232" s="7"/>
    </row>
    <row r="37233" spans="10:10" ht="15">
      <c r="J37233" s="7"/>
    </row>
    <row r="37234" spans="10:10" ht="15">
      <c r="J37234" s="7"/>
    </row>
    <row r="37235" spans="10:10" ht="15">
      <c r="J37235" s="7"/>
    </row>
    <row r="37236" spans="10:10" ht="15">
      <c r="J37236" s="7"/>
    </row>
    <row r="37237" spans="10:10" ht="15">
      <c r="J37237" s="7"/>
    </row>
    <row r="37238" spans="10:10" ht="15">
      <c r="J37238" s="7"/>
    </row>
    <row r="37239" spans="10:10" ht="15">
      <c r="J37239" s="7"/>
    </row>
    <row r="37240" spans="10:10" ht="15">
      <c r="J37240" s="7"/>
    </row>
    <row r="37241" spans="10:10" ht="15">
      <c r="J37241" s="7"/>
    </row>
    <row r="37242" spans="10:10" ht="15">
      <c r="J37242" s="7"/>
    </row>
    <row r="37243" spans="10:10" ht="15">
      <c r="J37243" s="7"/>
    </row>
    <row r="37244" spans="10:10" ht="15">
      <c r="J37244" s="7"/>
    </row>
    <row r="37245" spans="10:10" ht="15">
      <c r="J37245" s="7"/>
    </row>
    <row r="37246" spans="10:10" ht="15">
      <c r="J37246" s="7"/>
    </row>
    <row r="37247" spans="10:10" ht="15">
      <c r="J37247" s="7"/>
    </row>
    <row r="37248" spans="10:10" ht="15">
      <c r="J37248" s="7"/>
    </row>
    <row r="37249" spans="10:10" ht="15">
      <c r="J37249" s="7"/>
    </row>
    <row r="37250" spans="10:10" ht="15">
      <c r="J37250" s="7"/>
    </row>
    <row r="37251" spans="10:10" ht="15">
      <c r="J37251" s="7"/>
    </row>
    <row r="37252" spans="10:10" ht="15">
      <c r="J37252" s="7"/>
    </row>
    <row r="37253" spans="10:10" ht="15">
      <c r="J37253" s="7"/>
    </row>
    <row r="37254" spans="10:10" ht="15">
      <c r="J37254" s="7"/>
    </row>
    <row r="37255" spans="10:10" ht="15">
      <c r="J37255" s="7"/>
    </row>
    <row r="37256" spans="10:10" ht="15">
      <c r="J37256" s="7"/>
    </row>
    <row r="37257" spans="10:10" ht="15">
      <c r="J37257" s="7"/>
    </row>
    <row r="37258" spans="10:10" ht="15">
      <c r="J37258" s="7"/>
    </row>
    <row r="37259" spans="10:10" ht="15">
      <c r="J37259" s="7"/>
    </row>
    <row r="37260" spans="10:10" ht="15">
      <c r="J37260" s="7"/>
    </row>
    <row r="37261" spans="10:10" ht="15">
      <c r="J37261" s="7"/>
    </row>
    <row r="37262" spans="10:10" ht="15">
      <c r="J37262" s="7"/>
    </row>
    <row r="37263" spans="10:10" ht="15">
      <c r="J37263" s="7"/>
    </row>
    <row r="37264" spans="10:10" ht="15">
      <c r="J37264" s="7"/>
    </row>
    <row r="37265" spans="10:10" ht="15">
      <c r="J37265" s="7"/>
    </row>
    <row r="37266" spans="10:10" ht="15">
      <c r="J37266" s="7"/>
    </row>
    <row r="37267" spans="10:10" ht="15">
      <c r="J37267" s="7"/>
    </row>
    <row r="37268" spans="10:10" ht="15">
      <c r="J37268" s="7"/>
    </row>
    <row r="37269" spans="10:10" ht="15">
      <c r="J37269" s="7"/>
    </row>
    <row r="37270" spans="10:10" ht="15">
      <c r="J37270" s="7"/>
    </row>
    <row r="37271" spans="10:10" ht="15">
      <c r="J37271" s="7"/>
    </row>
    <row r="37272" spans="10:10" ht="15">
      <c r="J37272" s="7"/>
    </row>
    <row r="37273" spans="10:10" ht="15">
      <c r="J37273" s="7"/>
    </row>
    <row r="37274" spans="10:10" ht="15">
      <c r="J37274" s="7"/>
    </row>
    <row r="37275" spans="10:10" ht="15">
      <c r="J37275" s="7"/>
    </row>
    <row r="37276" spans="10:10" ht="15">
      <c r="J37276" s="7"/>
    </row>
    <row r="37277" spans="10:10" ht="15">
      <c r="J37277" s="7"/>
    </row>
    <row r="37278" spans="10:10" ht="15">
      <c r="J37278" s="7"/>
    </row>
    <row r="37279" spans="10:10" ht="15">
      <c r="J37279" s="7"/>
    </row>
    <row r="37280" spans="10:10" ht="15">
      <c r="J37280" s="7"/>
    </row>
    <row r="37281" spans="10:10" ht="15">
      <c r="J37281" s="7"/>
    </row>
    <row r="37282" spans="10:10" ht="15">
      <c r="J37282" s="7"/>
    </row>
    <row r="37283" spans="10:10" ht="15">
      <c r="J37283" s="7"/>
    </row>
    <row r="37284" spans="10:10" ht="15">
      <c r="J37284" s="7"/>
    </row>
    <row r="37285" spans="10:10" ht="15">
      <c r="J37285" s="7"/>
    </row>
    <row r="37286" spans="10:10" ht="15">
      <c r="J37286" s="7"/>
    </row>
    <row r="37287" spans="10:10" ht="15">
      <c r="J37287" s="7"/>
    </row>
    <row r="37288" spans="10:10" ht="15">
      <c r="J37288" s="7"/>
    </row>
    <row r="37289" spans="10:10" ht="15">
      <c r="J37289" s="7"/>
    </row>
    <row r="37290" spans="10:10" ht="15">
      <c r="J37290" s="7"/>
    </row>
    <row r="37291" spans="10:10" ht="15">
      <c r="J37291" s="7"/>
    </row>
    <row r="37292" spans="10:10" ht="15">
      <c r="J37292" s="7"/>
    </row>
    <row r="37293" spans="10:10" ht="15">
      <c r="J37293" s="7"/>
    </row>
    <row r="37294" spans="10:10" ht="15">
      <c r="J37294" s="7"/>
    </row>
    <row r="37295" spans="10:10" ht="15">
      <c r="J37295" s="7"/>
    </row>
    <row r="37296" spans="10:10" ht="15">
      <c r="J37296" s="7"/>
    </row>
    <row r="37297" spans="10:10" ht="15">
      <c r="J37297" s="7"/>
    </row>
    <row r="37298" spans="10:10" ht="15">
      <c r="J37298" s="7"/>
    </row>
    <row r="37299" spans="10:10" ht="15">
      <c r="J37299" s="7"/>
    </row>
    <row r="37300" spans="10:10" ht="15">
      <c r="J37300" s="7"/>
    </row>
    <row r="37301" spans="10:10" ht="15">
      <c r="J37301" s="7"/>
    </row>
    <row r="37302" spans="10:10" ht="15">
      <c r="J37302" s="7"/>
    </row>
    <row r="37303" spans="10:10" ht="15">
      <c r="J37303" s="7"/>
    </row>
    <row r="37304" spans="10:10" ht="15">
      <c r="J37304" s="7"/>
    </row>
    <row r="37305" spans="10:10" ht="15">
      <c r="J37305" s="7"/>
    </row>
    <row r="37306" spans="10:10" ht="15">
      <c r="J37306" s="7"/>
    </row>
    <row r="37307" spans="10:10" ht="15">
      <c r="J37307" s="7"/>
    </row>
    <row r="37308" spans="10:10" ht="15">
      <c r="J37308" s="7"/>
    </row>
    <row r="37309" spans="10:10" ht="15">
      <c r="J37309" s="7"/>
    </row>
    <row r="37310" spans="10:10" ht="15">
      <c r="J37310" s="7"/>
    </row>
    <row r="37311" spans="10:10" ht="15">
      <c r="J37311" s="7"/>
    </row>
    <row r="37312" spans="10:10" ht="15">
      <c r="J37312" s="7"/>
    </row>
    <row r="37313" spans="10:10" ht="15">
      <c r="J37313" s="7"/>
    </row>
    <row r="37314" spans="10:10" ht="15">
      <c r="J37314" s="7"/>
    </row>
    <row r="37315" spans="10:10" ht="15">
      <c r="J37315" s="7"/>
    </row>
    <row r="37316" spans="10:10" ht="15">
      <c r="J37316" s="7"/>
    </row>
    <row r="37317" spans="10:10" ht="15">
      <c r="J37317" s="7"/>
    </row>
    <row r="37318" spans="10:10" ht="15">
      <c r="J37318" s="7"/>
    </row>
    <row r="37319" spans="10:10" ht="15">
      <c r="J37319" s="7"/>
    </row>
    <row r="37320" spans="10:10" ht="15">
      <c r="J37320" s="7"/>
    </row>
    <row r="37321" spans="10:10" ht="15">
      <c r="J37321" s="7"/>
    </row>
    <row r="37322" spans="10:10" ht="15">
      <c r="J37322" s="7"/>
    </row>
    <row r="37323" spans="10:10" ht="15">
      <c r="J37323" s="7"/>
    </row>
    <row r="37324" spans="10:10" ht="15">
      <c r="J37324" s="7"/>
    </row>
    <row r="37325" spans="10:10" ht="15">
      <c r="J37325" s="7"/>
    </row>
    <row r="37326" spans="10:10" ht="15">
      <c r="J37326" s="7"/>
    </row>
    <row r="37327" spans="10:10" ht="15">
      <c r="J37327" s="7"/>
    </row>
    <row r="37328" spans="10:10" ht="15">
      <c r="J37328" s="7"/>
    </row>
    <row r="37329" spans="10:10" ht="15">
      <c r="J37329" s="7"/>
    </row>
    <row r="37330" spans="10:10" ht="15">
      <c r="J37330" s="7"/>
    </row>
    <row r="37331" spans="10:10" ht="15">
      <c r="J37331" s="7"/>
    </row>
    <row r="37332" spans="10:10" ht="15">
      <c r="J37332" s="7"/>
    </row>
    <row r="37333" spans="10:10" ht="15">
      <c r="J37333" s="7"/>
    </row>
    <row r="37334" spans="10:10" ht="15">
      <c r="J37334" s="7"/>
    </row>
    <row r="37335" spans="10:10" ht="15">
      <c r="J37335" s="7"/>
    </row>
    <row r="37336" spans="10:10" ht="15">
      <c r="J37336" s="7"/>
    </row>
    <row r="37337" spans="10:10" ht="15">
      <c r="J37337" s="7"/>
    </row>
    <row r="37338" spans="10:10" ht="15">
      <c r="J37338" s="7"/>
    </row>
    <row r="37339" spans="10:10" ht="15">
      <c r="J37339" s="7"/>
    </row>
    <row r="37340" spans="10:10" ht="15">
      <c r="J37340" s="7"/>
    </row>
    <row r="37341" spans="10:10" ht="15">
      <c r="J37341" s="7"/>
    </row>
    <row r="37342" spans="10:10" ht="15">
      <c r="J37342" s="7"/>
    </row>
    <row r="37343" spans="10:10" ht="15">
      <c r="J37343" s="7"/>
    </row>
    <row r="37344" spans="10:10" ht="15">
      <c r="J37344" s="7"/>
    </row>
    <row r="37345" spans="10:10" ht="15">
      <c r="J37345" s="7"/>
    </row>
    <row r="37346" spans="10:10" ht="15">
      <c r="J37346" s="7"/>
    </row>
    <row r="37347" spans="10:10" ht="15">
      <c r="J37347" s="7"/>
    </row>
    <row r="37348" spans="10:10" ht="15">
      <c r="J37348" s="7"/>
    </row>
    <row r="37349" spans="10:10" ht="15">
      <c r="J37349" s="7"/>
    </row>
    <row r="37350" spans="10:10" ht="15">
      <c r="J37350" s="7"/>
    </row>
    <row r="37351" spans="10:10" ht="15">
      <c r="J37351" s="7"/>
    </row>
    <row r="37352" spans="10:10" ht="15">
      <c r="J37352" s="7"/>
    </row>
    <row r="37353" spans="10:10" ht="15">
      <c r="J37353" s="7"/>
    </row>
    <row r="37354" spans="10:10" ht="15">
      <c r="J37354" s="7"/>
    </row>
    <row r="37355" spans="10:10" ht="15">
      <c r="J37355" s="7"/>
    </row>
    <row r="37356" spans="10:10" ht="15">
      <c r="J37356" s="7"/>
    </row>
    <row r="37357" spans="10:10" ht="15">
      <c r="J37357" s="7"/>
    </row>
    <row r="37358" spans="10:10" ht="15">
      <c r="J37358" s="7"/>
    </row>
    <row r="37359" spans="10:10" ht="15">
      <c r="J37359" s="7"/>
    </row>
    <row r="37360" spans="10:10" ht="15">
      <c r="J37360" s="7"/>
    </row>
    <row r="37361" spans="10:10" ht="15">
      <c r="J37361" s="7"/>
    </row>
    <row r="37362" spans="10:10" ht="15">
      <c r="J37362" s="7"/>
    </row>
    <row r="37363" spans="10:10" ht="15">
      <c r="J37363" s="7"/>
    </row>
    <row r="37364" spans="10:10" ht="15">
      <c r="J37364" s="7"/>
    </row>
    <row r="37365" spans="10:10" ht="15">
      <c r="J37365" s="7"/>
    </row>
    <row r="37366" spans="10:10" ht="15">
      <c r="J37366" s="7"/>
    </row>
    <row r="37367" spans="10:10" ht="15">
      <c r="J37367" s="7"/>
    </row>
    <row r="37368" spans="10:10" ht="15">
      <c r="J37368" s="7"/>
    </row>
    <row r="37369" spans="10:10" ht="15">
      <c r="J37369" s="7"/>
    </row>
    <row r="37370" spans="10:10" ht="15">
      <c r="J37370" s="7"/>
    </row>
    <row r="37371" spans="10:10" ht="15">
      <c r="J37371" s="7"/>
    </row>
    <row r="37372" spans="10:10" ht="15">
      <c r="J37372" s="7"/>
    </row>
    <row r="37373" spans="10:10" ht="15">
      <c r="J37373" s="7"/>
    </row>
    <row r="37374" spans="10:10" ht="15">
      <c r="J37374" s="7"/>
    </row>
    <row r="37375" spans="10:10" ht="15">
      <c r="J37375" s="7"/>
    </row>
    <row r="37376" spans="10:10" ht="15">
      <c r="J37376" s="7"/>
    </row>
    <row r="37377" spans="10:10" ht="15">
      <c r="J37377" s="7"/>
    </row>
    <row r="37378" spans="10:10" ht="15">
      <c r="J37378" s="7"/>
    </row>
    <row r="37379" spans="10:10" ht="15">
      <c r="J37379" s="7"/>
    </row>
    <row r="37380" spans="10:10" ht="15">
      <c r="J37380" s="7"/>
    </row>
    <row r="37381" spans="10:10" ht="15">
      <c r="J37381" s="7"/>
    </row>
    <row r="37382" spans="10:10" ht="15">
      <c r="J37382" s="7"/>
    </row>
    <row r="37383" spans="10:10" ht="15">
      <c r="J37383" s="7"/>
    </row>
    <row r="37384" spans="10:10" ht="15">
      <c r="J37384" s="7"/>
    </row>
    <row r="37385" spans="10:10" ht="15">
      <c r="J37385" s="7"/>
    </row>
    <row r="37386" spans="10:10" ht="15">
      <c r="J37386" s="7"/>
    </row>
    <row r="37387" spans="10:10" ht="15">
      <c r="J37387" s="7"/>
    </row>
    <row r="37388" spans="10:10" ht="15">
      <c r="J37388" s="7"/>
    </row>
    <row r="37389" spans="10:10" ht="15">
      <c r="J37389" s="7"/>
    </row>
    <row r="37390" spans="10:10" ht="15">
      <c r="J37390" s="7"/>
    </row>
    <row r="37391" spans="10:10" ht="15">
      <c r="J37391" s="7"/>
    </row>
    <row r="37392" spans="10:10" ht="15">
      <c r="J37392" s="7"/>
    </row>
    <row r="37393" spans="10:10" ht="15">
      <c r="J37393" s="7"/>
    </row>
    <row r="37394" spans="10:10" ht="15">
      <c r="J37394" s="7"/>
    </row>
    <row r="37395" spans="10:10" ht="15">
      <c r="J37395" s="7"/>
    </row>
    <row r="37396" spans="10:10" ht="15">
      <c r="J37396" s="7"/>
    </row>
    <row r="37397" spans="10:10" ht="15">
      <c r="J37397" s="7"/>
    </row>
    <row r="37398" spans="10:10" ht="15">
      <c r="J37398" s="7"/>
    </row>
    <row r="37399" spans="10:10" ht="15">
      <c r="J37399" s="7"/>
    </row>
    <row r="37400" spans="10:10" ht="15">
      <c r="J37400" s="7"/>
    </row>
    <row r="37401" spans="10:10" ht="15">
      <c r="J37401" s="7"/>
    </row>
    <row r="37402" spans="10:10" ht="15">
      <c r="J37402" s="7"/>
    </row>
    <row r="37403" spans="10:10" ht="15">
      <c r="J37403" s="7"/>
    </row>
    <row r="37404" spans="10:10" ht="15">
      <c r="J37404" s="7"/>
    </row>
    <row r="37405" spans="10:10" ht="15">
      <c r="J37405" s="7"/>
    </row>
    <row r="37406" spans="10:10" ht="15">
      <c r="J37406" s="7"/>
    </row>
    <row r="37407" spans="10:10" ht="15">
      <c r="J37407" s="7"/>
    </row>
    <row r="37408" spans="10:10" ht="15">
      <c r="J37408" s="7"/>
    </row>
    <row r="37409" spans="10:10" ht="15">
      <c r="J37409" s="7"/>
    </row>
    <row r="37410" spans="10:10" ht="15">
      <c r="J37410" s="7"/>
    </row>
    <row r="37411" spans="10:10" ht="15">
      <c r="J37411" s="7"/>
    </row>
    <row r="37412" spans="10:10" ht="15">
      <c r="J37412" s="7"/>
    </row>
    <row r="37413" spans="10:10" ht="15">
      <c r="J37413" s="7"/>
    </row>
    <row r="37414" spans="10:10" ht="15">
      <c r="J37414" s="7"/>
    </row>
    <row r="37415" spans="10:10" ht="15">
      <c r="J37415" s="7"/>
    </row>
    <row r="37416" spans="10:10" ht="15">
      <c r="J37416" s="7"/>
    </row>
    <row r="37417" spans="10:10" ht="15">
      <c r="J37417" s="7"/>
    </row>
    <row r="37418" spans="10:10" ht="15">
      <c r="J37418" s="7"/>
    </row>
    <row r="37419" spans="10:10" ht="15">
      <c r="J37419" s="7"/>
    </row>
    <row r="37420" spans="10:10" ht="15">
      <c r="J37420" s="7"/>
    </row>
    <row r="37421" spans="10:10" ht="15">
      <c r="J37421" s="7"/>
    </row>
    <row r="37422" spans="10:10" ht="15">
      <c r="J37422" s="7"/>
    </row>
    <row r="37423" spans="10:10" ht="15">
      <c r="J37423" s="7"/>
    </row>
    <row r="37424" spans="10:10" ht="15">
      <c r="J37424" s="7"/>
    </row>
    <row r="37425" spans="10:10" ht="15">
      <c r="J37425" s="7"/>
    </row>
    <row r="37426" spans="10:10" ht="15">
      <c r="J37426" s="7"/>
    </row>
    <row r="37427" spans="10:10" ht="15">
      <c r="J37427" s="7"/>
    </row>
    <row r="37428" spans="10:10" ht="15">
      <c r="J37428" s="7"/>
    </row>
    <row r="37429" spans="10:10" ht="15">
      <c r="J37429" s="7"/>
    </row>
    <row r="37430" spans="10:10" ht="15">
      <c r="J37430" s="7"/>
    </row>
    <row r="37431" spans="10:10" ht="15">
      <c r="J37431" s="7"/>
    </row>
    <row r="37432" spans="10:10" ht="15">
      <c r="J37432" s="7"/>
    </row>
    <row r="37433" spans="10:10" ht="15">
      <c r="J37433" s="7"/>
    </row>
    <row r="37434" spans="10:10" ht="15">
      <c r="J37434" s="7"/>
    </row>
    <row r="37435" spans="10:10" ht="15">
      <c r="J37435" s="7"/>
    </row>
    <row r="37436" spans="10:10" ht="15">
      <c r="J37436" s="7"/>
    </row>
    <row r="37437" spans="10:10" ht="15">
      <c r="J37437" s="7"/>
    </row>
    <row r="37438" spans="10:10" ht="15">
      <c r="J37438" s="7"/>
    </row>
    <row r="37439" spans="10:10" ht="15">
      <c r="J37439" s="7"/>
    </row>
    <row r="37440" spans="10:10" ht="15">
      <c r="J37440" s="7"/>
    </row>
    <row r="37441" spans="10:10" ht="15">
      <c r="J37441" s="7"/>
    </row>
    <row r="37442" spans="10:10" ht="15">
      <c r="J37442" s="7"/>
    </row>
    <row r="37443" spans="10:10" ht="15">
      <c r="J37443" s="7"/>
    </row>
    <row r="37444" spans="10:10" ht="15">
      <c r="J37444" s="7"/>
    </row>
    <row r="37445" spans="10:10" ht="15">
      <c r="J37445" s="7"/>
    </row>
    <row r="37446" spans="10:10" ht="15">
      <c r="J37446" s="7"/>
    </row>
    <row r="37447" spans="10:10" ht="15">
      <c r="J37447" s="7"/>
    </row>
    <row r="37448" spans="10:10" ht="15">
      <c r="J37448" s="7"/>
    </row>
    <row r="37449" spans="10:10" ht="15">
      <c r="J37449" s="7"/>
    </row>
    <row r="37450" spans="10:10" ht="15">
      <c r="J37450" s="7"/>
    </row>
    <row r="37451" spans="10:10" ht="15">
      <c r="J37451" s="7"/>
    </row>
    <row r="37452" spans="10:10" ht="15">
      <c r="J37452" s="7"/>
    </row>
    <row r="37453" spans="10:10" ht="15">
      <c r="J37453" s="7"/>
    </row>
    <row r="37454" spans="10:10" ht="15">
      <c r="J37454" s="7"/>
    </row>
    <row r="37455" spans="10:10" ht="15">
      <c r="J37455" s="7"/>
    </row>
    <row r="37456" spans="10:10" ht="15">
      <c r="J37456" s="7"/>
    </row>
    <row r="37457" spans="10:10" ht="15">
      <c r="J37457" s="7"/>
    </row>
    <row r="37458" spans="10:10" ht="15">
      <c r="J37458" s="7"/>
    </row>
    <row r="37459" spans="10:10" ht="15">
      <c r="J37459" s="7"/>
    </row>
    <row r="37460" spans="10:10" ht="15">
      <c r="J37460" s="7"/>
    </row>
    <row r="37461" spans="10:10" ht="15">
      <c r="J37461" s="7"/>
    </row>
    <row r="37462" spans="10:10" ht="15">
      <c r="J37462" s="7"/>
    </row>
    <row r="37463" spans="10:10" ht="15">
      <c r="J37463" s="7"/>
    </row>
    <row r="37464" spans="10:10" ht="15">
      <c r="J37464" s="7"/>
    </row>
    <row r="37465" spans="10:10" ht="15">
      <c r="J37465" s="7"/>
    </row>
    <row r="37466" spans="10:10" ht="15">
      <c r="J37466" s="7"/>
    </row>
    <row r="37467" spans="10:10" ht="15">
      <c r="J37467" s="7"/>
    </row>
    <row r="37468" spans="10:10" ht="15">
      <c r="J37468" s="7"/>
    </row>
    <row r="37469" spans="10:10" ht="15">
      <c r="J37469" s="7"/>
    </row>
    <row r="37470" spans="10:10" ht="15">
      <c r="J37470" s="7"/>
    </row>
    <row r="37471" spans="10:10" ht="15">
      <c r="J37471" s="7"/>
    </row>
    <row r="37472" spans="10:10" ht="15">
      <c r="J37472" s="7"/>
    </row>
    <row r="37473" spans="10:10" ht="15">
      <c r="J37473" s="7"/>
    </row>
    <row r="37474" spans="10:10" ht="15">
      <c r="J37474" s="7"/>
    </row>
    <row r="37475" spans="10:10" ht="15">
      <c r="J37475" s="7"/>
    </row>
    <row r="37476" spans="10:10" ht="15">
      <c r="J37476" s="7"/>
    </row>
    <row r="37477" spans="10:10" ht="15">
      <c r="J37477" s="7"/>
    </row>
    <row r="37478" spans="10:10" ht="15">
      <c r="J37478" s="7"/>
    </row>
    <row r="37479" spans="10:10" ht="15">
      <c r="J37479" s="7"/>
    </row>
    <row r="37480" spans="10:10" ht="15">
      <c r="J37480" s="7"/>
    </row>
    <row r="37481" spans="10:10" ht="15">
      <c r="J37481" s="7"/>
    </row>
    <row r="37482" spans="10:10" ht="15">
      <c r="J37482" s="7"/>
    </row>
    <row r="37483" spans="10:10" ht="15">
      <c r="J37483" s="7"/>
    </row>
    <row r="37484" spans="10:10" ht="15">
      <c r="J37484" s="7"/>
    </row>
    <row r="37485" spans="10:10" ht="15">
      <c r="J37485" s="7"/>
    </row>
    <row r="37486" spans="10:10" ht="15">
      <c r="J37486" s="7"/>
    </row>
    <row r="37487" spans="10:10" ht="15">
      <c r="J37487" s="7"/>
    </row>
    <row r="37488" spans="10:10" ht="15">
      <c r="J37488" s="7"/>
    </row>
    <row r="37489" spans="10:10" ht="15">
      <c r="J37489" s="7"/>
    </row>
    <row r="37490" spans="10:10" ht="15">
      <c r="J37490" s="7"/>
    </row>
    <row r="37491" spans="10:10" ht="15">
      <c r="J37491" s="7"/>
    </row>
    <row r="37492" spans="10:10" ht="15">
      <c r="J37492" s="7"/>
    </row>
    <row r="37493" spans="10:10" ht="15">
      <c r="J37493" s="7"/>
    </row>
    <row r="37494" spans="10:10" ht="15">
      <c r="J37494" s="7"/>
    </row>
    <row r="37495" spans="10:10" ht="15">
      <c r="J37495" s="7"/>
    </row>
    <row r="37496" spans="10:10" ht="15">
      <c r="J37496" s="7"/>
    </row>
    <row r="37497" spans="10:10" ht="15">
      <c r="J37497" s="7"/>
    </row>
    <row r="37498" spans="10:10" ht="15">
      <c r="J37498" s="7"/>
    </row>
    <row r="37499" spans="10:10" ht="15">
      <c r="J37499" s="7"/>
    </row>
    <row r="37500" spans="10:10" ht="15">
      <c r="J37500" s="7"/>
    </row>
    <row r="37501" spans="10:10" ht="15">
      <c r="J37501" s="7"/>
    </row>
    <row r="37502" spans="10:10" ht="15">
      <c r="J37502" s="7"/>
    </row>
    <row r="37503" spans="10:10" ht="15">
      <c r="J37503" s="7"/>
    </row>
    <row r="37504" spans="10:10" ht="15">
      <c r="J37504" s="7"/>
    </row>
    <row r="37505" spans="10:10" ht="15">
      <c r="J37505" s="7"/>
    </row>
    <row r="37506" spans="10:10" ht="15">
      <c r="J37506" s="7"/>
    </row>
    <row r="37507" spans="10:10" ht="15">
      <c r="J37507" s="7"/>
    </row>
    <row r="37508" spans="10:10" ht="15">
      <c r="J37508" s="7"/>
    </row>
    <row r="37509" spans="10:10" ht="15">
      <c r="J37509" s="7"/>
    </row>
    <row r="37510" spans="10:10" ht="15">
      <c r="J37510" s="7"/>
    </row>
    <row r="37511" spans="10:10" ht="15">
      <c r="J37511" s="7"/>
    </row>
    <row r="37512" spans="10:10" ht="15">
      <c r="J37512" s="7"/>
    </row>
    <row r="37513" spans="10:10" ht="15">
      <c r="J37513" s="7"/>
    </row>
    <row r="37514" spans="10:10" ht="15">
      <c r="J37514" s="7"/>
    </row>
    <row r="37515" spans="10:10" ht="15">
      <c r="J37515" s="7"/>
    </row>
    <row r="37516" spans="10:10" ht="15">
      <c r="J37516" s="7"/>
    </row>
    <row r="37517" spans="10:10" ht="15">
      <c r="J37517" s="7"/>
    </row>
    <row r="37518" spans="10:10" ht="15">
      <c r="J37518" s="7"/>
    </row>
    <row r="37519" spans="10:10" ht="15">
      <c r="J37519" s="7"/>
    </row>
    <row r="37520" spans="10:10" ht="15">
      <c r="J37520" s="7"/>
    </row>
    <row r="37521" spans="10:10" ht="15">
      <c r="J37521" s="7"/>
    </row>
    <row r="37522" spans="10:10" ht="15">
      <c r="J37522" s="7"/>
    </row>
    <row r="37523" spans="10:10" ht="15">
      <c r="J37523" s="7"/>
    </row>
    <row r="37524" spans="10:10" ht="15">
      <c r="J37524" s="7"/>
    </row>
    <row r="37525" spans="10:10" ht="15">
      <c r="J37525" s="7"/>
    </row>
    <row r="37526" spans="10:10" ht="15">
      <c r="J37526" s="7"/>
    </row>
    <row r="37527" spans="10:10" ht="15">
      <c r="J37527" s="7"/>
    </row>
    <row r="37528" spans="10:10" ht="15">
      <c r="J37528" s="7"/>
    </row>
    <row r="37529" spans="10:10" ht="15">
      <c r="J37529" s="7"/>
    </row>
    <row r="37530" spans="10:10" ht="15">
      <c r="J37530" s="7"/>
    </row>
    <row r="37531" spans="10:10" ht="15">
      <c r="J37531" s="7"/>
    </row>
    <row r="37532" spans="10:10" ht="15">
      <c r="J37532" s="7"/>
    </row>
    <row r="37533" spans="10:10" ht="15">
      <c r="J37533" s="7"/>
    </row>
    <row r="37534" spans="10:10" ht="15">
      <c r="J37534" s="7"/>
    </row>
    <row r="37535" spans="10:10" ht="15">
      <c r="J37535" s="7"/>
    </row>
    <row r="37536" spans="10:10" ht="15">
      <c r="J37536" s="7"/>
    </row>
    <row r="37537" spans="10:10" ht="15">
      <c r="J37537" s="7"/>
    </row>
    <row r="37538" spans="10:10" ht="15">
      <c r="J37538" s="7"/>
    </row>
    <row r="37539" spans="10:10" ht="15">
      <c r="J37539" s="7"/>
    </row>
    <row r="37540" spans="10:10" ht="15">
      <c r="J37540" s="7"/>
    </row>
    <row r="37541" spans="10:10" ht="15">
      <c r="J37541" s="7"/>
    </row>
    <row r="37542" spans="10:10" ht="15">
      <c r="J37542" s="7"/>
    </row>
    <row r="37543" spans="10:10" ht="15">
      <c r="J37543" s="7"/>
    </row>
    <row r="37544" spans="10:10" ht="15">
      <c r="J37544" s="7"/>
    </row>
    <row r="37545" spans="10:10" ht="15">
      <c r="J37545" s="7"/>
    </row>
    <row r="37546" spans="10:10" ht="15">
      <c r="J37546" s="7"/>
    </row>
    <row r="37547" spans="10:10" ht="15">
      <c r="J37547" s="7"/>
    </row>
    <row r="37548" spans="10:10" ht="15">
      <c r="J37548" s="7"/>
    </row>
    <row r="37549" spans="10:10" ht="15">
      <c r="J37549" s="7"/>
    </row>
    <row r="37550" spans="10:10" ht="15">
      <c r="J37550" s="7"/>
    </row>
    <row r="37551" spans="10:10" ht="15">
      <c r="J37551" s="7"/>
    </row>
    <row r="37552" spans="10:10" ht="15">
      <c r="J37552" s="7"/>
    </row>
    <row r="37553" spans="10:10" ht="15">
      <c r="J37553" s="7"/>
    </row>
    <row r="37554" spans="10:10" ht="15">
      <c r="J37554" s="7"/>
    </row>
    <row r="37555" spans="10:10" ht="15">
      <c r="J37555" s="7"/>
    </row>
    <row r="37556" spans="10:10" ht="15">
      <c r="J37556" s="7"/>
    </row>
    <row r="37557" spans="10:10" ht="15">
      <c r="J37557" s="7"/>
    </row>
    <row r="37558" spans="10:10" ht="15">
      <c r="J37558" s="7"/>
    </row>
    <row r="37559" spans="10:10" ht="15">
      <c r="J37559" s="7"/>
    </row>
    <row r="37560" spans="10:10" ht="15">
      <c r="J37560" s="7"/>
    </row>
    <row r="37561" spans="10:10" ht="15">
      <c r="J37561" s="7"/>
    </row>
    <row r="37562" spans="10:10" ht="15">
      <c r="J37562" s="7"/>
    </row>
    <row r="37563" spans="10:10" ht="15">
      <c r="J37563" s="7"/>
    </row>
    <row r="37564" spans="10:10" ht="15">
      <c r="J37564" s="7"/>
    </row>
    <row r="37565" spans="10:10" ht="15">
      <c r="J37565" s="7"/>
    </row>
    <row r="37566" spans="10:10" ht="15">
      <c r="J37566" s="7"/>
    </row>
    <row r="37567" spans="10:10" ht="15">
      <c r="J37567" s="7"/>
    </row>
    <row r="37568" spans="10:10" ht="15">
      <c r="J37568" s="7"/>
    </row>
    <row r="37569" spans="10:10" ht="15">
      <c r="J37569" s="7"/>
    </row>
    <row r="37570" spans="10:10" ht="15">
      <c r="J37570" s="7"/>
    </row>
    <row r="37571" spans="10:10" ht="15">
      <c r="J37571" s="7"/>
    </row>
    <row r="37572" spans="10:10" ht="15">
      <c r="J37572" s="7"/>
    </row>
    <row r="37573" spans="10:10" ht="15">
      <c r="J37573" s="7"/>
    </row>
    <row r="37574" spans="10:10" ht="15">
      <c r="J37574" s="7"/>
    </row>
    <row r="37575" spans="10:10" ht="15">
      <c r="J37575" s="7"/>
    </row>
    <row r="37576" spans="10:10" ht="15">
      <c r="J37576" s="7"/>
    </row>
    <row r="37577" spans="10:10" ht="15">
      <c r="J37577" s="7"/>
    </row>
    <row r="37578" spans="10:10" ht="15">
      <c r="J37578" s="7"/>
    </row>
    <row r="37579" spans="10:10" ht="15">
      <c r="J37579" s="7"/>
    </row>
    <row r="37580" spans="10:10" ht="15">
      <c r="J37580" s="7"/>
    </row>
    <row r="37581" spans="10:10" ht="15">
      <c r="J37581" s="7"/>
    </row>
    <row r="37582" spans="10:10" ht="15">
      <c r="J37582" s="7"/>
    </row>
    <row r="37583" spans="10:10" ht="15">
      <c r="J37583" s="7"/>
    </row>
    <row r="37584" spans="10:10" ht="15">
      <c r="J37584" s="7"/>
    </row>
    <row r="37585" spans="10:10" ht="15">
      <c r="J37585" s="7"/>
    </row>
    <row r="37586" spans="10:10" ht="15">
      <c r="J37586" s="7"/>
    </row>
    <row r="37587" spans="10:10" ht="15">
      <c r="J37587" s="7"/>
    </row>
    <row r="37588" spans="10:10" ht="15">
      <c r="J37588" s="7"/>
    </row>
    <row r="37589" spans="10:10" ht="15">
      <c r="J37589" s="7"/>
    </row>
    <row r="37590" spans="10:10" ht="15">
      <c r="J37590" s="7"/>
    </row>
    <row r="37591" spans="10:10" ht="15">
      <c r="J37591" s="7"/>
    </row>
    <row r="37592" spans="10:10" ht="15">
      <c r="J37592" s="7"/>
    </row>
    <row r="37593" spans="10:10" ht="15">
      <c r="J37593" s="7"/>
    </row>
    <row r="37594" spans="10:10" ht="15">
      <c r="J37594" s="7"/>
    </row>
    <row r="37595" spans="10:10" ht="15">
      <c r="J37595" s="7"/>
    </row>
    <row r="37596" spans="10:10" ht="15">
      <c r="J37596" s="7"/>
    </row>
    <row r="37597" spans="10:10" ht="15">
      <c r="J37597" s="7"/>
    </row>
    <row r="37598" spans="10:10" ht="15">
      <c r="J37598" s="7"/>
    </row>
    <row r="37599" spans="10:10" ht="15">
      <c r="J37599" s="7"/>
    </row>
    <row r="37600" spans="10:10" ht="15">
      <c r="J37600" s="7"/>
    </row>
    <row r="37601" spans="10:10" ht="15">
      <c r="J37601" s="7"/>
    </row>
    <row r="37602" spans="10:10" ht="15">
      <c r="J37602" s="7"/>
    </row>
    <row r="37603" spans="10:10" ht="15">
      <c r="J37603" s="7"/>
    </row>
    <row r="37604" spans="10:10" ht="15">
      <c r="J37604" s="7"/>
    </row>
    <row r="37605" spans="10:10" ht="15">
      <c r="J37605" s="7"/>
    </row>
    <row r="37606" spans="10:10" ht="15">
      <c r="J37606" s="7"/>
    </row>
    <row r="37607" spans="10:10" ht="15">
      <c r="J37607" s="7"/>
    </row>
    <row r="37608" spans="10:10" ht="15">
      <c r="J37608" s="7"/>
    </row>
    <row r="37609" spans="10:10" ht="15">
      <c r="J37609" s="7"/>
    </row>
    <row r="37610" spans="10:10" ht="15">
      <c r="J37610" s="7"/>
    </row>
    <row r="37611" spans="10:10" ht="15">
      <c r="J37611" s="7"/>
    </row>
    <row r="37612" spans="10:10" ht="15">
      <c r="J37612" s="7"/>
    </row>
    <row r="37613" spans="10:10" ht="15">
      <c r="J37613" s="7"/>
    </row>
    <row r="37614" spans="10:10" ht="15">
      <c r="J37614" s="7"/>
    </row>
    <row r="37615" spans="10:10" ht="15">
      <c r="J37615" s="7"/>
    </row>
    <row r="37616" spans="10:10" ht="15">
      <c r="J37616" s="7"/>
    </row>
    <row r="37617" spans="10:10" ht="15">
      <c r="J37617" s="7"/>
    </row>
    <row r="37618" spans="10:10" ht="15">
      <c r="J37618" s="7"/>
    </row>
    <row r="37619" spans="10:10" ht="15">
      <c r="J37619" s="7"/>
    </row>
    <row r="37620" spans="10:10" ht="15">
      <c r="J37620" s="7"/>
    </row>
    <row r="37621" spans="10:10" ht="15">
      <c r="J37621" s="7"/>
    </row>
    <row r="37622" spans="10:10" ht="15">
      <c r="J37622" s="7"/>
    </row>
    <row r="37623" spans="10:10" ht="15">
      <c r="J37623" s="7"/>
    </row>
    <row r="37624" spans="10:10" ht="15">
      <c r="J37624" s="7"/>
    </row>
    <row r="37625" spans="10:10" ht="15">
      <c r="J37625" s="7"/>
    </row>
    <row r="37626" spans="10:10" ht="15">
      <c r="J37626" s="7"/>
    </row>
    <row r="37627" spans="10:10" ht="15">
      <c r="J37627" s="7"/>
    </row>
    <row r="37628" spans="10:10" ht="15">
      <c r="J37628" s="7"/>
    </row>
    <row r="37629" spans="10:10" ht="15">
      <c r="J37629" s="7"/>
    </row>
    <row r="37630" spans="10:10" ht="15">
      <c r="J37630" s="7"/>
    </row>
    <row r="37631" spans="10:10" ht="15">
      <c r="J37631" s="7"/>
    </row>
    <row r="37632" spans="10:10" ht="15">
      <c r="J37632" s="7"/>
    </row>
    <row r="37633" spans="10:10" ht="15">
      <c r="J37633" s="7"/>
    </row>
    <row r="37634" spans="10:10" ht="15">
      <c r="J37634" s="7"/>
    </row>
    <row r="37635" spans="10:10" ht="15">
      <c r="J37635" s="7"/>
    </row>
    <row r="37636" spans="10:10" ht="15">
      <c r="J37636" s="7"/>
    </row>
    <row r="37637" spans="10:10" ht="15">
      <c r="J37637" s="7"/>
    </row>
    <row r="37638" spans="10:10" ht="15">
      <c r="J37638" s="7"/>
    </row>
    <row r="37639" spans="10:10" ht="15">
      <c r="J37639" s="7"/>
    </row>
    <row r="37640" spans="10:10" ht="15">
      <c r="J37640" s="7"/>
    </row>
    <row r="37641" spans="10:10" ht="15">
      <c r="J37641" s="7"/>
    </row>
    <row r="37642" spans="10:10" ht="15">
      <c r="J37642" s="7"/>
    </row>
    <row r="37643" spans="10:10" ht="15">
      <c r="J37643" s="7"/>
    </row>
    <row r="37644" spans="10:10" ht="15">
      <c r="J37644" s="7"/>
    </row>
    <row r="37645" spans="10:10" ht="15">
      <c r="J37645" s="7"/>
    </row>
    <row r="37646" spans="10:10" ht="15">
      <c r="J37646" s="7"/>
    </row>
    <row r="37647" spans="10:10" ht="15">
      <c r="J37647" s="7"/>
    </row>
    <row r="37648" spans="10:10" ht="15">
      <c r="J37648" s="7"/>
    </row>
    <row r="37649" spans="10:10" ht="15">
      <c r="J37649" s="7"/>
    </row>
    <row r="37650" spans="10:10" ht="15">
      <c r="J37650" s="7"/>
    </row>
    <row r="37651" spans="10:10" ht="15">
      <c r="J37651" s="7"/>
    </row>
    <row r="37652" spans="10:10" ht="15">
      <c r="J37652" s="7"/>
    </row>
    <row r="37653" spans="10:10" ht="15">
      <c r="J37653" s="7"/>
    </row>
    <row r="37654" spans="10:10" ht="15">
      <c r="J37654" s="7"/>
    </row>
    <row r="37655" spans="10:10" ht="15">
      <c r="J37655" s="7"/>
    </row>
    <row r="37656" spans="10:10" ht="15">
      <c r="J37656" s="7"/>
    </row>
    <row r="37657" spans="10:10" ht="15">
      <c r="J37657" s="7"/>
    </row>
    <row r="37658" spans="10:10" ht="15">
      <c r="J37658" s="7"/>
    </row>
    <row r="37659" spans="10:10" ht="15">
      <c r="J37659" s="7"/>
    </row>
    <row r="37660" spans="10:10" ht="15">
      <c r="J37660" s="7"/>
    </row>
    <row r="37661" spans="10:10" ht="15">
      <c r="J37661" s="7"/>
    </row>
    <row r="37662" spans="10:10" ht="15">
      <c r="J37662" s="7"/>
    </row>
    <row r="37663" spans="10:10" ht="15">
      <c r="J37663" s="7"/>
    </row>
    <row r="37664" spans="10:10" ht="15">
      <c r="J37664" s="7"/>
    </row>
    <row r="37665" spans="10:10" ht="15">
      <c r="J37665" s="7"/>
    </row>
    <row r="37666" spans="10:10" ht="15">
      <c r="J37666" s="7"/>
    </row>
    <row r="37667" spans="10:10" ht="15">
      <c r="J37667" s="7"/>
    </row>
    <row r="37668" spans="10:10" ht="15">
      <c r="J37668" s="7"/>
    </row>
    <row r="37669" spans="10:10" ht="15">
      <c r="J37669" s="7"/>
    </row>
    <row r="37670" spans="10:10" ht="15">
      <c r="J37670" s="7"/>
    </row>
    <row r="37671" spans="10:10" ht="15">
      <c r="J37671" s="7"/>
    </row>
    <row r="37672" spans="10:10" ht="15">
      <c r="J37672" s="7"/>
    </row>
    <row r="37673" spans="10:10" ht="15">
      <c r="J37673" s="7"/>
    </row>
    <row r="37674" spans="10:10" ht="15">
      <c r="J37674" s="7"/>
    </row>
    <row r="37675" spans="10:10" ht="15">
      <c r="J37675" s="7"/>
    </row>
    <row r="37676" spans="10:10" ht="15">
      <c r="J37676" s="7"/>
    </row>
    <row r="37677" spans="10:10" ht="15">
      <c r="J37677" s="7"/>
    </row>
    <row r="37678" spans="10:10" ht="15">
      <c r="J37678" s="7"/>
    </row>
    <row r="37679" spans="10:10" ht="15">
      <c r="J37679" s="7"/>
    </row>
    <row r="37680" spans="10:10" ht="15">
      <c r="J37680" s="7"/>
    </row>
    <row r="37681" spans="10:10" ht="15">
      <c r="J37681" s="7"/>
    </row>
    <row r="37682" spans="10:10" ht="15">
      <c r="J37682" s="7"/>
    </row>
    <row r="37683" spans="10:10" ht="15">
      <c r="J37683" s="7"/>
    </row>
    <row r="37684" spans="10:10" ht="15">
      <c r="J37684" s="7"/>
    </row>
    <row r="37685" spans="10:10" ht="15">
      <c r="J37685" s="7"/>
    </row>
    <row r="37686" spans="10:10" ht="15">
      <c r="J37686" s="7"/>
    </row>
    <row r="37687" spans="10:10" ht="15">
      <c r="J37687" s="7"/>
    </row>
    <row r="37688" spans="10:10" ht="15">
      <c r="J37688" s="7"/>
    </row>
    <row r="37689" spans="10:10" ht="15">
      <c r="J37689" s="7"/>
    </row>
    <row r="37690" spans="10:10" ht="15">
      <c r="J37690" s="7"/>
    </row>
    <row r="37691" spans="10:10" ht="15">
      <c r="J37691" s="7"/>
    </row>
    <row r="37692" spans="10:10" ht="15">
      <c r="J37692" s="7"/>
    </row>
    <row r="37693" spans="10:10" ht="15">
      <c r="J37693" s="7"/>
    </row>
    <row r="37694" spans="10:10" ht="15">
      <c r="J37694" s="7"/>
    </row>
    <row r="37695" spans="10:10" ht="15">
      <c r="J37695" s="7"/>
    </row>
    <row r="37696" spans="10:10" ht="15">
      <c r="J37696" s="7"/>
    </row>
    <row r="37697" spans="10:10" ht="15">
      <c r="J37697" s="7"/>
    </row>
    <row r="37698" spans="10:10" ht="15">
      <c r="J37698" s="7"/>
    </row>
    <row r="37699" spans="10:10" ht="15">
      <c r="J37699" s="7"/>
    </row>
    <row r="37700" spans="10:10" ht="15">
      <c r="J37700" s="7"/>
    </row>
    <row r="37701" spans="10:10" ht="15">
      <c r="J37701" s="7"/>
    </row>
    <row r="37702" spans="10:10" ht="15">
      <c r="J37702" s="7"/>
    </row>
    <row r="37703" spans="10:10" ht="15">
      <c r="J37703" s="7"/>
    </row>
    <row r="37704" spans="10:10" ht="15">
      <c r="J37704" s="7"/>
    </row>
    <row r="37705" spans="10:10" ht="15">
      <c r="J37705" s="7"/>
    </row>
    <row r="37706" spans="10:10" ht="15">
      <c r="J37706" s="7"/>
    </row>
    <row r="37707" spans="10:10" ht="15">
      <c r="J37707" s="7"/>
    </row>
    <row r="37708" spans="10:10" ht="15">
      <c r="J37708" s="7"/>
    </row>
    <row r="37709" spans="10:10" ht="15">
      <c r="J37709" s="7"/>
    </row>
    <row r="37710" spans="10:10" ht="15">
      <c r="J37710" s="7"/>
    </row>
    <row r="37711" spans="10:10" ht="15">
      <c r="J37711" s="7"/>
    </row>
    <row r="37712" spans="10:10" ht="15">
      <c r="J37712" s="7"/>
    </row>
    <row r="37713" spans="10:10" ht="15">
      <c r="J37713" s="7"/>
    </row>
    <row r="37714" spans="10:10" ht="15">
      <c r="J37714" s="7"/>
    </row>
    <row r="37715" spans="10:10" ht="15">
      <c r="J37715" s="7"/>
    </row>
    <row r="37716" spans="10:10" ht="15">
      <c r="J37716" s="7"/>
    </row>
    <row r="37717" spans="10:10" ht="15">
      <c r="J37717" s="7"/>
    </row>
    <row r="37718" spans="10:10" ht="15">
      <c r="J37718" s="7"/>
    </row>
    <row r="37719" spans="10:10" ht="15">
      <c r="J37719" s="7"/>
    </row>
    <row r="37720" spans="10:10" ht="15">
      <c r="J37720" s="7"/>
    </row>
    <row r="37721" spans="10:10" ht="15">
      <c r="J37721" s="7"/>
    </row>
    <row r="37722" spans="10:10" ht="15">
      <c r="J37722" s="7"/>
    </row>
    <row r="37723" spans="10:10" ht="15">
      <c r="J37723" s="7"/>
    </row>
    <row r="37724" spans="10:10" ht="15">
      <c r="J37724" s="7"/>
    </row>
    <row r="37725" spans="10:10" ht="15">
      <c r="J37725" s="7"/>
    </row>
    <row r="37726" spans="10:10" ht="15">
      <c r="J37726" s="7"/>
    </row>
    <row r="37727" spans="10:10" ht="15">
      <c r="J37727" s="7"/>
    </row>
    <row r="37728" spans="10:10" ht="15">
      <c r="J37728" s="7"/>
    </row>
    <row r="37729" spans="10:10" ht="15">
      <c r="J37729" s="7"/>
    </row>
    <row r="37730" spans="10:10" ht="15">
      <c r="J37730" s="7"/>
    </row>
    <row r="37731" spans="10:10" ht="15">
      <c r="J37731" s="7"/>
    </row>
    <row r="37732" spans="10:10" ht="15">
      <c r="J37732" s="7"/>
    </row>
    <row r="37733" spans="10:10" ht="15">
      <c r="J37733" s="7"/>
    </row>
    <row r="37734" spans="10:10" ht="15">
      <c r="J37734" s="7"/>
    </row>
    <row r="37735" spans="10:10" ht="15">
      <c r="J37735" s="7"/>
    </row>
    <row r="37736" spans="10:10" ht="15">
      <c r="J37736" s="7"/>
    </row>
    <row r="37737" spans="10:10" ht="15">
      <c r="J37737" s="7"/>
    </row>
    <row r="37738" spans="10:10" ht="15">
      <c r="J37738" s="7"/>
    </row>
    <row r="37739" spans="10:10" ht="15">
      <c r="J37739" s="7"/>
    </row>
    <row r="37740" spans="10:10" ht="15">
      <c r="J37740" s="7"/>
    </row>
    <row r="37741" spans="10:10" ht="15">
      <c r="J37741" s="7"/>
    </row>
    <row r="37742" spans="10:10" ht="15">
      <c r="J37742" s="7"/>
    </row>
    <row r="37743" spans="10:10" ht="15">
      <c r="J37743" s="7"/>
    </row>
    <row r="37744" spans="10:10" ht="15">
      <c r="J37744" s="7"/>
    </row>
    <row r="37745" spans="10:10" ht="15">
      <c r="J37745" s="7"/>
    </row>
    <row r="37746" spans="10:10" ht="15">
      <c r="J37746" s="7"/>
    </row>
    <row r="37747" spans="10:10" ht="15">
      <c r="J37747" s="7"/>
    </row>
    <row r="37748" spans="10:10" ht="15">
      <c r="J37748" s="7"/>
    </row>
    <row r="37749" spans="10:10" ht="15">
      <c r="J37749" s="7"/>
    </row>
    <row r="37750" spans="10:10" ht="15">
      <c r="J37750" s="7"/>
    </row>
    <row r="37751" spans="10:10" ht="15">
      <c r="J37751" s="7"/>
    </row>
    <row r="37752" spans="10:10" ht="15">
      <c r="J37752" s="7"/>
    </row>
    <row r="37753" spans="10:10" ht="15">
      <c r="J37753" s="7"/>
    </row>
    <row r="37754" spans="10:10" ht="15">
      <c r="J37754" s="7"/>
    </row>
    <row r="37755" spans="10:10" ht="15">
      <c r="J37755" s="7"/>
    </row>
    <row r="37756" spans="10:10" ht="15">
      <c r="J37756" s="7"/>
    </row>
    <row r="37757" spans="10:10" ht="15">
      <c r="J37757" s="7"/>
    </row>
    <row r="37758" spans="10:10" ht="15">
      <c r="J37758" s="7"/>
    </row>
    <row r="37759" spans="10:10" ht="15">
      <c r="J37759" s="7"/>
    </row>
    <row r="37760" spans="10:10" ht="15">
      <c r="J37760" s="7"/>
    </row>
    <row r="37761" spans="10:10" ht="15">
      <c r="J37761" s="7"/>
    </row>
    <row r="37762" spans="10:10" ht="15">
      <c r="J37762" s="7"/>
    </row>
    <row r="37763" spans="10:10" ht="15">
      <c r="J37763" s="7"/>
    </row>
    <row r="37764" spans="10:10" ht="15">
      <c r="J37764" s="7"/>
    </row>
    <row r="37765" spans="10:10" ht="15">
      <c r="J37765" s="7"/>
    </row>
    <row r="37766" spans="10:10" ht="15">
      <c r="J37766" s="7"/>
    </row>
    <row r="37767" spans="10:10" ht="15">
      <c r="J37767" s="7"/>
    </row>
    <row r="37768" spans="10:10" ht="15">
      <c r="J37768" s="7"/>
    </row>
    <row r="37769" spans="10:10" ht="15">
      <c r="J37769" s="7"/>
    </row>
    <row r="37770" spans="10:10" ht="15">
      <c r="J37770" s="7"/>
    </row>
    <row r="37771" spans="10:10" ht="15">
      <c r="J37771" s="7"/>
    </row>
    <row r="37772" spans="10:10" ht="15">
      <c r="J37772" s="7"/>
    </row>
    <row r="37773" spans="10:10" ht="15">
      <c r="J37773" s="7"/>
    </row>
    <row r="37774" spans="10:10" ht="15">
      <c r="J37774" s="7"/>
    </row>
    <row r="37775" spans="10:10" ht="15">
      <c r="J37775" s="7"/>
    </row>
    <row r="37776" spans="10:10" ht="15">
      <c r="J37776" s="7"/>
    </row>
    <row r="37777" spans="10:10" ht="15">
      <c r="J37777" s="7"/>
    </row>
    <row r="37778" spans="10:10" ht="15">
      <c r="J37778" s="7"/>
    </row>
    <row r="37779" spans="10:10" ht="15">
      <c r="J37779" s="7"/>
    </row>
    <row r="37780" spans="10:10" ht="15">
      <c r="J37780" s="7"/>
    </row>
    <row r="37781" spans="10:10" ht="15">
      <c r="J37781" s="7"/>
    </row>
    <row r="37782" spans="10:10" ht="15">
      <c r="J37782" s="7"/>
    </row>
    <row r="37783" spans="10:10" ht="15">
      <c r="J37783" s="7"/>
    </row>
    <row r="37784" spans="10:10" ht="15">
      <c r="J37784" s="7"/>
    </row>
    <row r="37785" spans="10:10" ht="15">
      <c r="J37785" s="7"/>
    </row>
    <row r="37786" spans="10:10" ht="15">
      <c r="J37786" s="7"/>
    </row>
    <row r="37787" spans="10:10" ht="15">
      <c r="J37787" s="7"/>
    </row>
    <row r="37788" spans="10:10" ht="15">
      <c r="J37788" s="7"/>
    </row>
    <row r="37789" spans="10:10" ht="15">
      <c r="J37789" s="7"/>
    </row>
    <row r="37790" spans="10:10" ht="15">
      <c r="J37790" s="7"/>
    </row>
    <row r="37791" spans="10:10" ht="15">
      <c r="J37791" s="7"/>
    </row>
    <row r="37792" spans="10:10" ht="15">
      <c r="J37792" s="7"/>
    </row>
    <row r="37793" spans="10:10" ht="15">
      <c r="J37793" s="7"/>
    </row>
    <row r="37794" spans="10:10" ht="15">
      <c r="J37794" s="7"/>
    </row>
    <row r="37795" spans="10:10" ht="15">
      <c r="J37795" s="7"/>
    </row>
    <row r="37796" spans="10:10" ht="15">
      <c r="J37796" s="7"/>
    </row>
    <row r="37797" spans="10:10" ht="15">
      <c r="J37797" s="7"/>
    </row>
    <row r="37798" spans="10:10" ht="15">
      <c r="J37798" s="7"/>
    </row>
    <row r="37799" spans="10:10" ht="15">
      <c r="J37799" s="7"/>
    </row>
    <row r="37800" spans="10:10" ht="15">
      <c r="J37800" s="7"/>
    </row>
    <row r="37801" spans="10:10" ht="15">
      <c r="J37801" s="7"/>
    </row>
    <row r="37802" spans="10:10" ht="15">
      <c r="J37802" s="7"/>
    </row>
    <row r="37803" spans="10:10" ht="15">
      <c r="J37803" s="7"/>
    </row>
    <row r="37804" spans="10:10" ht="15">
      <c r="J37804" s="7"/>
    </row>
    <row r="37805" spans="10:10" ht="15">
      <c r="J37805" s="7"/>
    </row>
    <row r="37806" spans="10:10" ht="15">
      <c r="J37806" s="7"/>
    </row>
    <row r="37807" spans="10:10" ht="15">
      <c r="J37807" s="7"/>
    </row>
    <row r="37808" spans="10:10" ht="15">
      <c r="J37808" s="7"/>
    </row>
    <row r="37809" spans="10:10" ht="15">
      <c r="J37809" s="7"/>
    </row>
    <row r="37810" spans="10:10" ht="15">
      <c r="J37810" s="7"/>
    </row>
    <row r="37811" spans="10:10" ht="15">
      <c r="J37811" s="7"/>
    </row>
    <row r="37812" spans="10:10" ht="15">
      <c r="J37812" s="7"/>
    </row>
    <row r="37813" spans="10:10" ht="15">
      <c r="J37813" s="7"/>
    </row>
    <row r="37814" spans="10:10" ht="15">
      <c r="J37814" s="7"/>
    </row>
    <row r="37815" spans="10:10" ht="15">
      <c r="J37815" s="7"/>
    </row>
    <row r="37816" spans="10:10" ht="15">
      <c r="J37816" s="7"/>
    </row>
    <row r="37817" spans="10:10" ht="15">
      <c r="J37817" s="7"/>
    </row>
    <row r="37818" spans="10:10" ht="15">
      <c r="J37818" s="7"/>
    </row>
    <row r="37819" spans="10:10" ht="15">
      <c r="J37819" s="7"/>
    </row>
    <row r="37820" spans="10:10" ht="15">
      <c r="J37820" s="7"/>
    </row>
    <row r="37821" spans="10:10" ht="15">
      <c r="J37821" s="7"/>
    </row>
    <row r="37822" spans="10:10" ht="15">
      <c r="J37822" s="7"/>
    </row>
    <row r="37823" spans="10:10" ht="15">
      <c r="J37823" s="7"/>
    </row>
    <row r="37824" spans="10:10" ht="15">
      <c r="J37824" s="7"/>
    </row>
    <row r="37825" spans="10:10" ht="15">
      <c r="J37825" s="7"/>
    </row>
    <row r="37826" spans="10:10" ht="15">
      <c r="J37826" s="7"/>
    </row>
    <row r="37827" spans="10:10" ht="15">
      <c r="J37827" s="7"/>
    </row>
    <row r="37828" spans="10:10" ht="15">
      <c r="J37828" s="7"/>
    </row>
    <row r="37829" spans="10:10" ht="15">
      <c r="J37829" s="7"/>
    </row>
    <row r="37830" spans="10:10" ht="15">
      <c r="J37830" s="7"/>
    </row>
    <row r="37831" spans="10:10" ht="15">
      <c r="J37831" s="7"/>
    </row>
    <row r="37832" spans="10:10" ht="15">
      <c r="J37832" s="7"/>
    </row>
    <row r="37833" spans="10:10" ht="15">
      <c r="J37833" s="7"/>
    </row>
    <row r="37834" spans="10:10" ht="15">
      <c r="J37834" s="7"/>
    </row>
    <row r="37835" spans="10:10" ht="15">
      <c r="J37835" s="7"/>
    </row>
    <row r="37836" spans="10:10" ht="15">
      <c r="J37836" s="7"/>
    </row>
    <row r="37837" spans="10:10" ht="15">
      <c r="J37837" s="7"/>
    </row>
    <row r="37838" spans="10:10" ht="15">
      <c r="J37838" s="7"/>
    </row>
    <row r="37839" spans="10:10" ht="15">
      <c r="J37839" s="7"/>
    </row>
    <row r="37840" spans="10:10" ht="15">
      <c r="J37840" s="7"/>
    </row>
    <row r="37841" spans="10:10" ht="15">
      <c r="J37841" s="7"/>
    </row>
    <row r="37842" spans="10:10" ht="15">
      <c r="J37842" s="7"/>
    </row>
    <row r="37843" spans="10:10" ht="15">
      <c r="J37843" s="7"/>
    </row>
    <row r="37844" spans="10:10" ht="15">
      <c r="J37844" s="7"/>
    </row>
    <row r="37845" spans="10:10" ht="15">
      <c r="J37845" s="7"/>
    </row>
    <row r="37846" spans="10:10" ht="15">
      <c r="J37846" s="7"/>
    </row>
    <row r="37847" spans="10:10" ht="15">
      <c r="J37847" s="7"/>
    </row>
    <row r="37848" spans="10:10" ht="15">
      <c r="J37848" s="7"/>
    </row>
    <row r="37849" spans="10:10" ht="15">
      <c r="J37849" s="7"/>
    </row>
    <row r="37850" spans="10:10" ht="15">
      <c r="J37850" s="7"/>
    </row>
    <row r="37851" spans="10:10" ht="15">
      <c r="J37851" s="7"/>
    </row>
    <row r="37852" spans="10:10" ht="15">
      <c r="J37852" s="7"/>
    </row>
    <row r="37853" spans="10:10" ht="15">
      <c r="J37853" s="7"/>
    </row>
    <row r="37854" spans="10:10" ht="15">
      <c r="J37854" s="7"/>
    </row>
    <row r="37855" spans="10:10" ht="15">
      <c r="J37855" s="7"/>
    </row>
    <row r="37856" spans="10:10" ht="15">
      <c r="J37856" s="7"/>
    </row>
    <row r="37857" spans="10:10" ht="15">
      <c r="J37857" s="7"/>
    </row>
    <row r="37858" spans="10:10" ht="15">
      <c r="J37858" s="7"/>
    </row>
    <row r="37859" spans="10:10" ht="15">
      <c r="J37859" s="7"/>
    </row>
    <row r="37860" spans="10:10" ht="15">
      <c r="J37860" s="7"/>
    </row>
    <row r="37861" spans="10:10" ht="15">
      <c r="J37861" s="7"/>
    </row>
    <row r="37862" spans="10:10" ht="15">
      <c r="J37862" s="7"/>
    </row>
    <row r="37863" spans="10:10" ht="15">
      <c r="J37863" s="7"/>
    </row>
    <row r="37864" spans="10:10" ht="15">
      <c r="J37864" s="7"/>
    </row>
    <row r="37865" spans="10:10" ht="15">
      <c r="J37865" s="7"/>
    </row>
    <row r="37866" spans="10:10" ht="15">
      <c r="J37866" s="7"/>
    </row>
    <row r="37867" spans="10:10" ht="15">
      <c r="J37867" s="7"/>
    </row>
    <row r="37868" spans="10:10" ht="15">
      <c r="J37868" s="7"/>
    </row>
    <row r="37869" spans="10:10" ht="15">
      <c r="J37869" s="7"/>
    </row>
    <row r="37870" spans="10:10" ht="15">
      <c r="J37870" s="7"/>
    </row>
    <row r="37871" spans="10:10" ht="15">
      <c r="J37871" s="7"/>
    </row>
    <row r="37872" spans="10:10" ht="15">
      <c r="J37872" s="7"/>
    </row>
    <row r="37873" spans="10:10" ht="15">
      <c r="J37873" s="7"/>
    </row>
    <row r="37874" spans="10:10" ht="15">
      <c r="J37874" s="7"/>
    </row>
    <row r="37875" spans="10:10" ht="15">
      <c r="J37875" s="7"/>
    </row>
    <row r="37876" spans="10:10" ht="15">
      <c r="J37876" s="7"/>
    </row>
    <row r="37877" spans="10:10" ht="15">
      <c r="J37877" s="7"/>
    </row>
    <row r="37878" spans="10:10" ht="15">
      <c r="J37878" s="7"/>
    </row>
    <row r="37879" spans="10:10" ht="15">
      <c r="J37879" s="7"/>
    </row>
    <row r="37880" spans="10:10" ht="15">
      <c r="J37880" s="7"/>
    </row>
    <row r="37881" spans="10:10" ht="15">
      <c r="J37881" s="7"/>
    </row>
    <row r="37882" spans="10:10" ht="15">
      <c r="J37882" s="7"/>
    </row>
    <row r="37883" spans="10:10" ht="15">
      <c r="J37883" s="7"/>
    </row>
    <row r="37884" spans="10:10" ht="15">
      <c r="J37884" s="7"/>
    </row>
    <row r="37885" spans="10:10" ht="15">
      <c r="J37885" s="7"/>
    </row>
    <row r="37886" spans="10:10" ht="15">
      <c r="J37886" s="7"/>
    </row>
    <row r="37887" spans="10:10" ht="15">
      <c r="J37887" s="7"/>
    </row>
    <row r="37888" spans="10:10" ht="15">
      <c r="J37888" s="7"/>
    </row>
    <row r="37889" spans="10:10" ht="15">
      <c r="J37889" s="7"/>
    </row>
    <row r="37890" spans="10:10" ht="15">
      <c r="J37890" s="7"/>
    </row>
    <row r="37891" spans="10:10" ht="15">
      <c r="J37891" s="7"/>
    </row>
    <row r="37892" spans="10:10" ht="15">
      <c r="J37892" s="7"/>
    </row>
    <row r="37893" spans="10:10" ht="15">
      <c r="J37893" s="7"/>
    </row>
    <row r="37894" spans="10:10" ht="15">
      <c r="J37894" s="7"/>
    </row>
    <row r="37895" spans="10:10" ht="15">
      <c r="J37895" s="7"/>
    </row>
    <row r="37896" spans="10:10" ht="15">
      <c r="J37896" s="7"/>
    </row>
    <row r="37897" spans="10:10" ht="15">
      <c r="J37897" s="7"/>
    </row>
    <row r="37898" spans="10:10" ht="15">
      <c r="J37898" s="7"/>
    </row>
    <row r="37899" spans="10:10" ht="15">
      <c r="J37899" s="7"/>
    </row>
    <row r="37900" spans="10:10" ht="15">
      <c r="J37900" s="7"/>
    </row>
    <row r="37901" spans="10:10" ht="15">
      <c r="J37901" s="7"/>
    </row>
    <row r="37902" spans="10:10" ht="15">
      <c r="J37902" s="7"/>
    </row>
    <row r="37903" spans="10:10" ht="15">
      <c r="J37903" s="7"/>
    </row>
    <row r="37904" spans="10:10" ht="15">
      <c r="J37904" s="7"/>
    </row>
    <row r="37905" spans="10:10" ht="15">
      <c r="J37905" s="7"/>
    </row>
    <row r="37906" spans="10:10" ht="15">
      <c r="J37906" s="7"/>
    </row>
    <row r="37907" spans="10:10" ht="15">
      <c r="J37907" s="7"/>
    </row>
    <row r="37908" spans="10:10" ht="15">
      <c r="J37908" s="7"/>
    </row>
    <row r="37909" spans="10:10" ht="15">
      <c r="J37909" s="7"/>
    </row>
    <row r="37910" spans="10:10" ht="15">
      <c r="J37910" s="7"/>
    </row>
    <row r="37911" spans="10:10" ht="15">
      <c r="J37911" s="7"/>
    </row>
    <row r="37912" spans="10:10" ht="15">
      <c r="J37912" s="7"/>
    </row>
    <row r="37913" spans="10:10" ht="15">
      <c r="J37913" s="7"/>
    </row>
    <row r="37914" spans="10:10" ht="15">
      <c r="J37914" s="7"/>
    </row>
    <row r="37915" spans="10:10" ht="15">
      <c r="J37915" s="7"/>
    </row>
    <row r="37916" spans="10:10" ht="15">
      <c r="J37916" s="7"/>
    </row>
    <row r="37917" spans="10:10" ht="15">
      <c r="J37917" s="7"/>
    </row>
    <row r="37918" spans="10:10" ht="15">
      <c r="J37918" s="7"/>
    </row>
    <row r="37919" spans="10:10" ht="15">
      <c r="J37919" s="7"/>
    </row>
    <row r="37920" spans="10:10" ht="15">
      <c r="J37920" s="7"/>
    </row>
    <row r="37921" spans="10:10" ht="15">
      <c r="J37921" s="7"/>
    </row>
    <row r="37922" spans="10:10" ht="15">
      <c r="J37922" s="7"/>
    </row>
    <row r="37923" spans="10:10" ht="15">
      <c r="J37923" s="7"/>
    </row>
    <row r="37924" spans="10:10" ht="15">
      <c r="J37924" s="7"/>
    </row>
    <row r="37925" spans="10:10" ht="15">
      <c r="J37925" s="7"/>
    </row>
    <row r="37926" spans="10:10" ht="15">
      <c r="J37926" s="7"/>
    </row>
    <row r="37927" spans="10:10" ht="15">
      <c r="J37927" s="7"/>
    </row>
    <row r="37928" spans="10:10" ht="15">
      <c r="J37928" s="7"/>
    </row>
    <row r="37929" spans="10:10" ht="15">
      <c r="J37929" s="7"/>
    </row>
    <row r="37930" spans="10:10" ht="15">
      <c r="J37930" s="7"/>
    </row>
    <row r="37931" spans="10:10" ht="15">
      <c r="J37931" s="7"/>
    </row>
    <row r="37932" spans="10:10" ht="15">
      <c r="J37932" s="7"/>
    </row>
    <row r="37933" spans="10:10" ht="15">
      <c r="J37933" s="7"/>
    </row>
    <row r="37934" spans="10:10" ht="15">
      <c r="J37934" s="7"/>
    </row>
    <row r="37935" spans="10:10" ht="15">
      <c r="J37935" s="7"/>
    </row>
    <row r="37936" spans="10:10" ht="15">
      <c r="J37936" s="7"/>
    </row>
    <row r="37937" spans="10:10" ht="15">
      <c r="J37937" s="7"/>
    </row>
    <row r="37938" spans="10:10" ht="15">
      <c r="J37938" s="7"/>
    </row>
    <row r="37939" spans="10:10" ht="15">
      <c r="J37939" s="7"/>
    </row>
    <row r="37940" spans="10:10" ht="15">
      <c r="J37940" s="7"/>
    </row>
    <row r="37941" spans="10:10" ht="15">
      <c r="J37941" s="7"/>
    </row>
    <row r="37942" spans="10:10" ht="15">
      <c r="J37942" s="7"/>
    </row>
    <row r="37943" spans="10:10" ht="15">
      <c r="J37943" s="7"/>
    </row>
    <row r="37944" spans="10:10" ht="15">
      <c r="J37944" s="7"/>
    </row>
    <row r="37945" spans="10:10" ht="15">
      <c r="J37945" s="7"/>
    </row>
    <row r="37946" spans="10:10" ht="15">
      <c r="J37946" s="7"/>
    </row>
    <row r="37947" spans="10:10" ht="15">
      <c r="J37947" s="7"/>
    </row>
    <row r="37948" spans="10:10" ht="15">
      <c r="J37948" s="7"/>
    </row>
    <row r="37949" spans="10:10" ht="15">
      <c r="J37949" s="7"/>
    </row>
    <row r="37950" spans="10:10" ht="15">
      <c r="J37950" s="7"/>
    </row>
    <row r="37951" spans="10:10" ht="15">
      <c r="J37951" s="7"/>
    </row>
    <row r="37952" spans="10:10" ht="15">
      <c r="J37952" s="7"/>
    </row>
    <row r="37953" spans="10:10" ht="15">
      <c r="J37953" s="7"/>
    </row>
    <row r="37954" spans="10:10" ht="15">
      <c r="J37954" s="7"/>
    </row>
    <row r="37955" spans="10:10" ht="15">
      <c r="J37955" s="7"/>
    </row>
    <row r="37956" spans="10:10" ht="15">
      <c r="J37956" s="7"/>
    </row>
    <row r="37957" spans="10:10" ht="15">
      <c r="J37957" s="7"/>
    </row>
    <row r="37958" spans="10:10" ht="15">
      <c r="J37958" s="7"/>
    </row>
    <row r="37959" spans="10:10" ht="15">
      <c r="J37959" s="7"/>
    </row>
    <row r="37960" spans="10:10" ht="15">
      <c r="J37960" s="7"/>
    </row>
    <row r="37961" spans="10:10" ht="15">
      <c r="J37961" s="7"/>
    </row>
    <row r="37962" spans="10:10" ht="15">
      <c r="J37962" s="7"/>
    </row>
    <row r="37963" spans="10:10" ht="15">
      <c r="J37963" s="7"/>
    </row>
    <row r="37964" spans="10:10" ht="15">
      <c r="J37964" s="7"/>
    </row>
    <row r="37965" spans="10:10" ht="15">
      <c r="J37965" s="7"/>
    </row>
    <row r="37966" spans="10:10" ht="15">
      <c r="J37966" s="7"/>
    </row>
    <row r="37967" spans="10:10" ht="15">
      <c r="J37967" s="7"/>
    </row>
    <row r="37968" spans="10:10" ht="15">
      <c r="J37968" s="7"/>
    </row>
    <row r="37969" spans="10:10" ht="15">
      <c r="J37969" s="7"/>
    </row>
    <row r="37970" spans="10:10" ht="15">
      <c r="J37970" s="7"/>
    </row>
    <row r="37971" spans="10:10" ht="15">
      <c r="J37971" s="7"/>
    </row>
    <row r="37972" spans="10:10" ht="15">
      <c r="J37972" s="7"/>
    </row>
    <row r="37973" spans="10:10" ht="15">
      <c r="J37973" s="7"/>
    </row>
    <row r="37974" spans="10:10" ht="15">
      <c r="J37974" s="7"/>
    </row>
    <row r="37975" spans="10:10" ht="15">
      <c r="J37975" s="7"/>
    </row>
    <row r="37976" spans="10:10" ht="15">
      <c r="J37976" s="7"/>
    </row>
    <row r="37977" spans="10:10" ht="15">
      <c r="J37977" s="7"/>
    </row>
    <row r="37978" spans="10:10" ht="15">
      <c r="J37978" s="7"/>
    </row>
    <row r="37979" spans="10:10" ht="15">
      <c r="J37979" s="7"/>
    </row>
    <row r="37980" spans="10:10" ht="15">
      <c r="J37980" s="7"/>
    </row>
    <row r="37981" spans="10:10" ht="15">
      <c r="J37981" s="7"/>
    </row>
    <row r="37982" spans="10:10" ht="15">
      <c r="J37982" s="7"/>
    </row>
    <row r="37983" spans="10:10" ht="15">
      <c r="J37983" s="7"/>
    </row>
    <row r="37984" spans="10:10" ht="15">
      <c r="J37984" s="7"/>
    </row>
    <row r="37985" spans="10:10" ht="15">
      <c r="J37985" s="7"/>
    </row>
    <row r="37986" spans="10:10" ht="15">
      <c r="J37986" s="7"/>
    </row>
    <row r="37987" spans="10:10" ht="15">
      <c r="J37987" s="7"/>
    </row>
    <row r="37988" spans="10:10" ht="15">
      <c r="J37988" s="7"/>
    </row>
    <row r="37989" spans="10:10" ht="15">
      <c r="J37989" s="7"/>
    </row>
    <row r="37990" spans="10:10" ht="15">
      <c r="J37990" s="7"/>
    </row>
    <row r="37991" spans="10:10" ht="15">
      <c r="J37991" s="7"/>
    </row>
    <row r="37992" spans="10:10" ht="15">
      <c r="J37992" s="7"/>
    </row>
    <row r="37993" spans="10:10" ht="15">
      <c r="J37993" s="7"/>
    </row>
    <row r="37994" spans="10:10" ht="15">
      <c r="J37994" s="7"/>
    </row>
    <row r="37995" spans="10:10" ht="15">
      <c r="J37995" s="7"/>
    </row>
    <row r="37996" spans="10:10" ht="15">
      <c r="J37996" s="7"/>
    </row>
    <row r="37997" spans="10:10" ht="15">
      <c r="J37997" s="7"/>
    </row>
    <row r="37998" spans="10:10" ht="15">
      <c r="J37998" s="7"/>
    </row>
    <row r="37999" spans="10:10" ht="15">
      <c r="J37999" s="7"/>
    </row>
    <row r="38000" spans="10:10" ht="15">
      <c r="J38000" s="7"/>
    </row>
    <row r="38001" spans="10:10" ht="15">
      <c r="J38001" s="7"/>
    </row>
    <row r="38002" spans="10:10" ht="15">
      <c r="J38002" s="7"/>
    </row>
    <row r="38003" spans="10:10" ht="15">
      <c r="J38003" s="7"/>
    </row>
    <row r="38004" spans="10:10" ht="15">
      <c r="J38004" s="7"/>
    </row>
    <row r="38005" spans="10:10" ht="15">
      <c r="J38005" s="7"/>
    </row>
    <row r="38006" spans="10:10" ht="15">
      <c r="J38006" s="7"/>
    </row>
    <row r="38007" spans="10:10" ht="15">
      <c r="J38007" s="7"/>
    </row>
    <row r="38008" spans="10:10" ht="15">
      <c r="J38008" s="7"/>
    </row>
    <row r="38009" spans="10:10" ht="15">
      <c r="J38009" s="7"/>
    </row>
    <row r="38010" spans="10:10" ht="15">
      <c r="J38010" s="7"/>
    </row>
    <row r="38011" spans="10:10" ht="15">
      <c r="J38011" s="7"/>
    </row>
    <row r="38012" spans="10:10" ht="15">
      <c r="J38012" s="7"/>
    </row>
    <row r="38013" spans="10:10" ht="15">
      <c r="J38013" s="7"/>
    </row>
    <row r="38014" spans="10:10" ht="15">
      <c r="J38014" s="7"/>
    </row>
    <row r="38015" spans="10:10" ht="15">
      <c r="J38015" s="7"/>
    </row>
    <row r="38016" spans="10:10" ht="15">
      <c r="J38016" s="7"/>
    </row>
    <row r="38017" spans="10:10" ht="15">
      <c r="J38017" s="7"/>
    </row>
    <row r="38018" spans="10:10" ht="15">
      <c r="J38018" s="7"/>
    </row>
    <row r="38019" spans="10:10" ht="15">
      <c r="J38019" s="7"/>
    </row>
    <row r="38020" spans="10:10" ht="15">
      <c r="J38020" s="7"/>
    </row>
    <row r="38021" spans="10:10" ht="15">
      <c r="J38021" s="7"/>
    </row>
    <row r="38022" spans="10:10" ht="15">
      <c r="J38022" s="7"/>
    </row>
    <row r="38023" spans="10:10" ht="15">
      <c r="J38023" s="7"/>
    </row>
    <row r="38024" spans="10:10" ht="15">
      <c r="J38024" s="7"/>
    </row>
    <row r="38025" spans="10:10" ht="15">
      <c r="J38025" s="7"/>
    </row>
    <row r="38026" spans="10:10" ht="15">
      <c r="J38026" s="7"/>
    </row>
    <row r="38027" spans="10:10" ht="15">
      <c r="J38027" s="7"/>
    </row>
    <row r="38028" spans="10:10" ht="15">
      <c r="J38028" s="7"/>
    </row>
    <row r="38029" spans="10:10" ht="15">
      <c r="J38029" s="7"/>
    </row>
    <row r="38030" spans="10:10" ht="15">
      <c r="J38030" s="7"/>
    </row>
    <row r="38031" spans="10:10" ht="15">
      <c r="J38031" s="7"/>
    </row>
    <row r="38032" spans="10:10" ht="15">
      <c r="J38032" s="7"/>
    </row>
    <row r="38033" spans="10:10" ht="15">
      <c r="J38033" s="7"/>
    </row>
    <row r="38034" spans="10:10" ht="15">
      <c r="J38034" s="7"/>
    </row>
    <row r="38035" spans="10:10" ht="15">
      <c r="J38035" s="7"/>
    </row>
    <row r="38036" spans="10:10" ht="15">
      <c r="J38036" s="7"/>
    </row>
    <row r="38037" spans="10:10" ht="15">
      <c r="J38037" s="7"/>
    </row>
    <row r="38038" spans="10:10" ht="15">
      <c r="J38038" s="7"/>
    </row>
    <row r="38039" spans="10:10" ht="15">
      <c r="J38039" s="7"/>
    </row>
    <row r="38040" spans="10:10" ht="15">
      <c r="J38040" s="7"/>
    </row>
    <row r="38041" spans="10:10" ht="15">
      <c r="J38041" s="7"/>
    </row>
    <row r="38042" spans="10:10" ht="15">
      <c r="J38042" s="7"/>
    </row>
    <row r="38043" spans="10:10" ht="15">
      <c r="J38043" s="7"/>
    </row>
    <row r="38044" spans="10:10" ht="15">
      <c r="J38044" s="7"/>
    </row>
    <row r="38045" spans="10:10" ht="15">
      <c r="J38045" s="7"/>
    </row>
    <row r="38046" spans="10:10" ht="15">
      <c r="J38046" s="7"/>
    </row>
    <row r="38047" spans="10:10" ht="15">
      <c r="J38047" s="7"/>
    </row>
    <row r="38048" spans="10:10" ht="15">
      <c r="J38048" s="7"/>
    </row>
    <row r="38049" spans="10:10" ht="15">
      <c r="J38049" s="7"/>
    </row>
    <row r="38050" spans="10:10" ht="15">
      <c r="J38050" s="7"/>
    </row>
    <row r="38051" spans="10:10" ht="15">
      <c r="J38051" s="7"/>
    </row>
    <row r="38052" spans="10:10" ht="15">
      <c r="J38052" s="7"/>
    </row>
    <row r="38053" spans="10:10" ht="15">
      <c r="J38053" s="7"/>
    </row>
    <row r="38054" spans="10:10" ht="15">
      <c r="J38054" s="7"/>
    </row>
    <row r="38055" spans="10:10" ht="15">
      <c r="J38055" s="7"/>
    </row>
    <row r="38056" spans="10:10" ht="15">
      <c r="J38056" s="7"/>
    </row>
    <row r="38057" spans="10:10" ht="15">
      <c r="J38057" s="7"/>
    </row>
    <row r="38058" spans="10:10" ht="15">
      <c r="J38058" s="7"/>
    </row>
    <row r="38059" spans="10:10" ht="15">
      <c r="J38059" s="7"/>
    </row>
    <row r="38060" spans="10:10" ht="15">
      <c r="J38060" s="7"/>
    </row>
    <row r="38061" spans="10:10" ht="15">
      <c r="J38061" s="7"/>
    </row>
    <row r="38062" spans="10:10" ht="15">
      <c r="J38062" s="7"/>
    </row>
    <row r="38063" spans="10:10" ht="15">
      <c r="J38063" s="7"/>
    </row>
    <row r="38064" spans="10:10" ht="15">
      <c r="J38064" s="7"/>
    </row>
    <row r="38065" spans="10:10" ht="15">
      <c r="J38065" s="7"/>
    </row>
    <row r="38066" spans="10:10" ht="15">
      <c r="J38066" s="7"/>
    </row>
    <row r="38067" spans="10:10" ht="15">
      <c r="J38067" s="7"/>
    </row>
    <row r="38068" spans="10:10" ht="15">
      <c r="J38068" s="7"/>
    </row>
    <row r="38069" spans="10:10" ht="15">
      <c r="J38069" s="7"/>
    </row>
    <row r="38070" spans="10:10" ht="15">
      <c r="J38070" s="7"/>
    </row>
    <row r="38071" spans="10:10" ht="15">
      <c r="J38071" s="7"/>
    </row>
    <row r="38072" spans="10:10" ht="15">
      <c r="J38072" s="7"/>
    </row>
    <row r="38073" spans="10:10" ht="15">
      <c r="J38073" s="7"/>
    </row>
    <row r="38074" spans="10:10" ht="15">
      <c r="J38074" s="7"/>
    </row>
    <row r="38075" spans="10:10" ht="15">
      <c r="J38075" s="7"/>
    </row>
    <row r="38076" spans="10:10" ht="15">
      <c r="J38076" s="7"/>
    </row>
    <row r="38077" spans="10:10" ht="15">
      <c r="J38077" s="7"/>
    </row>
    <row r="38078" spans="10:10" ht="15">
      <c r="J38078" s="7"/>
    </row>
    <row r="38079" spans="10:10" ht="15">
      <c r="J38079" s="7"/>
    </row>
    <row r="38080" spans="10:10" ht="15">
      <c r="J38080" s="7"/>
    </row>
    <row r="38081" spans="10:10" ht="15">
      <c r="J38081" s="7"/>
    </row>
    <row r="38082" spans="10:10" ht="15">
      <c r="J38082" s="7"/>
    </row>
    <row r="38083" spans="10:10" ht="15">
      <c r="J38083" s="7"/>
    </row>
    <row r="38084" spans="10:10" ht="15">
      <c r="J38084" s="7"/>
    </row>
    <row r="38085" spans="10:10" ht="15">
      <c r="J38085" s="7"/>
    </row>
    <row r="38086" spans="10:10" ht="15">
      <c r="J38086" s="7"/>
    </row>
    <row r="38087" spans="10:10" ht="15">
      <c r="J38087" s="7"/>
    </row>
    <row r="38088" spans="10:10" ht="15">
      <c r="J38088" s="7"/>
    </row>
    <row r="38089" spans="10:10" ht="15">
      <c r="J38089" s="7"/>
    </row>
    <row r="38090" spans="10:10" ht="15">
      <c r="J38090" s="7"/>
    </row>
    <row r="38091" spans="10:10" ht="15">
      <c r="J38091" s="7"/>
    </row>
    <row r="38092" spans="10:10" ht="15">
      <c r="J38092" s="7"/>
    </row>
    <row r="38093" spans="10:10" ht="15">
      <c r="J38093" s="7"/>
    </row>
    <row r="38094" spans="10:10" ht="15">
      <c r="J38094" s="7"/>
    </row>
    <row r="38095" spans="10:10" ht="15">
      <c r="J38095" s="7"/>
    </row>
    <row r="38096" spans="10:10" ht="15">
      <c r="J38096" s="7"/>
    </row>
    <row r="38097" spans="10:10" ht="15">
      <c r="J38097" s="7"/>
    </row>
    <row r="38098" spans="10:10" ht="15">
      <c r="J38098" s="7"/>
    </row>
    <row r="38099" spans="10:10" ht="15">
      <c r="J38099" s="7"/>
    </row>
    <row r="38100" spans="10:10" ht="15">
      <c r="J38100" s="7"/>
    </row>
    <row r="38101" spans="10:10" ht="15">
      <c r="J38101" s="7"/>
    </row>
    <row r="38102" spans="10:10" ht="15">
      <c r="J38102" s="7"/>
    </row>
    <row r="38103" spans="10:10" ht="15">
      <c r="J38103" s="7"/>
    </row>
    <row r="38104" spans="10:10" ht="15">
      <c r="J38104" s="7"/>
    </row>
    <row r="38105" spans="10:10" ht="15">
      <c r="J38105" s="7"/>
    </row>
    <row r="38106" spans="10:10" ht="15">
      <c r="J38106" s="7"/>
    </row>
    <row r="38107" spans="10:10" ht="15">
      <c r="J38107" s="7"/>
    </row>
    <row r="38108" spans="10:10" ht="15">
      <c r="J38108" s="7"/>
    </row>
    <row r="38109" spans="10:10" ht="15">
      <c r="J38109" s="7"/>
    </row>
    <row r="38110" spans="10:10" ht="15">
      <c r="J38110" s="7"/>
    </row>
    <row r="38111" spans="10:10" ht="15">
      <c r="J38111" s="7"/>
    </row>
    <row r="38112" spans="10:10" ht="15">
      <c r="J38112" s="7"/>
    </row>
    <row r="38113" spans="10:10" ht="15">
      <c r="J38113" s="7"/>
    </row>
    <row r="38114" spans="10:10" ht="15">
      <c r="J38114" s="7"/>
    </row>
    <row r="38115" spans="10:10" ht="15">
      <c r="J38115" s="7"/>
    </row>
    <row r="38116" spans="10:10" ht="15">
      <c r="J38116" s="7"/>
    </row>
    <row r="38117" spans="10:10" ht="15">
      <c r="J38117" s="7"/>
    </row>
    <row r="38118" spans="10:10" ht="15">
      <c r="J38118" s="7"/>
    </row>
    <row r="38119" spans="10:10" ht="15">
      <c r="J38119" s="7"/>
    </row>
    <row r="38120" spans="10:10" ht="15">
      <c r="J38120" s="7"/>
    </row>
    <row r="38121" spans="10:10" ht="15">
      <c r="J38121" s="7"/>
    </row>
    <row r="38122" spans="10:10" ht="15">
      <c r="J38122" s="7"/>
    </row>
    <row r="38123" spans="10:10" ht="15">
      <c r="J38123" s="7"/>
    </row>
    <row r="38124" spans="10:10" ht="15">
      <c r="J38124" s="7"/>
    </row>
    <row r="38125" spans="10:10" ht="15">
      <c r="J38125" s="7"/>
    </row>
    <row r="38126" spans="10:10" ht="15">
      <c r="J38126" s="7"/>
    </row>
    <row r="38127" spans="10:10" ht="15">
      <c r="J38127" s="7"/>
    </row>
    <row r="38128" spans="10:10" ht="15">
      <c r="J38128" s="7"/>
    </row>
    <row r="38129" spans="10:10" ht="15">
      <c r="J38129" s="7"/>
    </row>
    <row r="38130" spans="10:10" ht="15">
      <c r="J38130" s="7"/>
    </row>
    <row r="38131" spans="10:10" ht="15">
      <c r="J38131" s="7"/>
    </row>
    <row r="38132" spans="10:10" ht="15">
      <c r="J38132" s="7"/>
    </row>
    <row r="38133" spans="10:10" ht="15">
      <c r="J38133" s="7"/>
    </row>
    <row r="38134" spans="10:10" ht="15">
      <c r="J38134" s="7"/>
    </row>
    <row r="38135" spans="10:10" ht="15">
      <c r="J38135" s="7"/>
    </row>
    <row r="38136" spans="10:10" ht="15">
      <c r="J38136" s="7"/>
    </row>
    <row r="38137" spans="10:10" ht="15">
      <c r="J38137" s="7"/>
    </row>
    <row r="38138" spans="10:10" ht="15">
      <c r="J38138" s="7"/>
    </row>
    <row r="38139" spans="10:10" ht="15">
      <c r="J38139" s="7"/>
    </row>
    <row r="38140" spans="10:10" ht="15">
      <c r="J38140" s="7"/>
    </row>
    <row r="38141" spans="10:10" ht="15">
      <c r="J38141" s="7"/>
    </row>
    <row r="38142" spans="10:10" ht="15">
      <c r="J38142" s="7"/>
    </row>
    <row r="38143" spans="10:10" ht="15">
      <c r="J38143" s="7"/>
    </row>
    <row r="38144" spans="10:10" ht="15">
      <c r="J38144" s="7"/>
    </row>
    <row r="38145" spans="10:10" ht="15">
      <c r="J38145" s="7"/>
    </row>
    <row r="38146" spans="10:10" ht="15">
      <c r="J38146" s="7"/>
    </row>
    <row r="38147" spans="10:10" ht="15">
      <c r="J38147" s="7"/>
    </row>
    <row r="38148" spans="10:10" ht="15">
      <c r="J38148" s="7"/>
    </row>
    <row r="38149" spans="10:10" ht="15">
      <c r="J38149" s="7"/>
    </row>
    <row r="38150" spans="10:10" ht="15">
      <c r="J38150" s="7"/>
    </row>
    <row r="38151" spans="10:10" ht="15">
      <c r="J38151" s="7"/>
    </row>
    <row r="38152" spans="10:10" ht="15">
      <c r="J38152" s="7"/>
    </row>
    <row r="38153" spans="10:10" ht="15">
      <c r="J38153" s="7"/>
    </row>
    <row r="38154" spans="10:10" ht="15">
      <c r="J38154" s="7"/>
    </row>
    <row r="38155" spans="10:10" ht="15">
      <c r="J38155" s="7"/>
    </row>
    <row r="38156" spans="10:10" ht="15">
      <c r="J38156" s="7"/>
    </row>
    <row r="38157" spans="10:10" ht="15">
      <c r="J38157" s="7"/>
    </row>
    <row r="38158" spans="10:10" ht="15">
      <c r="J38158" s="7"/>
    </row>
    <row r="38159" spans="10:10" ht="15">
      <c r="J38159" s="7"/>
    </row>
    <row r="38160" spans="10:10" ht="15">
      <c r="J38160" s="7"/>
    </row>
    <row r="38161" spans="10:10" ht="15">
      <c r="J38161" s="7"/>
    </row>
    <row r="38162" spans="10:10" ht="15">
      <c r="J38162" s="7"/>
    </row>
    <row r="38163" spans="10:10" ht="15">
      <c r="J38163" s="7"/>
    </row>
    <row r="38164" spans="10:10" ht="15">
      <c r="J38164" s="7"/>
    </row>
    <row r="38165" spans="10:10" ht="15">
      <c r="J38165" s="7"/>
    </row>
    <row r="38166" spans="10:10" ht="15">
      <c r="J38166" s="7"/>
    </row>
    <row r="38167" spans="10:10" ht="15">
      <c r="J38167" s="7"/>
    </row>
    <row r="38168" spans="10:10" ht="15">
      <c r="J38168" s="7"/>
    </row>
    <row r="38169" spans="10:10" ht="15">
      <c r="J38169" s="7"/>
    </row>
    <row r="38170" spans="10:10" ht="15">
      <c r="J38170" s="7"/>
    </row>
    <row r="38171" spans="10:10" ht="15">
      <c r="J38171" s="7"/>
    </row>
    <row r="38172" spans="10:10" ht="15">
      <c r="J38172" s="7"/>
    </row>
    <row r="38173" spans="10:10" ht="15">
      <c r="J38173" s="7"/>
    </row>
    <row r="38174" spans="10:10" ht="15">
      <c r="J38174" s="7"/>
    </row>
    <row r="38175" spans="10:10" ht="15">
      <c r="J38175" s="7"/>
    </row>
    <row r="38176" spans="10:10" ht="15">
      <c r="J38176" s="7"/>
    </row>
    <row r="38177" spans="10:10" ht="15">
      <c r="J38177" s="7"/>
    </row>
    <row r="38178" spans="10:10" ht="15">
      <c r="J38178" s="7"/>
    </row>
    <row r="38179" spans="10:10" ht="15">
      <c r="J38179" s="7"/>
    </row>
    <row r="38180" spans="10:10" ht="15">
      <c r="J38180" s="7"/>
    </row>
    <row r="38181" spans="10:10" ht="15">
      <c r="J38181" s="7"/>
    </row>
    <row r="38182" spans="10:10" ht="15">
      <c r="J38182" s="7"/>
    </row>
    <row r="38183" spans="10:10" ht="15">
      <c r="J38183" s="7"/>
    </row>
    <row r="38184" spans="10:10" ht="15">
      <c r="J38184" s="7"/>
    </row>
    <row r="38185" spans="10:10" ht="15">
      <c r="J38185" s="7"/>
    </row>
    <row r="38186" spans="10:10" ht="15">
      <c r="J38186" s="7"/>
    </row>
    <row r="38187" spans="10:10" ht="15">
      <c r="J38187" s="7"/>
    </row>
    <row r="38188" spans="10:10" ht="15">
      <c r="J38188" s="7"/>
    </row>
    <row r="38189" spans="10:10" ht="15">
      <c r="J38189" s="7"/>
    </row>
    <row r="38190" spans="10:10" ht="15">
      <c r="J38190" s="7"/>
    </row>
    <row r="38191" spans="10:10" ht="15">
      <c r="J38191" s="7"/>
    </row>
    <row r="38192" spans="10:10" ht="15">
      <c r="J38192" s="7"/>
    </row>
    <row r="38193" spans="10:10" ht="15">
      <c r="J38193" s="7"/>
    </row>
    <row r="38194" spans="10:10" ht="15">
      <c r="J38194" s="7"/>
    </row>
    <row r="38195" spans="10:10" ht="15">
      <c r="J38195" s="7"/>
    </row>
    <row r="38196" spans="10:10" ht="15">
      <c r="J38196" s="7"/>
    </row>
    <row r="38197" spans="10:10" ht="15">
      <c r="J38197" s="7"/>
    </row>
    <row r="38198" spans="10:10" ht="15">
      <c r="J38198" s="7"/>
    </row>
    <row r="38199" spans="10:10" ht="15">
      <c r="J38199" s="7"/>
    </row>
    <row r="38200" spans="10:10" ht="15">
      <c r="J38200" s="7"/>
    </row>
    <row r="38201" spans="10:10" ht="15">
      <c r="J38201" s="7"/>
    </row>
    <row r="38202" spans="10:10" ht="15">
      <c r="J38202" s="7"/>
    </row>
    <row r="38203" spans="10:10" ht="15">
      <c r="J38203" s="7"/>
    </row>
    <row r="38204" spans="10:10" ht="15">
      <c r="J38204" s="7"/>
    </row>
    <row r="38205" spans="10:10" ht="15">
      <c r="J38205" s="7"/>
    </row>
    <row r="38206" spans="10:10" ht="15">
      <c r="J38206" s="7"/>
    </row>
    <row r="38207" spans="10:10" ht="15">
      <c r="J38207" s="7"/>
    </row>
    <row r="38208" spans="10:10" ht="15">
      <c r="J38208" s="7"/>
    </row>
    <row r="38209" spans="10:10" ht="15">
      <c r="J38209" s="7"/>
    </row>
    <row r="38210" spans="10:10" ht="15">
      <c r="J38210" s="7"/>
    </row>
    <row r="38211" spans="10:10" ht="15">
      <c r="J38211" s="7"/>
    </row>
    <row r="38212" spans="10:10" ht="15">
      <c r="J38212" s="7"/>
    </row>
    <row r="38213" spans="10:10" ht="15">
      <c r="J38213" s="7"/>
    </row>
    <row r="38214" spans="10:10" ht="15">
      <c r="J38214" s="7"/>
    </row>
    <row r="38215" spans="10:10" ht="15">
      <c r="J38215" s="7"/>
    </row>
    <row r="38216" spans="10:10" ht="15">
      <c r="J38216" s="7"/>
    </row>
    <row r="38217" spans="10:10" ht="15">
      <c r="J38217" s="7"/>
    </row>
    <row r="38218" spans="10:10" ht="15">
      <c r="J38218" s="7"/>
    </row>
    <row r="38219" spans="10:10" ht="15">
      <c r="J38219" s="7"/>
    </row>
    <row r="38220" spans="10:10" ht="15">
      <c r="J38220" s="7"/>
    </row>
    <row r="38221" spans="10:10" ht="15">
      <c r="J38221" s="7"/>
    </row>
    <row r="38222" spans="10:10" ht="15">
      <c r="J38222" s="7"/>
    </row>
    <row r="38223" spans="10:10" ht="15">
      <c r="J38223" s="7"/>
    </row>
    <row r="38224" spans="10:10" ht="15">
      <c r="J38224" s="7"/>
    </row>
    <row r="38225" spans="10:10" ht="15">
      <c r="J38225" s="7"/>
    </row>
    <row r="38226" spans="10:10" ht="15">
      <c r="J38226" s="7"/>
    </row>
    <row r="38227" spans="10:10" ht="15">
      <c r="J38227" s="7"/>
    </row>
    <row r="38228" spans="10:10" ht="15">
      <c r="J38228" s="7"/>
    </row>
    <row r="38229" spans="10:10" ht="15">
      <c r="J38229" s="7"/>
    </row>
    <row r="38230" spans="10:10" ht="15">
      <c r="J38230" s="7"/>
    </row>
    <row r="38231" spans="10:10" ht="15">
      <c r="J38231" s="7"/>
    </row>
    <row r="38232" spans="10:10" ht="15">
      <c r="J38232" s="7"/>
    </row>
    <row r="38233" spans="10:10" ht="15">
      <c r="J38233" s="7"/>
    </row>
    <row r="38234" spans="10:10" ht="15">
      <c r="J38234" s="7"/>
    </row>
    <row r="38235" spans="10:10" ht="15">
      <c r="J38235" s="7"/>
    </row>
    <row r="38236" spans="10:10" ht="15">
      <c r="J38236" s="7"/>
    </row>
    <row r="38237" spans="10:10" ht="15">
      <c r="J38237" s="7"/>
    </row>
    <row r="38238" spans="10:10" ht="15">
      <c r="J38238" s="7"/>
    </row>
    <row r="38239" spans="10:10" ht="15">
      <c r="J38239" s="7"/>
    </row>
    <row r="38240" spans="10:10" ht="15">
      <c r="J38240" s="7"/>
    </row>
    <row r="38241" spans="10:10" ht="15">
      <c r="J38241" s="7"/>
    </row>
    <row r="38242" spans="10:10" ht="15">
      <c r="J38242" s="7"/>
    </row>
    <row r="38243" spans="10:10" ht="15">
      <c r="J38243" s="7"/>
    </row>
    <row r="38244" spans="10:10" ht="15">
      <c r="J38244" s="7"/>
    </row>
    <row r="38245" spans="10:10" ht="15">
      <c r="J38245" s="7"/>
    </row>
    <row r="38246" spans="10:10" ht="15">
      <c r="J38246" s="7"/>
    </row>
    <row r="38247" spans="10:10" ht="15">
      <c r="J38247" s="7"/>
    </row>
    <row r="38248" spans="10:10" ht="15">
      <c r="J38248" s="7"/>
    </row>
    <row r="38249" spans="10:10" ht="15">
      <c r="J38249" s="7"/>
    </row>
    <row r="38250" spans="10:10" ht="15">
      <c r="J38250" s="7"/>
    </row>
    <row r="38251" spans="10:10" ht="15">
      <c r="J38251" s="7"/>
    </row>
    <row r="38252" spans="10:10" ht="15">
      <c r="J38252" s="7"/>
    </row>
    <row r="38253" spans="10:10" ht="15">
      <c r="J38253" s="7"/>
    </row>
    <row r="38254" spans="10:10" ht="15">
      <c r="J38254" s="7"/>
    </row>
    <row r="38255" spans="10:10" ht="15">
      <c r="J38255" s="7"/>
    </row>
    <row r="38256" spans="10:10" ht="15">
      <c r="J38256" s="7"/>
    </row>
    <row r="38257" spans="10:10" ht="15">
      <c r="J38257" s="7"/>
    </row>
    <row r="38258" spans="10:10" ht="15">
      <c r="J38258" s="7"/>
    </row>
    <row r="38259" spans="10:10" ht="15">
      <c r="J38259" s="7"/>
    </row>
    <row r="38260" spans="10:10" ht="15">
      <c r="J38260" s="7"/>
    </row>
    <row r="38261" spans="10:10" ht="15">
      <c r="J38261" s="7"/>
    </row>
    <row r="38262" spans="10:10" ht="15">
      <c r="J38262" s="7"/>
    </row>
    <row r="38263" spans="10:10" ht="15">
      <c r="J38263" s="7"/>
    </row>
    <row r="38264" spans="10:10" ht="15">
      <c r="J38264" s="7"/>
    </row>
    <row r="38265" spans="10:10" ht="15">
      <c r="J38265" s="7"/>
    </row>
    <row r="38266" spans="10:10" ht="15">
      <c r="J38266" s="7"/>
    </row>
    <row r="38267" spans="10:10" ht="15">
      <c r="J38267" s="7"/>
    </row>
    <row r="38268" spans="10:10" ht="15">
      <c r="J38268" s="7"/>
    </row>
    <row r="38269" spans="10:10" ht="15">
      <c r="J38269" s="7"/>
    </row>
    <row r="38270" spans="10:10" ht="15">
      <c r="J38270" s="7"/>
    </row>
    <row r="38271" spans="10:10" ht="15">
      <c r="J38271" s="7"/>
    </row>
    <row r="38272" spans="10:10" ht="15">
      <c r="J38272" s="7"/>
    </row>
    <row r="38273" spans="10:10" ht="15">
      <c r="J38273" s="7"/>
    </row>
    <row r="38274" spans="10:10" ht="15">
      <c r="J38274" s="7"/>
    </row>
    <row r="38275" spans="10:10" ht="15">
      <c r="J38275" s="7"/>
    </row>
    <row r="38276" spans="10:10" ht="15">
      <c r="J38276" s="7"/>
    </row>
    <row r="38277" spans="10:10" ht="15">
      <c r="J38277" s="7"/>
    </row>
    <row r="38278" spans="10:10" ht="15">
      <c r="J38278" s="7"/>
    </row>
    <row r="38279" spans="10:10" ht="15">
      <c r="J38279" s="7"/>
    </row>
    <row r="38280" spans="10:10" ht="15">
      <c r="J38280" s="7"/>
    </row>
    <row r="38281" spans="10:10" ht="15">
      <c r="J38281" s="7"/>
    </row>
    <row r="38282" spans="10:10" ht="15">
      <c r="J38282" s="7"/>
    </row>
    <row r="38283" spans="10:10" ht="15">
      <c r="J38283" s="7"/>
    </row>
    <row r="38284" spans="10:10" ht="15">
      <c r="J38284" s="7"/>
    </row>
    <row r="38285" spans="10:10" ht="15">
      <c r="J38285" s="7"/>
    </row>
    <row r="38286" spans="10:10" ht="15">
      <c r="J38286" s="7"/>
    </row>
    <row r="38287" spans="10:10" ht="15">
      <c r="J38287" s="7"/>
    </row>
    <row r="38288" spans="10:10" ht="15">
      <c r="J38288" s="7"/>
    </row>
    <row r="38289" spans="10:10" ht="15">
      <c r="J38289" s="7"/>
    </row>
    <row r="38290" spans="10:10" ht="15">
      <c r="J38290" s="7"/>
    </row>
    <row r="38291" spans="10:10" ht="15">
      <c r="J38291" s="7"/>
    </row>
    <row r="38292" spans="10:10" ht="15">
      <c r="J38292" s="7"/>
    </row>
    <row r="38293" spans="10:10" ht="15">
      <c r="J38293" s="7"/>
    </row>
    <row r="38294" spans="10:10" ht="15">
      <c r="J38294" s="7"/>
    </row>
    <row r="38295" spans="10:10" ht="15">
      <c r="J38295" s="7"/>
    </row>
    <row r="38296" spans="10:10" ht="15">
      <c r="J38296" s="7"/>
    </row>
    <row r="38297" spans="10:10" ht="15">
      <c r="J38297" s="7"/>
    </row>
    <row r="38298" spans="10:10" ht="15">
      <c r="J38298" s="7"/>
    </row>
    <row r="38299" spans="10:10" ht="15">
      <c r="J38299" s="7"/>
    </row>
    <row r="38300" spans="10:10" ht="15">
      <c r="J38300" s="7"/>
    </row>
    <row r="38301" spans="10:10" ht="15">
      <c r="J38301" s="7"/>
    </row>
    <row r="38302" spans="10:10" ht="15">
      <c r="J38302" s="7"/>
    </row>
    <row r="38303" spans="10:10" ht="15">
      <c r="J38303" s="7"/>
    </row>
    <row r="38304" spans="10:10" ht="15">
      <c r="J38304" s="7"/>
    </row>
    <row r="38305" spans="10:10" ht="15">
      <c r="J38305" s="7"/>
    </row>
    <row r="38306" spans="10:10" ht="15">
      <c r="J38306" s="7"/>
    </row>
    <row r="38307" spans="10:10" ht="15">
      <c r="J38307" s="7"/>
    </row>
    <row r="38308" spans="10:10" ht="15">
      <c r="J38308" s="7"/>
    </row>
    <row r="38309" spans="10:10" ht="15">
      <c r="J38309" s="7"/>
    </row>
    <row r="38310" spans="10:10" ht="15">
      <c r="J38310" s="7"/>
    </row>
    <row r="38311" spans="10:10" ht="15">
      <c r="J38311" s="7"/>
    </row>
    <row r="38312" spans="10:10" ht="15">
      <c r="J38312" s="7"/>
    </row>
    <row r="38313" spans="10:10" ht="15">
      <c r="J38313" s="7"/>
    </row>
    <row r="38314" spans="10:10" ht="15">
      <c r="J38314" s="7"/>
    </row>
    <row r="38315" spans="10:10" ht="15">
      <c r="J38315" s="7"/>
    </row>
    <row r="38316" spans="10:10" ht="15">
      <c r="J38316" s="7"/>
    </row>
    <row r="38317" spans="10:10" ht="15">
      <c r="J38317" s="7"/>
    </row>
    <row r="38318" spans="10:10" ht="15">
      <c r="J38318" s="7"/>
    </row>
    <row r="38319" spans="10:10" ht="15">
      <c r="J38319" s="7"/>
    </row>
    <row r="38320" spans="10:10" ht="15">
      <c r="J38320" s="7"/>
    </row>
    <row r="38321" spans="10:10" ht="15">
      <c r="J38321" s="7"/>
    </row>
    <row r="38322" spans="10:10" ht="15">
      <c r="J38322" s="7"/>
    </row>
    <row r="38323" spans="10:10" ht="15">
      <c r="J38323" s="7"/>
    </row>
    <row r="38324" spans="10:10" ht="15">
      <c r="J38324" s="7"/>
    </row>
    <row r="38325" spans="10:10" ht="15">
      <c r="J38325" s="7"/>
    </row>
    <row r="38326" spans="10:10" ht="15">
      <c r="J38326" s="7"/>
    </row>
    <row r="38327" spans="10:10" ht="15">
      <c r="J38327" s="7"/>
    </row>
    <row r="38328" spans="10:10" ht="15">
      <c r="J38328" s="7"/>
    </row>
    <row r="38329" spans="10:10" ht="15">
      <c r="J38329" s="7"/>
    </row>
    <row r="38330" spans="10:10" ht="15">
      <c r="J38330" s="7"/>
    </row>
    <row r="38331" spans="10:10" ht="15">
      <c r="J38331" s="7"/>
    </row>
    <row r="38332" spans="10:10" ht="15">
      <c r="J38332" s="7"/>
    </row>
    <row r="38333" spans="10:10" ht="15">
      <c r="J38333" s="7"/>
    </row>
    <row r="38334" spans="10:10" ht="15">
      <c r="J38334" s="7"/>
    </row>
    <row r="38335" spans="10:10" ht="15">
      <c r="J38335" s="7"/>
    </row>
    <row r="38336" spans="10:10" ht="15">
      <c r="J38336" s="7"/>
    </row>
    <row r="38337" spans="10:10" ht="15">
      <c r="J38337" s="7"/>
    </row>
    <row r="38338" spans="10:10" ht="15">
      <c r="J38338" s="7"/>
    </row>
    <row r="38339" spans="10:10" ht="15">
      <c r="J38339" s="7"/>
    </row>
    <row r="38340" spans="10:10" ht="15">
      <c r="J38340" s="7"/>
    </row>
    <row r="38341" spans="10:10" ht="15">
      <c r="J38341" s="7"/>
    </row>
    <row r="38342" spans="10:10" ht="15">
      <c r="J38342" s="7"/>
    </row>
    <row r="38343" spans="10:10" ht="15">
      <c r="J38343" s="7"/>
    </row>
    <row r="38344" spans="10:10" ht="15">
      <c r="J38344" s="7"/>
    </row>
    <row r="38345" spans="10:10" ht="15">
      <c r="J38345" s="7"/>
    </row>
    <row r="38346" spans="10:10" ht="15">
      <c r="J38346" s="7"/>
    </row>
    <row r="38347" spans="10:10" ht="15">
      <c r="J38347" s="7"/>
    </row>
    <row r="38348" spans="10:10" ht="15">
      <c r="J38348" s="7"/>
    </row>
    <row r="38349" spans="10:10" ht="15">
      <c r="J38349" s="7"/>
    </row>
    <row r="38350" spans="10:10" ht="15">
      <c r="J38350" s="7"/>
    </row>
    <row r="38351" spans="10:10" ht="15">
      <c r="J38351" s="7"/>
    </row>
    <row r="38352" spans="10:10" ht="15">
      <c r="J38352" s="7"/>
    </row>
    <row r="38353" spans="10:10" ht="15">
      <c r="J38353" s="7"/>
    </row>
    <row r="38354" spans="10:10" ht="15">
      <c r="J38354" s="7"/>
    </row>
    <row r="38355" spans="10:10" ht="15">
      <c r="J38355" s="7"/>
    </row>
    <row r="38356" spans="10:10" ht="15">
      <c r="J38356" s="7"/>
    </row>
    <row r="38357" spans="10:10" ht="15">
      <c r="J38357" s="7"/>
    </row>
    <row r="38358" spans="10:10" ht="15">
      <c r="J38358" s="7"/>
    </row>
    <row r="38359" spans="10:10" ht="15">
      <c r="J38359" s="7"/>
    </row>
    <row r="38360" spans="10:10" ht="15">
      <c r="J38360" s="7"/>
    </row>
    <row r="38361" spans="10:10" ht="15">
      <c r="J38361" s="7"/>
    </row>
    <row r="38362" spans="10:10" ht="15">
      <c r="J38362" s="7"/>
    </row>
    <row r="38363" spans="10:10" ht="15">
      <c r="J38363" s="7"/>
    </row>
    <row r="38364" spans="10:10" ht="15">
      <c r="J38364" s="7"/>
    </row>
    <row r="38365" spans="10:10" ht="15">
      <c r="J38365" s="7"/>
    </row>
    <row r="38366" spans="10:10" ht="15">
      <c r="J38366" s="7"/>
    </row>
    <row r="38367" spans="10:10" ht="15">
      <c r="J38367" s="7"/>
    </row>
    <row r="38368" spans="10:10" ht="15">
      <c r="J38368" s="7"/>
    </row>
    <row r="38369" spans="10:10" ht="15">
      <c r="J38369" s="7"/>
    </row>
    <row r="38370" spans="10:10" ht="15">
      <c r="J38370" s="7"/>
    </row>
    <row r="38371" spans="10:10" ht="15">
      <c r="J38371" s="7"/>
    </row>
    <row r="38372" spans="10:10" ht="15">
      <c r="J38372" s="7"/>
    </row>
    <row r="38373" spans="10:10" ht="15">
      <c r="J38373" s="7"/>
    </row>
    <row r="38374" spans="10:10" ht="15">
      <c r="J38374" s="7"/>
    </row>
    <row r="38375" spans="10:10" ht="15">
      <c r="J38375" s="7"/>
    </row>
    <row r="38376" spans="10:10" ht="15">
      <c r="J38376" s="7"/>
    </row>
    <row r="38377" spans="10:10" ht="15">
      <c r="J38377" s="7"/>
    </row>
    <row r="38378" spans="10:10" ht="15">
      <c r="J38378" s="7"/>
    </row>
    <row r="38379" spans="10:10" ht="15">
      <c r="J38379" s="7"/>
    </row>
    <row r="38380" spans="10:10" ht="15">
      <c r="J38380" s="7"/>
    </row>
    <row r="38381" spans="10:10" ht="15">
      <c r="J38381" s="7"/>
    </row>
    <row r="38382" spans="10:10" ht="15">
      <c r="J38382" s="7"/>
    </row>
    <row r="38383" spans="10:10" ht="15">
      <c r="J38383" s="7"/>
    </row>
    <row r="38384" spans="10:10" ht="15">
      <c r="J38384" s="7"/>
    </row>
    <row r="38385" spans="10:10" ht="15">
      <c r="J38385" s="7"/>
    </row>
    <row r="38386" spans="10:10" ht="15">
      <c r="J38386" s="7"/>
    </row>
    <row r="38387" spans="10:10" ht="15">
      <c r="J38387" s="7"/>
    </row>
    <row r="38388" spans="10:10" ht="15">
      <c r="J38388" s="7"/>
    </row>
    <row r="38389" spans="10:10" ht="15">
      <c r="J38389" s="7"/>
    </row>
    <row r="38390" spans="10:10" ht="15">
      <c r="J38390" s="7"/>
    </row>
    <row r="38391" spans="10:10" ht="15">
      <c r="J38391" s="7"/>
    </row>
    <row r="38392" spans="10:10" ht="15">
      <c r="J38392" s="7"/>
    </row>
    <row r="38393" spans="10:10" ht="15">
      <c r="J38393" s="7"/>
    </row>
    <row r="38394" spans="10:10" ht="15">
      <c r="J38394" s="7"/>
    </row>
    <row r="38395" spans="10:10" ht="15">
      <c r="J38395" s="7"/>
    </row>
    <row r="38396" spans="10:10" ht="15">
      <c r="J38396" s="7"/>
    </row>
    <row r="38397" spans="10:10" ht="15">
      <c r="J38397" s="7"/>
    </row>
    <row r="38398" spans="10:10" ht="15">
      <c r="J38398" s="7"/>
    </row>
    <row r="38399" spans="10:10" ht="15">
      <c r="J38399" s="7"/>
    </row>
    <row r="38400" spans="10:10" ht="15">
      <c r="J38400" s="7"/>
    </row>
    <row r="38401" spans="10:10" ht="15">
      <c r="J38401" s="7"/>
    </row>
    <row r="38402" spans="10:10" ht="15">
      <c r="J38402" s="7"/>
    </row>
    <row r="38403" spans="10:10" ht="15">
      <c r="J38403" s="7"/>
    </row>
    <row r="38404" spans="10:10" ht="15">
      <c r="J38404" s="7"/>
    </row>
    <row r="38405" spans="10:10" ht="15">
      <c r="J38405" s="7"/>
    </row>
    <row r="38406" spans="10:10" ht="15">
      <c r="J38406" s="7"/>
    </row>
    <row r="38407" spans="10:10" ht="15">
      <c r="J38407" s="7"/>
    </row>
    <row r="38408" spans="10:10" ht="15">
      <c r="J38408" s="7"/>
    </row>
    <row r="38409" spans="10:10" ht="15">
      <c r="J38409" s="7"/>
    </row>
    <row r="38410" spans="10:10" ht="15">
      <c r="J38410" s="7"/>
    </row>
    <row r="38411" spans="10:10" ht="15">
      <c r="J38411" s="7"/>
    </row>
    <row r="38412" spans="10:10" ht="15">
      <c r="J38412" s="7"/>
    </row>
    <row r="38413" spans="10:10" ht="15">
      <c r="J38413" s="7"/>
    </row>
    <row r="38414" spans="10:10" ht="15">
      <c r="J38414" s="7"/>
    </row>
    <row r="38415" spans="10:10" ht="15">
      <c r="J38415" s="7"/>
    </row>
    <row r="38416" spans="10:10" ht="15">
      <c r="J38416" s="7"/>
    </row>
    <row r="38417" spans="10:10" ht="15">
      <c r="J38417" s="7"/>
    </row>
    <row r="38418" spans="10:10" ht="15">
      <c r="J38418" s="7"/>
    </row>
    <row r="38419" spans="10:10" ht="15">
      <c r="J38419" s="7"/>
    </row>
    <row r="38420" spans="10:10" ht="15">
      <c r="J38420" s="7"/>
    </row>
    <row r="38421" spans="10:10" ht="15">
      <c r="J38421" s="7"/>
    </row>
    <row r="38422" spans="10:10" ht="15">
      <c r="J38422" s="7"/>
    </row>
    <row r="38423" spans="10:10" ht="15">
      <c r="J38423" s="7"/>
    </row>
    <row r="38424" spans="10:10" ht="15">
      <c r="J38424" s="7"/>
    </row>
    <row r="38425" spans="10:10" ht="15">
      <c r="J38425" s="7"/>
    </row>
    <row r="38426" spans="10:10" ht="15">
      <c r="J38426" s="7"/>
    </row>
    <row r="38427" spans="10:10" ht="15">
      <c r="J38427" s="7"/>
    </row>
    <row r="38428" spans="10:10" ht="15">
      <c r="J38428" s="7"/>
    </row>
    <row r="38429" spans="10:10" ht="15">
      <c r="J38429" s="7"/>
    </row>
    <row r="38430" spans="10:10" ht="15">
      <c r="J38430" s="7"/>
    </row>
    <row r="38431" spans="10:10" ht="15">
      <c r="J38431" s="7"/>
    </row>
    <row r="38432" spans="10:10" ht="15">
      <c r="J38432" s="7"/>
    </row>
    <row r="38433" spans="10:10" ht="15">
      <c r="J38433" s="7"/>
    </row>
    <row r="38434" spans="10:10" ht="15">
      <c r="J38434" s="7"/>
    </row>
    <row r="38435" spans="10:10" ht="15">
      <c r="J38435" s="7"/>
    </row>
    <row r="38436" spans="10:10" ht="15">
      <c r="J38436" s="7"/>
    </row>
    <row r="38437" spans="10:10" ht="15">
      <c r="J38437" s="7"/>
    </row>
    <row r="38438" spans="10:10" ht="15">
      <c r="J38438" s="7"/>
    </row>
    <row r="38439" spans="10:10" ht="15">
      <c r="J38439" s="7"/>
    </row>
    <row r="38440" spans="10:10" ht="15">
      <c r="J38440" s="7"/>
    </row>
    <row r="38441" spans="10:10" ht="15">
      <c r="J38441" s="7"/>
    </row>
    <row r="38442" spans="10:10" ht="15">
      <c r="J38442" s="7"/>
    </row>
    <row r="38443" spans="10:10" ht="15">
      <c r="J38443" s="7"/>
    </row>
    <row r="38444" spans="10:10" ht="15">
      <c r="J38444" s="7"/>
    </row>
    <row r="38445" spans="10:10" ht="15">
      <c r="J38445" s="7"/>
    </row>
    <row r="38446" spans="10:10" ht="15">
      <c r="J38446" s="7"/>
    </row>
    <row r="38447" spans="10:10" ht="15">
      <c r="J38447" s="7"/>
    </row>
    <row r="38448" spans="10:10" ht="15">
      <c r="J38448" s="7"/>
    </row>
    <row r="38449" spans="10:10" ht="15">
      <c r="J38449" s="7"/>
    </row>
    <row r="38450" spans="10:10" ht="15">
      <c r="J38450" s="7"/>
    </row>
    <row r="38451" spans="10:10" ht="15">
      <c r="J38451" s="7"/>
    </row>
    <row r="38452" spans="10:10" ht="15">
      <c r="J38452" s="7"/>
    </row>
    <row r="38453" spans="10:10" ht="15">
      <c r="J38453" s="7"/>
    </row>
    <row r="38454" spans="10:10" ht="15">
      <c r="J38454" s="7"/>
    </row>
    <row r="38455" spans="10:10" ht="15">
      <c r="J38455" s="7"/>
    </row>
    <row r="38456" spans="10:10" ht="15">
      <c r="J38456" s="7"/>
    </row>
    <row r="38457" spans="10:10" ht="15">
      <c r="J38457" s="7"/>
    </row>
    <row r="38458" spans="10:10" ht="15">
      <c r="J38458" s="7"/>
    </row>
    <row r="38459" spans="10:10" ht="15">
      <c r="J38459" s="7"/>
    </row>
    <row r="38460" spans="10:10" ht="15">
      <c r="J38460" s="7"/>
    </row>
    <row r="38461" spans="10:10" ht="15">
      <c r="J38461" s="7"/>
    </row>
    <row r="38462" spans="10:10" ht="15">
      <c r="J38462" s="7"/>
    </row>
    <row r="38463" spans="10:10" ht="15">
      <c r="J38463" s="7"/>
    </row>
    <row r="38464" spans="10:10" ht="15">
      <c r="J38464" s="7"/>
    </row>
    <row r="38465" spans="10:10" ht="15">
      <c r="J38465" s="7"/>
    </row>
    <row r="38466" spans="10:10" ht="15">
      <c r="J38466" s="7"/>
    </row>
    <row r="38467" spans="10:10" ht="15">
      <c r="J38467" s="7"/>
    </row>
    <row r="38468" spans="10:10" ht="15">
      <c r="J38468" s="7"/>
    </row>
    <row r="38469" spans="10:10" ht="15">
      <c r="J38469" s="7"/>
    </row>
    <row r="38470" spans="10:10" ht="15">
      <c r="J38470" s="7"/>
    </row>
    <row r="38471" spans="10:10" ht="15">
      <c r="J38471" s="7"/>
    </row>
    <row r="38472" spans="10:10" ht="15">
      <c r="J38472" s="7"/>
    </row>
    <row r="38473" spans="10:10" ht="15">
      <c r="J38473" s="7"/>
    </row>
    <row r="38474" spans="10:10" ht="15">
      <c r="J38474" s="7"/>
    </row>
    <row r="38475" spans="10:10" ht="15">
      <c r="J38475" s="7"/>
    </row>
    <row r="38476" spans="10:10" ht="15">
      <c r="J38476" s="7"/>
    </row>
    <row r="38477" spans="10:10" ht="15">
      <c r="J38477" s="7"/>
    </row>
    <row r="38478" spans="10:10" ht="15">
      <c r="J38478" s="7"/>
    </row>
    <row r="38479" spans="10:10" ht="15">
      <c r="J38479" s="7"/>
    </row>
    <row r="38480" spans="10:10" ht="15">
      <c r="J38480" s="7"/>
    </row>
    <row r="38481" spans="10:10" ht="15">
      <c r="J38481" s="7"/>
    </row>
    <row r="38482" spans="10:10" ht="15">
      <c r="J38482" s="7"/>
    </row>
    <row r="38483" spans="10:10" ht="15">
      <c r="J38483" s="7"/>
    </row>
    <row r="38484" spans="10:10" ht="15">
      <c r="J38484" s="7"/>
    </row>
    <row r="38485" spans="10:10" ht="15">
      <c r="J38485" s="7"/>
    </row>
    <row r="38486" spans="10:10" ht="15">
      <c r="J38486" s="7"/>
    </row>
    <row r="38487" spans="10:10" ht="15">
      <c r="J38487" s="7"/>
    </row>
    <row r="38488" spans="10:10" ht="15">
      <c r="J38488" s="7"/>
    </row>
    <row r="38489" spans="10:10" ht="15">
      <c r="J38489" s="7"/>
    </row>
    <row r="38490" spans="10:10" ht="15">
      <c r="J38490" s="7"/>
    </row>
    <row r="38491" spans="10:10" ht="15">
      <c r="J38491" s="7"/>
    </row>
    <row r="38492" spans="10:10" ht="15">
      <c r="J38492" s="7"/>
    </row>
    <row r="38493" spans="10:10" ht="15">
      <c r="J38493" s="7"/>
    </row>
    <row r="38494" spans="10:10" ht="15">
      <c r="J38494" s="7"/>
    </row>
    <row r="38495" spans="10:10" ht="15">
      <c r="J38495" s="7"/>
    </row>
    <row r="38496" spans="10:10" ht="15">
      <c r="J38496" s="7"/>
    </row>
    <row r="38497" spans="10:10" ht="15">
      <c r="J38497" s="7"/>
    </row>
    <row r="38498" spans="10:10" ht="15">
      <c r="J38498" s="7"/>
    </row>
    <row r="38499" spans="10:10" ht="15">
      <c r="J38499" s="7"/>
    </row>
    <row r="38500" spans="10:10" ht="15">
      <c r="J38500" s="7"/>
    </row>
    <row r="38501" spans="10:10" ht="15">
      <c r="J38501" s="7"/>
    </row>
    <row r="38502" spans="10:10" ht="15">
      <c r="J38502" s="7"/>
    </row>
    <row r="38503" spans="10:10" ht="15">
      <c r="J38503" s="7"/>
    </row>
    <row r="38504" spans="10:10" ht="15">
      <c r="J38504" s="7"/>
    </row>
    <row r="38505" spans="10:10" ht="15">
      <c r="J38505" s="7"/>
    </row>
    <row r="38506" spans="10:10" ht="15">
      <c r="J38506" s="7"/>
    </row>
    <row r="38507" spans="10:10" ht="15">
      <c r="J38507" s="7"/>
    </row>
    <row r="38508" spans="10:10" ht="15">
      <c r="J38508" s="7"/>
    </row>
    <row r="38509" spans="10:10" ht="15">
      <c r="J38509" s="7"/>
    </row>
    <row r="38510" spans="10:10" ht="15">
      <c r="J38510" s="7"/>
    </row>
    <row r="38511" spans="10:10" ht="15">
      <c r="J38511" s="7"/>
    </row>
    <row r="38512" spans="10:10" ht="15">
      <c r="J38512" s="7"/>
    </row>
    <row r="38513" spans="10:10" ht="15">
      <c r="J38513" s="7"/>
    </row>
    <row r="38514" spans="10:10" ht="15">
      <c r="J38514" s="7"/>
    </row>
    <row r="38515" spans="10:10" ht="15">
      <c r="J38515" s="7"/>
    </row>
    <row r="38516" spans="10:10" ht="15">
      <c r="J38516" s="7"/>
    </row>
    <row r="38517" spans="10:10" ht="15">
      <c r="J38517" s="7"/>
    </row>
    <row r="38518" spans="10:10" ht="15">
      <c r="J38518" s="7"/>
    </row>
    <row r="38519" spans="10:10" ht="15">
      <c r="J38519" s="7"/>
    </row>
    <row r="38520" spans="10:10" ht="15">
      <c r="J38520" s="7"/>
    </row>
    <row r="38521" spans="10:10" ht="15">
      <c r="J38521" s="7"/>
    </row>
    <row r="38522" spans="10:10" ht="15">
      <c r="J38522" s="7"/>
    </row>
    <row r="38523" spans="10:10" ht="15">
      <c r="J38523" s="7"/>
    </row>
    <row r="38524" spans="10:10" ht="15">
      <c r="J38524" s="7"/>
    </row>
    <row r="38525" spans="10:10" ht="15">
      <c r="J38525" s="7"/>
    </row>
    <row r="38526" spans="10:10" ht="15">
      <c r="J38526" s="7"/>
    </row>
    <row r="38527" spans="10:10" ht="15">
      <c r="J38527" s="7"/>
    </row>
    <row r="38528" spans="10:10" ht="15">
      <c r="J38528" s="7"/>
    </row>
    <row r="38529" spans="10:10" ht="15">
      <c r="J38529" s="7"/>
    </row>
    <row r="38530" spans="10:10" ht="15">
      <c r="J38530" s="7"/>
    </row>
    <row r="38531" spans="10:10" ht="15">
      <c r="J38531" s="7"/>
    </row>
    <row r="38532" spans="10:10" ht="15">
      <c r="J38532" s="7"/>
    </row>
    <row r="38533" spans="10:10" ht="15">
      <c r="J38533" s="7"/>
    </row>
    <row r="38534" spans="10:10" ht="15">
      <c r="J38534" s="7"/>
    </row>
    <row r="38535" spans="10:10" ht="15">
      <c r="J38535" s="7"/>
    </row>
    <row r="38536" spans="10:10" ht="15">
      <c r="J38536" s="7"/>
    </row>
    <row r="38537" spans="10:10" ht="15">
      <c r="J38537" s="7"/>
    </row>
    <row r="38538" spans="10:10" ht="15">
      <c r="J38538" s="7"/>
    </row>
    <row r="38539" spans="10:10" ht="15">
      <c r="J38539" s="7"/>
    </row>
    <row r="38540" spans="10:10" ht="15">
      <c r="J38540" s="7"/>
    </row>
    <row r="38541" spans="10:10" ht="15">
      <c r="J38541" s="7"/>
    </row>
    <row r="38542" spans="10:10" ht="15">
      <c r="J38542" s="7"/>
    </row>
    <row r="38543" spans="10:10" ht="15">
      <c r="J38543" s="7"/>
    </row>
    <row r="38544" spans="10:10" ht="15">
      <c r="J38544" s="7"/>
    </row>
    <row r="38545" spans="10:10" ht="15">
      <c r="J38545" s="7"/>
    </row>
    <row r="38546" spans="10:10" ht="15">
      <c r="J38546" s="7"/>
    </row>
    <row r="38547" spans="10:10" ht="15">
      <c r="J38547" s="7"/>
    </row>
    <row r="38548" spans="10:10" ht="15">
      <c r="J38548" s="7"/>
    </row>
    <row r="38549" spans="10:10" ht="15">
      <c r="J38549" s="7"/>
    </row>
    <row r="38550" spans="10:10" ht="15">
      <c r="J38550" s="7"/>
    </row>
    <row r="38551" spans="10:10" ht="15">
      <c r="J38551" s="7"/>
    </row>
    <row r="38552" spans="10:10" ht="15">
      <c r="J38552" s="7"/>
    </row>
    <row r="38553" spans="10:10" ht="15">
      <c r="J38553" s="7"/>
    </row>
    <row r="38554" spans="10:10" ht="15">
      <c r="J38554" s="7"/>
    </row>
    <row r="38555" spans="10:10" ht="15">
      <c r="J38555" s="7"/>
    </row>
    <row r="38556" spans="10:10" ht="15">
      <c r="J38556" s="7"/>
    </row>
    <row r="38557" spans="10:10" ht="15">
      <c r="J38557" s="7"/>
    </row>
    <row r="38558" spans="10:10" ht="15">
      <c r="J38558" s="7"/>
    </row>
    <row r="38559" spans="10:10" ht="15">
      <c r="J38559" s="7"/>
    </row>
    <row r="38560" spans="10:10" ht="15">
      <c r="J38560" s="7"/>
    </row>
    <row r="38561" spans="10:10" ht="15">
      <c r="J38561" s="7"/>
    </row>
    <row r="38562" spans="10:10" ht="15">
      <c r="J38562" s="7"/>
    </row>
    <row r="38563" spans="10:10" ht="15">
      <c r="J38563" s="7"/>
    </row>
    <row r="38564" spans="10:10" ht="15">
      <c r="J38564" s="7"/>
    </row>
    <row r="38565" spans="10:10" ht="15">
      <c r="J38565" s="7"/>
    </row>
    <row r="38566" spans="10:10" ht="15">
      <c r="J38566" s="7"/>
    </row>
    <row r="38567" spans="10:10" ht="15">
      <c r="J38567" s="7"/>
    </row>
    <row r="38568" spans="10:10" ht="15">
      <c r="J38568" s="7"/>
    </row>
    <row r="38569" spans="10:10" ht="15">
      <c r="J38569" s="7"/>
    </row>
    <row r="38570" spans="10:10" ht="15">
      <c r="J38570" s="7"/>
    </row>
    <row r="38571" spans="10:10" ht="15">
      <c r="J38571" s="7"/>
    </row>
    <row r="38572" spans="10:10" ht="15">
      <c r="J38572" s="7"/>
    </row>
    <row r="38573" spans="10:10" ht="15">
      <c r="J38573" s="7"/>
    </row>
    <row r="38574" spans="10:10" ht="15">
      <c r="J38574" s="7"/>
    </row>
    <row r="38575" spans="10:10" ht="15">
      <c r="J38575" s="7"/>
    </row>
    <row r="38576" spans="10:10" ht="15">
      <c r="J38576" s="7"/>
    </row>
    <row r="38577" spans="10:10" ht="15">
      <c r="J38577" s="7"/>
    </row>
    <row r="38578" spans="10:10" ht="15">
      <c r="J38578" s="7"/>
    </row>
    <row r="38579" spans="10:10" ht="15">
      <c r="J38579" s="7"/>
    </row>
    <row r="38580" spans="10:10" ht="15">
      <c r="J38580" s="7"/>
    </row>
    <row r="38581" spans="10:10" ht="15">
      <c r="J38581" s="7"/>
    </row>
    <row r="38582" spans="10:10" ht="15">
      <c r="J38582" s="7"/>
    </row>
    <row r="38583" spans="10:10" ht="15">
      <c r="J38583" s="7"/>
    </row>
    <row r="38584" spans="10:10" ht="15">
      <c r="J38584" s="7"/>
    </row>
    <row r="38585" spans="10:10" ht="15">
      <c r="J38585" s="7"/>
    </row>
    <row r="38586" spans="10:10" ht="15">
      <c r="J38586" s="7"/>
    </row>
    <row r="38587" spans="10:10" ht="15">
      <c r="J38587" s="7"/>
    </row>
    <row r="38588" spans="10:10" ht="15">
      <c r="J38588" s="7"/>
    </row>
    <row r="38589" spans="10:10" ht="15">
      <c r="J38589" s="7"/>
    </row>
    <row r="38590" spans="10:10" ht="15">
      <c r="J38590" s="7"/>
    </row>
    <row r="38591" spans="10:10" ht="15">
      <c r="J38591" s="7"/>
    </row>
    <row r="38592" spans="10:10" ht="15">
      <c r="J38592" s="7"/>
    </row>
    <row r="38593" spans="10:10" ht="15">
      <c r="J38593" s="7"/>
    </row>
    <row r="38594" spans="10:10" ht="15">
      <c r="J38594" s="7"/>
    </row>
    <row r="38595" spans="10:10" ht="15">
      <c r="J38595" s="7"/>
    </row>
    <row r="38596" spans="10:10" ht="15">
      <c r="J38596" s="7"/>
    </row>
    <row r="38597" spans="10:10" ht="15">
      <c r="J38597" s="7"/>
    </row>
    <row r="38598" spans="10:10" ht="15">
      <c r="J38598" s="7"/>
    </row>
    <row r="38599" spans="10:10" ht="15">
      <c r="J38599" s="7"/>
    </row>
    <row r="38600" spans="10:10" ht="15">
      <c r="J38600" s="7"/>
    </row>
    <row r="38601" spans="10:10" ht="15">
      <c r="J38601" s="7"/>
    </row>
    <row r="38602" spans="10:10" ht="15">
      <c r="J38602" s="7"/>
    </row>
    <row r="38603" spans="10:10" ht="15">
      <c r="J38603" s="7"/>
    </row>
    <row r="38604" spans="10:10" ht="15">
      <c r="J38604" s="7"/>
    </row>
    <row r="38605" spans="10:10" ht="15">
      <c r="J38605" s="7"/>
    </row>
    <row r="38606" spans="10:10" ht="15">
      <c r="J38606" s="7"/>
    </row>
    <row r="38607" spans="10:10" ht="15">
      <c r="J38607" s="7"/>
    </row>
    <row r="38608" spans="10:10" ht="15">
      <c r="J38608" s="7"/>
    </row>
    <row r="38609" spans="10:10" ht="15">
      <c r="J38609" s="7"/>
    </row>
    <row r="38610" spans="10:10" ht="15">
      <c r="J38610" s="7"/>
    </row>
    <row r="38611" spans="10:10" ht="15">
      <c r="J38611" s="7"/>
    </row>
    <row r="38612" spans="10:10" ht="15">
      <c r="J38612" s="7"/>
    </row>
    <row r="38613" spans="10:10" ht="15">
      <c r="J38613" s="7"/>
    </row>
    <row r="38614" spans="10:10" ht="15">
      <c r="J38614" s="7"/>
    </row>
    <row r="38615" spans="10:10" ht="15">
      <c r="J38615" s="7"/>
    </row>
    <row r="38616" spans="10:10" ht="15">
      <c r="J38616" s="7"/>
    </row>
    <row r="38617" spans="10:10" ht="15">
      <c r="J38617" s="7"/>
    </row>
    <row r="38618" spans="10:10" ht="15">
      <c r="J38618" s="7"/>
    </row>
    <row r="38619" spans="10:10" ht="15">
      <c r="J38619" s="7"/>
    </row>
    <row r="38620" spans="10:10" ht="15">
      <c r="J38620" s="7"/>
    </row>
    <row r="38621" spans="10:10" ht="15">
      <c r="J38621" s="7"/>
    </row>
    <row r="38622" spans="10:10" ht="15">
      <c r="J38622" s="7"/>
    </row>
    <row r="38623" spans="10:10" ht="15">
      <c r="J38623" s="7"/>
    </row>
    <row r="38624" spans="10:10" ht="15">
      <c r="J38624" s="7"/>
    </row>
    <row r="38625" spans="10:10" ht="15">
      <c r="J38625" s="7"/>
    </row>
    <row r="38626" spans="10:10" ht="15">
      <c r="J38626" s="7"/>
    </row>
    <row r="38627" spans="10:10" ht="15">
      <c r="J38627" s="7"/>
    </row>
    <row r="38628" spans="10:10" ht="15">
      <c r="J38628" s="7"/>
    </row>
    <row r="38629" spans="10:10" ht="15">
      <c r="J38629" s="7"/>
    </row>
    <row r="38630" spans="10:10" ht="15">
      <c r="J38630" s="7"/>
    </row>
    <row r="38631" spans="10:10" ht="15">
      <c r="J38631" s="7"/>
    </row>
    <row r="38632" spans="10:10" ht="15">
      <c r="J38632" s="7"/>
    </row>
    <row r="38633" spans="10:10" ht="15">
      <c r="J38633" s="7"/>
    </row>
    <row r="38634" spans="10:10" ht="15">
      <c r="J38634" s="7"/>
    </row>
    <row r="38635" spans="10:10" ht="15">
      <c r="J38635" s="7"/>
    </row>
    <row r="38636" spans="10:10" ht="15">
      <c r="J38636" s="7"/>
    </row>
    <row r="38637" spans="10:10" ht="15">
      <c r="J38637" s="7"/>
    </row>
    <row r="38638" spans="10:10" ht="15">
      <c r="J38638" s="7"/>
    </row>
    <row r="38639" spans="10:10" ht="15">
      <c r="J38639" s="7"/>
    </row>
    <row r="38640" spans="10:10" ht="15">
      <c r="J38640" s="7"/>
    </row>
    <row r="38641" spans="10:10" ht="15">
      <c r="J38641" s="7"/>
    </row>
    <row r="38642" spans="10:10" ht="15">
      <c r="J38642" s="7"/>
    </row>
    <row r="38643" spans="10:10" ht="15">
      <c r="J38643" s="7"/>
    </row>
    <row r="38644" spans="10:10" ht="15">
      <c r="J38644" s="7"/>
    </row>
    <row r="38645" spans="10:10" ht="15">
      <c r="J38645" s="7"/>
    </row>
    <row r="38646" spans="10:10" ht="15">
      <c r="J38646" s="7"/>
    </row>
    <row r="38647" spans="10:10" ht="15">
      <c r="J38647" s="7"/>
    </row>
    <row r="38648" spans="10:10" ht="15">
      <c r="J38648" s="7"/>
    </row>
    <row r="38649" spans="10:10" ht="15">
      <c r="J38649" s="7"/>
    </row>
    <row r="38650" spans="10:10" ht="15">
      <c r="J38650" s="7"/>
    </row>
    <row r="38651" spans="10:10" ht="15">
      <c r="J38651" s="7"/>
    </row>
    <row r="38652" spans="10:10" ht="15">
      <c r="J38652" s="7"/>
    </row>
    <row r="38653" spans="10:10" ht="15">
      <c r="J38653" s="7"/>
    </row>
    <row r="38654" spans="10:10" ht="15">
      <c r="J38654" s="7"/>
    </row>
    <row r="38655" spans="10:10" ht="15">
      <c r="J38655" s="7"/>
    </row>
    <row r="38656" spans="10:10" ht="15">
      <c r="J38656" s="7"/>
    </row>
    <row r="38657" spans="10:10" ht="15">
      <c r="J38657" s="7"/>
    </row>
    <row r="38658" spans="10:10" ht="15">
      <c r="J38658" s="7"/>
    </row>
    <row r="38659" spans="10:10" ht="15">
      <c r="J38659" s="7"/>
    </row>
    <row r="38660" spans="10:10" ht="15">
      <c r="J38660" s="7"/>
    </row>
    <row r="38661" spans="10:10" ht="15">
      <c r="J38661" s="7"/>
    </row>
    <row r="38662" spans="10:10" ht="15">
      <c r="J38662" s="7"/>
    </row>
    <row r="38663" spans="10:10" ht="15">
      <c r="J38663" s="7"/>
    </row>
    <row r="38664" spans="10:10" ht="15">
      <c r="J38664" s="7"/>
    </row>
    <row r="38665" spans="10:10" ht="15">
      <c r="J38665" s="7"/>
    </row>
    <row r="38666" spans="10:10" ht="15">
      <c r="J38666" s="7"/>
    </row>
    <row r="38667" spans="10:10" ht="15">
      <c r="J38667" s="7"/>
    </row>
    <row r="38668" spans="10:10" ht="15">
      <c r="J38668" s="7"/>
    </row>
    <row r="38669" spans="10:10" ht="15">
      <c r="J38669" s="7"/>
    </row>
    <row r="38670" spans="10:10" ht="15">
      <c r="J38670" s="7"/>
    </row>
    <row r="38671" spans="10:10" ht="15">
      <c r="J38671" s="7"/>
    </row>
    <row r="38672" spans="10:10" ht="15">
      <c r="J38672" s="7"/>
    </row>
    <row r="38673" spans="10:10" ht="15">
      <c r="J38673" s="7"/>
    </row>
    <row r="38674" spans="10:10" ht="15">
      <c r="J38674" s="7"/>
    </row>
    <row r="38675" spans="10:10" ht="15">
      <c r="J38675" s="7"/>
    </row>
    <row r="38676" spans="10:10" ht="15">
      <c r="J38676" s="7"/>
    </row>
    <row r="38677" spans="10:10" ht="15">
      <c r="J38677" s="7"/>
    </row>
    <row r="38678" spans="10:10" ht="15">
      <c r="J38678" s="7"/>
    </row>
    <row r="38679" spans="10:10" ht="15">
      <c r="J38679" s="7"/>
    </row>
    <row r="38680" spans="10:10" ht="15">
      <c r="J38680" s="7"/>
    </row>
    <row r="38681" spans="10:10" ht="15">
      <c r="J38681" s="7"/>
    </row>
    <row r="38682" spans="10:10" ht="15">
      <c r="J38682" s="7"/>
    </row>
    <row r="38683" spans="10:10" ht="15">
      <c r="J38683" s="7"/>
    </row>
    <row r="38684" spans="10:10" ht="15">
      <c r="J38684" s="7"/>
    </row>
    <row r="38685" spans="10:10" ht="15">
      <c r="J38685" s="7"/>
    </row>
    <row r="38686" spans="10:10" ht="15">
      <c r="J38686" s="7"/>
    </row>
    <row r="38687" spans="10:10" ht="15">
      <c r="J38687" s="7"/>
    </row>
    <row r="38688" spans="10:10" ht="15">
      <c r="J38688" s="7"/>
    </row>
    <row r="38689" spans="10:10" ht="15">
      <c r="J38689" s="7"/>
    </row>
    <row r="38690" spans="10:10" ht="15">
      <c r="J38690" s="7"/>
    </row>
    <row r="38691" spans="10:10" ht="15">
      <c r="J38691" s="7"/>
    </row>
    <row r="38692" spans="10:10" ht="15">
      <c r="J38692" s="7"/>
    </row>
    <row r="38693" spans="10:10" ht="15">
      <c r="J38693" s="7"/>
    </row>
    <row r="38694" spans="10:10" ht="15">
      <c r="J38694" s="7"/>
    </row>
    <row r="38695" spans="10:10" ht="15">
      <c r="J38695" s="7"/>
    </row>
    <row r="38696" spans="10:10" ht="15">
      <c r="J38696" s="7"/>
    </row>
    <row r="38697" spans="10:10" ht="15">
      <c r="J38697" s="7"/>
    </row>
    <row r="38698" spans="10:10" ht="15">
      <c r="J38698" s="7"/>
    </row>
    <row r="38699" spans="10:10" ht="15">
      <c r="J38699" s="7"/>
    </row>
    <row r="38700" spans="10:10" ht="15">
      <c r="J38700" s="7"/>
    </row>
    <row r="38701" spans="10:10" ht="15">
      <c r="J38701" s="7"/>
    </row>
    <row r="38702" spans="10:10" ht="15">
      <c r="J38702" s="7"/>
    </row>
    <row r="38703" spans="10:10" ht="15">
      <c r="J38703" s="7"/>
    </row>
    <row r="38704" spans="10:10" ht="15">
      <c r="J38704" s="7"/>
    </row>
    <row r="38705" spans="10:10" ht="15">
      <c r="J38705" s="7"/>
    </row>
    <row r="38706" spans="10:10" ht="15">
      <c r="J38706" s="7"/>
    </row>
    <row r="38707" spans="10:10" ht="15">
      <c r="J38707" s="7"/>
    </row>
    <row r="38708" spans="10:10" ht="15">
      <c r="J38708" s="7"/>
    </row>
    <row r="38709" spans="10:10" ht="15">
      <c r="J38709" s="7"/>
    </row>
    <row r="38710" spans="10:10" ht="15">
      <c r="J38710" s="7"/>
    </row>
    <row r="38711" spans="10:10" ht="15">
      <c r="J38711" s="7"/>
    </row>
    <row r="38712" spans="10:10" ht="15">
      <c r="J38712" s="7"/>
    </row>
    <row r="38713" spans="10:10" ht="15">
      <c r="J38713" s="7"/>
    </row>
    <row r="38714" spans="10:10" ht="15">
      <c r="J38714" s="7"/>
    </row>
    <row r="38715" spans="10:10" ht="15">
      <c r="J38715" s="7"/>
    </row>
    <row r="38716" spans="10:10" ht="15">
      <c r="J38716" s="7"/>
    </row>
    <row r="38717" spans="10:10" ht="15">
      <c r="J38717" s="7"/>
    </row>
    <row r="38718" spans="10:10" ht="15">
      <c r="J38718" s="7"/>
    </row>
    <row r="38719" spans="10:10" ht="15">
      <c r="J38719" s="7"/>
    </row>
    <row r="38720" spans="10:10" ht="15">
      <c r="J38720" s="7"/>
    </row>
    <row r="38721" spans="10:10" ht="15">
      <c r="J38721" s="7"/>
    </row>
    <row r="38722" spans="10:10" ht="15">
      <c r="J38722" s="7"/>
    </row>
    <row r="38723" spans="10:10" ht="15">
      <c r="J38723" s="7"/>
    </row>
    <row r="38724" spans="10:10" ht="15">
      <c r="J38724" s="7"/>
    </row>
    <row r="38725" spans="10:10" ht="15">
      <c r="J38725" s="7"/>
    </row>
    <row r="38726" spans="10:10" ht="15">
      <c r="J38726" s="7"/>
    </row>
    <row r="38727" spans="10:10" ht="15">
      <c r="J38727" s="7"/>
    </row>
    <row r="38728" spans="10:10" ht="15">
      <c r="J38728" s="7"/>
    </row>
    <row r="38729" spans="10:10" ht="15">
      <c r="J38729" s="7"/>
    </row>
    <row r="38730" spans="10:10" ht="15">
      <c r="J38730" s="7"/>
    </row>
    <row r="38731" spans="10:10" ht="15">
      <c r="J38731" s="7"/>
    </row>
    <row r="38732" spans="10:10" ht="15">
      <c r="J38732" s="7"/>
    </row>
    <row r="38733" spans="10:10" ht="15">
      <c r="J38733" s="7"/>
    </row>
    <row r="38734" spans="10:10" ht="15">
      <c r="J38734" s="7"/>
    </row>
    <row r="38735" spans="10:10" ht="15">
      <c r="J38735" s="7"/>
    </row>
    <row r="38736" spans="10:10" ht="15">
      <c r="J38736" s="7"/>
    </row>
    <row r="38737" spans="10:10" ht="15">
      <c r="J38737" s="7"/>
    </row>
    <row r="38738" spans="10:10" ht="15">
      <c r="J38738" s="7"/>
    </row>
    <row r="38739" spans="10:10" ht="15">
      <c r="J38739" s="7"/>
    </row>
    <row r="38740" spans="10:10" ht="15">
      <c r="J38740" s="7"/>
    </row>
    <row r="38741" spans="10:10" ht="15">
      <c r="J38741" s="7"/>
    </row>
    <row r="38742" spans="10:10" ht="15">
      <c r="J38742" s="7"/>
    </row>
    <row r="38743" spans="10:10" ht="15">
      <c r="J38743" s="7"/>
    </row>
    <row r="38744" spans="10:10" ht="15">
      <c r="J38744" s="7"/>
    </row>
    <row r="38745" spans="10:10" ht="15">
      <c r="J38745" s="7"/>
    </row>
    <row r="38746" spans="10:10" ht="15">
      <c r="J38746" s="7"/>
    </row>
    <row r="38747" spans="10:10" ht="15">
      <c r="J38747" s="7"/>
    </row>
    <row r="38748" spans="10:10" ht="15">
      <c r="J38748" s="7"/>
    </row>
    <row r="38749" spans="10:10" ht="15">
      <c r="J38749" s="7"/>
    </row>
    <row r="38750" spans="10:10" ht="15">
      <c r="J38750" s="7"/>
    </row>
    <row r="38751" spans="10:10" ht="15">
      <c r="J38751" s="7"/>
    </row>
    <row r="38752" spans="10:10" ht="15">
      <c r="J38752" s="7"/>
    </row>
    <row r="38753" spans="10:10" ht="15">
      <c r="J38753" s="7"/>
    </row>
    <row r="38754" spans="10:10" ht="15">
      <c r="J38754" s="7"/>
    </row>
    <row r="38755" spans="10:10" ht="15">
      <c r="J38755" s="7"/>
    </row>
    <row r="38756" spans="10:10" ht="15">
      <c r="J38756" s="7"/>
    </row>
    <row r="38757" spans="10:10" ht="15">
      <c r="J38757" s="7"/>
    </row>
    <row r="38758" spans="10:10" ht="15">
      <c r="J38758" s="7"/>
    </row>
    <row r="38759" spans="10:10" ht="15">
      <c r="J38759" s="7"/>
    </row>
    <row r="38760" spans="10:10" ht="15">
      <c r="J38760" s="7"/>
    </row>
    <row r="38761" spans="10:10" ht="15">
      <c r="J38761" s="7"/>
    </row>
    <row r="38762" spans="10:10" ht="15">
      <c r="J38762" s="7"/>
    </row>
    <row r="38763" spans="10:10" ht="15">
      <c r="J38763" s="7"/>
    </row>
    <row r="38764" spans="10:10" ht="15">
      <c r="J38764" s="7"/>
    </row>
    <row r="38765" spans="10:10" ht="15">
      <c r="J38765" s="7"/>
    </row>
    <row r="38766" spans="10:10" ht="15">
      <c r="J38766" s="7"/>
    </row>
    <row r="38767" spans="10:10" ht="15">
      <c r="J38767" s="7"/>
    </row>
    <row r="38768" spans="10:10" ht="15">
      <c r="J38768" s="7"/>
    </row>
    <row r="38769" spans="10:10" ht="15">
      <c r="J38769" s="7"/>
    </row>
    <row r="38770" spans="10:10" ht="15">
      <c r="J38770" s="7"/>
    </row>
    <row r="38771" spans="10:10" ht="15">
      <c r="J38771" s="7"/>
    </row>
    <row r="38772" spans="10:10" ht="15">
      <c r="J38772" s="7"/>
    </row>
    <row r="38773" spans="10:10" ht="15">
      <c r="J38773" s="7"/>
    </row>
    <row r="38774" spans="10:10" ht="15">
      <c r="J38774" s="7"/>
    </row>
    <row r="38775" spans="10:10" ht="15">
      <c r="J38775" s="7"/>
    </row>
    <row r="38776" spans="10:10" ht="15">
      <c r="J38776" s="7"/>
    </row>
    <row r="38777" spans="10:10" ht="15">
      <c r="J38777" s="7"/>
    </row>
    <row r="38778" spans="10:10" ht="15">
      <c r="J38778" s="7"/>
    </row>
    <row r="38779" spans="10:10" ht="15">
      <c r="J38779" s="7"/>
    </row>
    <row r="38780" spans="10:10" ht="15">
      <c r="J38780" s="7"/>
    </row>
    <row r="38781" spans="10:10" ht="15">
      <c r="J38781" s="7"/>
    </row>
    <row r="38782" spans="10:10" ht="15">
      <c r="J38782" s="7"/>
    </row>
    <row r="38783" spans="10:10" ht="15">
      <c r="J38783" s="7"/>
    </row>
    <row r="38784" spans="10:10" ht="15">
      <c r="J38784" s="7"/>
    </row>
    <row r="38785" spans="10:10" ht="15">
      <c r="J38785" s="7"/>
    </row>
    <row r="38786" spans="10:10" ht="15">
      <c r="J38786" s="7"/>
    </row>
    <row r="38787" spans="10:10" ht="15">
      <c r="J38787" s="7"/>
    </row>
    <row r="38788" spans="10:10" ht="15">
      <c r="J38788" s="7"/>
    </row>
    <row r="38789" spans="10:10" ht="15">
      <c r="J38789" s="7"/>
    </row>
    <row r="38790" spans="10:10" ht="15">
      <c r="J38790" s="7"/>
    </row>
    <row r="38791" spans="10:10" ht="15">
      <c r="J38791" s="7"/>
    </row>
    <row r="38792" spans="10:10" ht="15">
      <c r="J38792" s="7"/>
    </row>
    <row r="38793" spans="10:10" ht="15">
      <c r="J38793" s="7"/>
    </row>
    <row r="38794" spans="10:10" ht="15">
      <c r="J38794" s="7"/>
    </row>
    <row r="38795" spans="10:10" ht="15">
      <c r="J38795" s="7"/>
    </row>
    <row r="38796" spans="10:10" ht="15">
      <c r="J38796" s="7"/>
    </row>
    <row r="38797" spans="10:10" ht="15">
      <c r="J38797" s="7"/>
    </row>
    <row r="38798" spans="10:10" ht="15">
      <c r="J38798" s="7"/>
    </row>
    <row r="38799" spans="10:10" ht="15">
      <c r="J38799" s="7"/>
    </row>
    <row r="38800" spans="10:10" ht="15">
      <c r="J38800" s="7"/>
    </row>
    <row r="38801" spans="10:10" ht="15">
      <c r="J38801" s="7"/>
    </row>
    <row r="38802" spans="10:10" ht="15">
      <c r="J38802" s="7"/>
    </row>
    <row r="38803" spans="10:10" ht="15">
      <c r="J38803" s="7"/>
    </row>
    <row r="38804" spans="10:10" ht="15">
      <c r="J38804" s="7"/>
    </row>
    <row r="38805" spans="10:10" ht="15">
      <c r="J38805" s="7"/>
    </row>
    <row r="38806" spans="10:10" ht="15">
      <c r="J38806" s="7"/>
    </row>
    <row r="38807" spans="10:10" ht="15">
      <c r="J38807" s="7"/>
    </row>
    <row r="38808" spans="10:10" ht="15">
      <c r="J38808" s="7"/>
    </row>
    <row r="38809" spans="10:10" ht="15">
      <c r="J38809" s="7"/>
    </row>
    <row r="38810" spans="10:10" ht="15">
      <c r="J38810" s="7"/>
    </row>
    <row r="38811" spans="10:10" ht="15">
      <c r="J38811" s="7"/>
    </row>
    <row r="38812" spans="10:10" ht="15">
      <c r="J38812" s="7"/>
    </row>
    <row r="38813" spans="10:10" ht="15">
      <c r="J38813" s="7"/>
    </row>
    <row r="38814" spans="10:10" ht="15">
      <c r="J38814" s="7"/>
    </row>
    <row r="38815" spans="10:10" ht="15">
      <c r="J38815" s="7"/>
    </row>
    <row r="38816" spans="10:10" ht="15">
      <c r="J38816" s="7"/>
    </row>
    <row r="38817" spans="10:10" ht="15">
      <c r="J38817" s="7"/>
    </row>
    <row r="38818" spans="10:10" ht="15">
      <c r="J38818" s="7"/>
    </row>
    <row r="38819" spans="10:10" ht="15">
      <c r="J38819" s="7"/>
    </row>
    <row r="38820" spans="10:10" ht="15">
      <c r="J38820" s="7"/>
    </row>
    <row r="38821" spans="10:10" ht="15">
      <c r="J38821" s="7"/>
    </row>
    <row r="38822" spans="10:10" ht="15">
      <c r="J38822" s="7"/>
    </row>
    <row r="38823" spans="10:10" ht="15">
      <c r="J38823" s="7"/>
    </row>
    <row r="38824" spans="10:10" ht="15">
      <c r="J38824" s="7"/>
    </row>
    <row r="38825" spans="10:10" ht="15">
      <c r="J38825" s="7"/>
    </row>
    <row r="38826" spans="10:10" ht="15">
      <c r="J38826" s="7"/>
    </row>
    <row r="38827" spans="10:10" ht="15">
      <c r="J38827" s="7"/>
    </row>
    <row r="38828" spans="10:10" ht="15">
      <c r="J38828" s="7"/>
    </row>
    <row r="38829" spans="10:10" ht="15">
      <c r="J38829" s="7"/>
    </row>
    <row r="38830" spans="10:10" ht="15">
      <c r="J38830" s="7"/>
    </row>
    <row r="38831" spans="10:10" ht="15">
      <c r="J38831" s="7"/>
    </row>
    <row r="38832" spans="10:10" ht="15">
      <c r="J38832" s="7"/>
    </row>
    <row r="38833" spans="10:10" ht="15">
      <c r="J38833" s="7"/>
    </row>
    <row r="38834" spans="10:10" ht="15">
      <c r="J38834" s="7"/>
    </row>
    <row r="38835" spans="10:10" ht="15">
      <c r="J38835" s="7"/>
    </row>
    <row r="38836" spans="10:10" ht="15">
      <c r="J38836" s="7"/>
    </row>
    <row r="38837" spans="10:10" ht="15">
      <c r="J38837" s="7"/>
    </row>
    <row r="38838" spans="10:10" ht="15">
      <c r="J38838" s="7"/>
    </row>
    <row r="38839" spans="10:10" ht="15">
      <c r="J38839" s="7"/>
    </row>
    <row r="38840" spans="10:10" ht="15">
      <c r="J38840" s="7"/>
    </row>
    <row r="38841" spans="10:10" ht="15">
      <c r="J38841" s="7"/>
    </row>
    <row r="38842" spans="10:10" ht="15">
      <c r="J38842" s="7"/>
    </row>
    <row r="38843" spans="10:10" ht="15">
      <c r="J38843" s="7"/>
    </row>
    <row r="38844" spans="10:10" ht="15">
      <c r="J38844" s="7"/>
    </row>
    <row r="38845" spans="10:10" ht="15">
      <c r="J38845" s="7"/>
    </row>
    <row r="38846" spans="10:10" ht="15">
      <c r="J38846" s="7"/>
    </row>
    <row r="38847" spans="10:10" ht="15">
      <c r="J38847" s="7"/>
    </row>
    <row r="38848" spans="10:10" ht="15">
      <c r="J38848" s="7"/>
    </row>
    <row r="38849" spans="10:10" ht="15">
      <c r="J38849" s="7"/>
    </row>
    <row r="38850" spans="10:10" ht="15">
      <c r="J38850" s="7"/>
    </row>
    <row r="38851" spans="10:10" ht="15">
      <c r="J38851" s="7"/>
    </row>
    <row r="38852" spans="10:10" ht="15">
      <c r="J38852" s="7"/>
    </row>
    <row r="38853" spans="10:10" ht="15">
      <c r="J38853" s="7"/>
    </row>
    <row r="38854" spans="10:10" ht="15">
      <c r="J38854" s="7"/>
    </row>
    <row r="38855" spans="10:10" ht="15">
      <c r="J38855" s="7"/>
    </row>
    <row r="38856" spans="10:10" ht="15">
      <c r="J38856" s="7"/>
    </row>
    <row r="38857" spans="10:10" ht="15">
      <c r="J38857" s="7"/>
    </row>
    <row r="38858" spans="10:10" ht="15">
      <c r="J38858" s="7"/>
    </row>
    <row r="38859" spans="10:10" ht="15">
      <c r="J38859" s="7"/>
    </row>
    <row r="38860" spans="10:10" ht="15">
      <c r="J38860" s="7"/>
    </row>
    <row r="38861" spans="10:10" ht="15">
      <c r="J38861" s="7"/>
    </row>
    <row r="38862" spans="10:10" ht="15">
      <c r="J38862" s="7"/>
    </row>
    <row r="38863" spans="10:10" ht="15">
      <c r="J38863" s="7"/>
    </row>
    <row r="38864" spans="10:10" ht="15">
      <c r="J38864" s="7"/>
    </row>
    <row r="38865" spans="10:10" ht="15">
      <c r="J38865" s="7"/>
    </row>
    <row r="38866" spans="10:10" ht="15">
      <c r="J38866" s="7"/>
    </row>
    <row r="38867" spans="10:10" ht="15">
      <c r="J38867" s="7"/>
    </row>
    <row r="38868" spans="10:10" ht="15">
      <c r="J38868" s="7"/>
    </row>
    <row r="38869" spans="10:10" ht="15">
      <c r="J38869" s="7"/>
    </row>
    <row r="38870" spans="10:10" ht="15">
      <c r="J38870" s="7"/>
    </row>
    <row r="38871" spans="10:10" ht="15">
      <c r="J38871" s="7"/>
    </row>
    <row r="38872" spans="10:10" ht="15">
      <c r="J38872" s="7"/>
    </row>
    <row r="38873" spans="10:10" ht="15">
      <c r="J38873" s="7"/>
    </row>
    <row r="38874" spans="10:10" ht="15">
      <c r="J38874" s="7"/>
    </row>
    <row r="38875" spans="10:10" ht="15">
      <c r="J38875" s="7"/>
    </row>
    <row r="38876" spans="10:10" ht="15">
      <c r="J38876" s="7"/>
    </row>
    <row r="38877" spans="10:10" ht="15">
      <c r="J38877" s="7"/>
    </row>
    <row r="38878" spans="10:10" ht="15">
      <c r="J38878" s="7"/>
    </row>
    <row r="38879" spans="10:10" ht="15">
      <c r="J38879" s="7"/>
    </row>
    <row r="38880" spans="10:10" ht="15">
      <c r="J38880" s="7"/>
    </row>
    <row r="38881" spans="10:10" ht="15">
      <c r="J38881" s="7"/>
    </row>
    <row r="38882" spans="10:10" ht="15">
      <c r="J38882" s="7"/>
    </row>
    <row r="38883" spans="10:10" ht="15">
      <c r="J38883" s="7"/>
    </row>
    <row r="38884" spans="10:10" ht="15">
      <c r="J38884" s="7"/>
    </row>
    <row r="38885" spans="10:10" ht="15">
      <c r="J38885" s="7"/>
    </row>
    <row r="38886" spans="10:10" ht="15">
      <c r="J38886" s="7"/>
    </row>
    <row r="38887" spans="10:10" ht="15">
      <c r="J38887" s="7"/>
    </row>
    <row r="38888" spans="10:10" ht="15">
      <c r="J38888" s="7"/>
    </row>
    <row r="38889" spans="10:10" ht="15">
      <c r="J38889" s="7"/>
    </row>
    <row r="38890" spans="10:10" ht="15">
      <c r="J38890" s="7"/>
    </row>
    <row r="38891" spans="10:10" ht="15">
      <c r="J38891" s="7"/>
    </row>
    <row r="38892" spans="10:10" ht="15">
      <c r="J38892" s="7"/>
    </row>
    <row r="38893" spans="10:10" ht="15">
      <c r="J38893" s="7"/>
    </row>
    <row r="38894" spans="10:10" ht="15">
      <c r="J38894" s="7"/>
    </row>
    <row r="38895" spans="10:10" ht="15">
      <c r="J38895" s="7"/>
    </row>
    <row r="38896" spans="10:10" ht="15">
      <c r="J38896" s="7"/>
    </row>
    <row r="38897" spans="10:10" ht="15">
      <c r="J38897" s="7"/>
    </row>
    <row r="38898" spans="10:10" ht="15">
      <c r="J38898" s="7"/>
    </row>
    <row r="38899" spans="10:10" ht="15">
      <c r="J38899" s="7"/>
    </row>
    <row r="38900" spans="10:10" ht="15">
      <c r="J38900" s="7"/>
    </row>
    <row r="38901" spans="10:10" ht="15">
      <c r="J38901" s="7"/>
    </row>
    <row r="38902" spans="10:10" ht="15">
      <c r="J38902" s="7"/>
    </row>
    <row r="38903" spans="10:10" ht="15">
      <c r="J38903" s="7"/>
    </row>
    <row r="38904" spans="10:10" ht="15">
      <c r="J38904" s="7"/>
    </row>
    <row r="38905" spans="10:10" ht="15">
      <c r="J38905" s="7"/>
    </row>
    <row r="38906" spans="10:10" ht="15">
      <c r="J38906" s="7"/>
    </row>
    <row r="38907" spans="10:10" ht="15">
      <c r="J38907" s="7"/>
    </row>
    <row r="38908" spans="10:10" ht="15">
      <c r="J38908" s="7"/>
    </row>
    <row r="38909" spans="10:10" ht="15">
      <c r="J38909" s="7"/>
    </row>
    <row r="38910" spans="10:10" ht="15">
      <c r="J38910" s="7"/>
    </row>
    <row r="38911" spans="10:10" ht="15">
      <c r="J38911" s="7"/>
    </row>
    <row r="38912" spans="10:10" ht="15">
      <c r="J38912" s="7"/>
    </row>
    <row r="38913" spans="10:10" ht="15">
      <c r="J38913" s="7"/>
    </row>
    <row r="38914" spans="10:10" ht="15">
      <c r="J38914" s="7"/>
    </row>
    <row r="38915" spans="10:10" ht="15">
      <c r="J38915" s="7"/>
    </row>
    <row r="38916" spans="10:10" ht="15">
      <c r="J38916" s="7"/>
    </row>
    <row r="38917" spans="10:10" ht="15">
      <c r="J38917" s="7"/>
    </row>
    <row r="38918" spans="10:10" ht="15">
      <c r="J38918" s="7"/>
    </row>
    <row r="38919" spans="10:10" ht="15">
      <c r="J38919" s="7"/>
    </row>
    <row r="38920" spans="10:10" ht="15">
      <c r="J38920" s="7"/>
    </row>
    <row r="38921" spans="10:10" ht="15">
      <c r="J38921" s="7"/>
    </row>
    <row r="38922" spans="10:10" ht="15">
      <c r="J38922" s="7"/>
    </row>
    <row r="38923" spans="10:10" ht="15">
      <c r="J38923" s="7"/>
    </row>
    <row r="38924" spans="10:10" ht="15">
      <c r="J38924" s="7"/>
    </row>
    <row r="38925" spans="10:10" ht="15">
      <c r="J38925" s="7"/>
    </row>
    <row r="38926" spans="10:10" ht="15">
      <c r="J38926" s="7"/>
    </row>
    <row r="38927" spans="10:10" ht="15">
      <c r="J38927" s="7"/>
    </row>
    <row r="38928" spans="10:10" ht="15">
      <c r="J38928" s="7"/>
    </row>
    <row r="38929" spans="10:10" ht="15">
      <c r="J38929" s="7"/>
    </row>
    <row r="38930" spans="10:10" ht="15">
      <c r="J38930" s="7"/>
    </row>
    <row r="38931" spans="10:10" ht="15">
      <c r="J38931" s="7"/>
    </row>
    <row r="38932" spans="10:10" ht="15">
      <c r="J38932" s="7"/>
    </row>
    <row r="38933" spans="10:10" ht="15">
      <c r="J38933" s="7"/>
    </row>
    <row r="38934" spans="10:10" ht="15">
      <c r="J38934" s="7"/>
    </row>
    <row r="38935" spans="10:10" ht="15">
      <c r="J38935" s="7"/>
    </row>
    <row r="38936" spans="10:10" ht="15">
      <c r="J38936" s="7"/>
    </row>
    <row r="38937" spans="10:10" ht="15">
      <c r="J38937" s="7"/>
    </row>
    <row r="38938" spans="10:10" ht="15">
      <c r="J38938" s="7"/>
    </row>
    <row r="38939" spans="10:10" ht="15">
      <c r="J38939" s="7"/>
    </row>
    <row r="38940" spans="10:10" ht="15">
      <c r="J38940" s="7"/>
    </row>
    <row r="38941" spans="10:10" ht="15">
      <c r="J38941" s="7"/>
    </row>
    <row r="38942" spans="10:10" ht="15">
      <c r="J38942" s="7"/>
    </row>
    <row r="38943" spans="10:10" ht="15">
      <c r="J38943" s="7"/>
    </row>
    <row r="38944" spans="10:10" ht="15">
      <c r="J38944" s="7"/>
    </row>
    <row r="38945" spans="10:10" ht="15">
      <c r="J38945" s="7"/>
    </row>
    <row r="38946" spans="10:10" ht="15">
      <c r="J38946" s="7"/>
    </row>
    <row r="38947" spans="10:10" ht="15">
      <c r="J38947" s="7"/>
    </row>
    <row r="38948" spans="10:10" ht="15">
      <c r="J38948" s="7"/>
    </row>
    <row r="38949" spans="10:10" ht="15">
      <c r="J38949" s="7"/>
    </row>
    <row r="38950" spans="10:10" ht="15">
      <c r="J38950" s="7"/>
    </row>
    <row r="38951" spans="10:10" ht="15">
      <c r="J38951" s="7"/>
    </row>
    <row r="38952" spans="10:10" ht="15">
      <c r="J38952" s="7"/>
    </row>
    <row r="38953" spans="10:10" ht="15">
      <c r="J38953" s="7"/>
    </row>
    <row r="38954" spans="10:10" ht="15">
      <c r="J38954" s="7"/>
    </row>
    <row r="38955" spans="10:10" ht="15">
      <c r="J38955" s="7"/>
    </row>
    <row r="38956" spans="10:10" ht="15">
      <c r="J38956" s="7"/>
    </row>
    <row r="38957" spans="10:10" ht="15">
      <c r="J38957" s="7"/>
    </row>
    <row r="38958" spans="10:10" ht="15">
      <c r="J38958" s="7"/>
    </row>
    <row r="38959" spans="10:10" ht="15">
      <c r="J38959" s="7"/>
    </row>
    <row r="38960" spans="10:10" ht="15">
      <c r="J38960" s="7"/>
    </row>
    <row r="38961" spans="10:10" ht="15">
      <c r="J38961" s="7"/>
    </row>
    <row r="38962" spans="10:10" ht="15">
      <c r="J38962" s="7"/>
    </row>
    <row r="38963" spans="10:10" ht="15">
      <c r="J38963" s="7"/>
    </row>
    <row r="38964" spans="10:10" ht="15">
      <c r="J38964" s="7"/>
    </row>
    <row r="38965" spans="10:10" ht="15">
      <c r="J38965" s="7"/>
    </row>
    <row r="38966" spans="10:10" ht="15">
      <c r="J38966" s="7"/>
    </row>
    <row r="38967" spans="10:10" ht="15">
      <c r="J38967" s="7"/>
    </row>
    <row r="38968" spans="10:10" ht="15">
      <c r="J38968" s="7"/>
    </row>
    <row r="38969" spans="10:10" ht="15">
      <c r="J38969" s="7"/>
    </row>
    <row r="38970" spans="10:10" ht="15">
      <c r="J38970" s="7"/>
    </row>
    <row r="38971" spans="10:10" ht="15">
      <c r="J38971" s="7"/>
    </row>
    <row r="38972" spans="10:10" ht="15">
      <c r="J38972" s="7"/>
    </row>
    <row r="38973" spans="10:10" ht="15">
      <c r="J38973" s="7"/>
    </row>
    <row r="38974" spans="10:10" ht="15">
      <c r="J38974" s="7"/>
    </row>
    <row r="38975" spans="10:10" ht="15">
      <c r="J38975" s="7"/>
    </row>
    <row r="38976" spans="10:10" ht="15">
      <c r="J38976" s="7"/>
    </row>
    <row r="38977" spans="10:10" ht="15">
      <c r="J38977" s="7"/>
    </row>
    <row r="38978" spans="10:10" ht="15">
      <c r="J38978" s="7"/>
    </row>
    <row r="38979" spans="10:10" ht="15">
      <c r="J38979" s="7"/>
    </row>
    <row r="38980" spans="10:10" ht="15">
      <c r="J38980" s="7"/>
    </row>
    <row r="38981" spans="10:10" ht="15">
      <c r="J38981" s="7"/>
    </row>
    <row r="38982" spans="10:10" ht="15">
      <c r="J38982" s="7"/>
    </row>
    <row r="38983" spans="10:10" ht="15">
      <c r="J38983" s="7"/>
    </row>
    <row r="38984" spans="10:10" ht="15">
      <c r="J38984" s="7"/>
    </row>
    <row r="38985" spans="10:10" ht="15">
      <c r="J38985" s="7"/>
    </row>
    <row r="38986" spans="10:10" ht="15">
      <c r="J38986" s="7"/>
    </row>
    <row r="38987" spans="10:10" ht="15">
      <c r="J38987" s="7"/>
    </row>
    <row r="38988" spans="10:10" ht="15">
      <c r="J38988" s="7"/>
    </row>
    <row r="38989" spans="10:10" ht="15">
      <c r="J38989" s="7"/>
    </row>
    <row r="38990" spans="10:10" ht="15">
      <c r="J38990" s="7"/>
    </row>
    <row r="38991" spans="10:10" ht="15">
      <c r="J38991" s="7"/>
    </row>
    <row r="38992" spans="10:10" ht="15">
      <c r="J38992" s="7"/>
    </row>
    <row r="38993" spans="10:10" ht="15">
      <c r="J38993" s="7"/>
    </row>
    <row r="38994" spans="10:10" ht="15">
      <c r="J38994" s="7"/>
    </row>
    <row r="38995" spans="10:10" ht="15">
      <c r="J38995" s="7"/>
    </row>
    <row r="38996" spans="10:10" ht="15">
      <c r="J38996" s="7"/>
    </row>
    <row r="38997" spans="10:10" ht="15">
      <c r="J38997" s="7"/>
    </row>
    <row r="38998" spans="10:10" ht="15">
      <c r="J38998" s="7"/>
    </row>
    <row r="38999" spans="10:10" ht="15">
      <c r="J38999" s="7"/>
    </row>
    <row r="39000" spans="10:10" ht="15">
      <c r="J39000" s="7"/>
    </row>
    <row r="39001" spans="10:10" ht="15">
      <c r="J39001" s="7"/>
    </row>
    <row r="39002" spans="10:10" ht="15">
      <c r="J39002" s="7"/>
    </row>
    <row r="39003" spans="10:10" ht="15">
      <c r="J39003" s="7"/>
    </row>
    <row r="39004" spans="10:10" ht="15">
      <c r="J39004" s="7"/>
    </row>
    <row r="39005" spans="10:10" ht="15">
      <c r="J39005" s="7"/>
    </row>
    <row r="39006" spans="10:10" ht="15">
      <c r="J39006" s="7"/>
    </row>
    <row r="39007" spans="10:10" ht="15">
      <c r="J39007" s="7"/>
    </row>
    <row r="39008" spans="10:10" ht="15">
      <c r="J39008" s="7"/>
    </row>
    <row r="39009" spans="10:10" ht="15">
      <c r="J39009" s="7"/>
    </row>
    <row r="39010" spans="10:10" ht="15">
      <c r="J39010" s="7"/>
    </row>
    <row r="39011" spans="10:10" ht="15">
      <c r="J39011" s="7"/>
    </row>
    <row r="39012" spans="10:10" ht="15">
      <c r="J39012" s="7"/>
    </row>
    <row r="39013" spans="10:10" ht="15">
      <c r="J39013" s="7"/>
    </row>
    <row r="39014" spans="10:10" ht="15">
      <c r="J39014" s="7"/>
    </row>
    <row r="39015" spans="10:10" ht="15">
      <c r="J39015" s="7"/>
    </row>
    <row r="39016" spans="10:10" ht="15">
      <c r="J39016" s="7"/>
    </row>
    <row r="39017" spans="10:10" ht="15">
      <c r="J39017" s="7"/>
    </row>
    <row r="39018" spans="10:10" ht="15">
      <c r="J39018" s="7"/>
    </row>
    <row r="39019" spans="10:10" ht="15">
      <c r="J39019" s="7"/>
    </row>
    <row r="39020" spans="10:10" ht="15">
      <c r="J39020" s="7"/>
    </row>
    <row r="39021" spans="10:10" ht="15">
      <c r="J39021" s="7"/>
    </row>
    <row r="39022" spans="10:10" ht="15">
      <c r="J39022" s="7"/>
    </row>
    <row r="39023" spans="10:10" ht="15">
      <c r="J39023" s="7"/>
    </row>
    <row r="39024" spans="10:10" ht="15">
      <c r="J39024" s="7"/>
    </row>
    <row r="39025" spans="10:10" ht="15">
      <c r="J39025" s="7"/>
    </row>
    <row r="39026" spans="10:10" ht="15">
      <c r="J39026" s="7"/>
    </row>
    <row r="39027" spans="10:10" ht="15">
      <c r="J39027" s="7"/>
    </row>
    <row r="39028" spans="10:10" ht="15">
      <c r="J39028" s="7"/>
    </row>
    <row r="39029" spans="10:10" ht="15">
      <c r="J39029" s="7"/>
    </row>
    <row r="39030" spans="10:10" ht="15">
      <c r="J39030" s="7"/>
    </row>
    <row r="39031" spans="10:10" ht="15">
      <c r="J39031" s="7"/>
    </row>
    <row r="39032" spans="10:10" ht="15">
      <c r="J39032" s="7"/>
    </row>
    <row r="39033" spans="10:10" ht="15">
      <c r="J39033" s="7"/>
    </row>
    <row r="39034" spans="10:10" ht="15">
      <c r="J39034" s="7"/>
    </row>
    <row r="39035" spans="10:10" ht="15">
      <c r="J39035" s="7"/>
    </row>
    <row r="39036" spans="10:10" ht="15">
      <c r="J39036" s="7"/>
    </row>
    <row r="39037" spans="10:10" ht="15">
      <c r="J39037" s="7"/>
    </row>
    <row r="39038" spans="10:10" ht="15">
      <c r="J39038" s="7"/>
    </row>
    <row r="39039" spans="10:10" ht="15">
      <c r="J39039" s="7"/>
    </row>
    <row r="39040" spans="10:10" ht="15">
      <c r="J39040" s="7"/>
    </row>
    <row r="39041" spans="10:10" ht="15">
      <c r="J39041" s="7"/>
    </row>
    <row r="39042" spans="10:10" ht="15">
      <c r="J39042" s="7"/>
    </row>
    <row r="39043" spans="10:10" ht="15">
      <c r="J39043" s="7"/>
    </row>
    <row r="39044" spans="10:10" ht="15">
      <c r="J39044" s="7"/>
    </row>
    <row r="39045" spans="10:10" ht="15">
      <c r="J39045" s="7"/>
    </row>
    <row r="39046" spans="10:10" ht="15">
      <c r="J39046" s="7"/>
    </row>
    <row r="39047" spans="10:10" ht="15">
      <c r="J39047" s="7"/>
    </row>
    <row r="39048" spans="10:10" ht="15">
      <c r="J39048" s="7"/>
    </row>
    <row r="39049" spans="10:10" ht="15">
      <c r="J39049" s="7"/>
    </row>
    <row r="39050" spans="10:10" ht="15">
      <c r="J39050" s="7"/>
    </row>
    <row r="39051" spans="10:10" ht="15">
      <c r="J39051" s="7"/>
    </row>
    <row r="39052" spans="10:10" ht="15">
      <c r="J39052" s="7"/>
    </row>
    <row r="39053" spans="10:10" ht="15">
      <c r="J39053" s="7"/>
    </row>
    <row r="39054" spans="10:10" ht="15">
      <c r="J39054" s="7"/>
    </row>
    <row r="39055" spans="10:10" ht="15">
      <c r="J39055" s="7"/>
    </row>
    <row r="39056" spans="10:10" ht="15">
      <c r="J39056" s="7"/>
    </row>
    <row r="39057" spans="10:10" ht="15">
      <c r="J39057" s="7"/>
    </row>
    <row r="39058" spans="10:10" ht="15">
      <c r="J39058" s="7"/>
    </row>
    <row r="39059" spans="10:10" ht="15">
      <c r="J39059" s="7"/>
    </row>
    <row r="39060" spans="10:10" ht="15">
      <c r="J39060" s="7"/>
    </row>
    <row r="39061" spans="10:10" ht="15">
      <c r="J39061" s="7"/>
    </row>
    <row r="39062" spans="10:10" ht="15">
      <c r="J39062" s="7"/>
    </row>
    <row r="39063" spans="10:10" ht="15">
      <c r="J39063" s="7"/>
    </row>
    <row r="39064" spans="10:10" ht="15">
      <c r="J39064" s="7"/>
    </row>
    <row r="39065" spans="10:10" ht="15">
      <c r="J39065" s="7"/>
    </row>
    <row r="39066" spans="10:10" ht="15">
      <c r="J39066" s="7"/>
    </row>
    <row r="39067" spans="10:10" ht="15">
      <c r="J39067" s="7"/>
    </row>
    <row r="39068" spans="10:10" ht="15">
      <c r="J39068" s="7"/>
    </row>
    <row r="39069" spans="10:10" ht="15">
      <c r="J39069" s="7"/>
    </row>
    <row r="39070" spans="10:10" ht="15">
      <c r="J39070" s="7"/>
    </row>
    <row r="39071" spans="10:10" ht="15">
      <c r="J39071" s="7"/>
    </row>
    <row r="39072" spans="10:10" ht="15">
      <c r="J39072" s="7"/>
    </row>
    <row r="39073" spans="10:10" ht="15">
      <c r="J39073" s="7"/>
    </row>
    <row r="39074" spans="10:10" ht="15">
      <c r="J39074" s="7"/>
    </row>
    <row r="39075" spans="10:10" ht="15">
      <c r="J39075" s="7"/>
    </row>
    <row r="39076" spans="10:10" ht="15">
      <c r="J39076" s="7"/>
    </row>
    <row r="39077" spans="10:10" ht="15">
      <c r="J39077" s="7"/>
    </row>
    <row r="39078" spans="10:10" ht="15">
      <c r="J39078" s="7"/>
    </row>
    <row r="39079" spans="10:10" ht="15">
      <c r="J39079" s="7"/>
    </row>
    <row r="39080" spans="10:10" ht="15">
      <c r="J39080" s="7"/>
    </row>
    <row r="39081" spans="10:10" ht="15">
      <c r="J39081" s="7"/>
    </row>
    <row r="39082" spans="10:10" ht="15">
      <c r="J39082" s="7"/>
    </row>
    <row r="39083" spans="10:10" ht="15">
      <c r="J39083" s="7"/>
    </row>
    <row r="39084" spans="10:10" ht="15">
      <c r="J39084" s="7"/>
    </row>
    <row r="39085" spans="10:10" ht="15">
      <c r="J39085" s="7"/>
    </row>
    <row r="39086" spans="10:10" ht="15">
      <c r="J39086" s="7"/>
    </row>
    <row r="39087" spans="10:10" ht="15">
      <c r="J39087" s="7"/>
    </row>
    <row r="39088" spans="10:10" ht="15">
      <c r="J39088" s="7"/>
    </row>
    <row r="39089" spans="10:10" ht="15">
      <c r="J39089" s="7"/>
    </row>
    <row r="39090" spans="10:10" ht="15">
      <c r="J39090" s="7"/>
    </row>
    <row r="39091" spans="10:10" ht="15">
      <c r="J39091" s="7"/>
    </row>
    <row r="39092" spans="10:10" ht="15">
      <c r="J39092" s="7"/>
    </row>
    <row r="39093" spans="10:10" ht="15">
      <c r="J39093" s="7"/>
    </row>
    <row r="39094" spans="10:10" ht="15">
      <c r="J39094" s="7"/>
    </row>
    <row r="39095" spans="10:10" ht="15">
      <c r="J39095" s="7"/>
    </row>
    <row r="39096" spans="10:10" ht="15">
      <c r="J39096" s="7"/>
    </row>
    <row r="39097" spans="10:10" ht="15">
      <c r="J39097" s="7"/>
    </row>
    <row r="39098" spans="10:10" ht="15">
      <c r="J39098" s="7"/>
    </row>
    <row r="39099" spans="10:10" ht="15">
      <c r="J39099" s="7"/>
    </row>
    <row r="39100" spans="10:10" ht="15">
      <c r="J39100" s="7"/>
    </row>
    <row r="39101" spans="10:10" ht="15">
      <c r="J39101" s="7"/>
    </row>
    <row r="39102" spans="10:10" ht="15">
      <c r="J39102" s="7"/>
    </row>
    <row r="39103" spans="10:10" ht="15">
      <c r="J39103" s="7"/>
    </row>
    <row r="39104" spans="10:10" ht="15">
      <c r="J39104" s="7"/>
    </row>
    <row r="39105" spans="10:10" ht="15">
      <c r="J39105" s="7"/>
    </row>
    <row r="39106" spans="10:10" ht="15">
      <c r="J39106" s="7"/>
    </row>
    <row r="39107" spans="10:10" ht="15">
      <c r="J39107" s="7"/>
    </row>
    <row r="39108" spans="10:10" ht="15">
      <c r="J39108" s="7"/>
    </row>
    <row r="39109" spans="10:10" ht="15">
      <c r="J39109" s="7"/>
    </row>
    <row r="39110" spans="10:10" ht="15">
      <c r="J39110" s="7"/>
    </row>
    <row r="39111" spans="10:10" ht="15">
      <c r="J39111" s="7"/>
    </row>
    <row r="39112" spans="10:10" ht="15">
      <c r="J39112" s="7"/>
    </row>
    <row r="39113" spans="10:10" ht="15">
      <c r="J39113" s="7"/>
    </row>
    <row r="39114" spans="10:10" ht="15">
      <c r="J39114" s="7"/>
    </row>
    <row r="39115" spans="10:10" ht="15">
      <c r="J39115" s="7"/>
    </row>
    <row r="39116" spans="10:10" ht="15">
      <c r="J39116" s="7"/>
    </row>
    <row r="39117" spans="10:10" ht="15">
      <c r="J39117" s="7"/>
    </row>
    <row r="39118" spans="10:10" ht="15">
      <c r="J39118" s="7"/>
    </row>
    <row r="39119" spans="10:10" ht="15">
      <c r="J39119" s="7"/>
    </row>
    <row r="39120" spans="10:10" ht="15">
      <c r="J39120" s="7"/>
    </row>
    <row r="39121" spans="10:10" ht="15">
      <c r="J39121" s="7"/>
    </row>
    <row r="39122" spans="10:10" ht="15">
      <c r="J39122" s="7"/>
    </row>
    <row r="39123" spans="10:10" ht="15">
      <c r="J39123" s="7"/>
    </row>
    <row r="39124" spans="10:10" ht="15">
      <c r="J39124" s="7"/>
    </row>
    <row r="39125" spans="10:10" ht="15">
      <c r="J39125" s="7"/>
    </row>
    <row r="39126" spans="10:10" ht="15">
      <c r="J39126" s="7"/>
    </row>
    <row r="39127" spans="10:10" ht="15">
      <c r="J39127" s="7"/>
    </row>
    <row r="39128" spans="10:10" ht="15">
      <c r="J39128" s="7"/>
    </row>
    <row r="39129" spans="10:10" ht="15">
      <c r="J39129" s="7"/>
    </row>
    <row r="39130" spans="10:10" ht="15">
      <c r="J39130" s="7"/>
    </row>
    <row r="39131" spans="10:10" ht="15">
      <c r="J39131" s="7"/>
    </row>
    <row r="39132" spans="10:10" ht="15">
      <c r="J39132" s="7"/>
    </row>
    <row r="39133" spans="10:10" ht="15">
      <c r="J39133" s="7"/>
    </row>
    <row r="39134" spans="10:10" ht="15">
      <c r="J39134" s="7"/>
    </row>
    <row r="39135" spans="10:10" ht="15">
      <c r="J39135" s="7"/>
    </row>
    <row r="39136" spans="10:10" ht="15">
      <c r="J39136" s="7"/>
    </row>
    <row r="39137" spans="10:10" ht="15">
      <c r="J39137" s="7"/>
    </row>
    <row r="39138" spans="10:10" ht="15">
      <c r="J39138" s="7"/>
    </row>
    <row r="39139" spans="10:10" ht="15">
      <c r="J39139" s="7"/>
    </row>
    <row r="39140" spans="10:10" ht="15">
      <c r="J39140" s="7"/>
    </row>
    <row r="39141" spans="10:10" ht="15">
      <c r="J39141" s="7"/>
    </row>
    <row r="39142" spans="10:10" ht="15">
      <c r="J39142" s="7"/>
    </row>
    <row r="39143" spans="10:10" ht="15">
      <c r="J39143" s="7"/>
    </row>
    <row r="39144" spans="10:10" ht="15">
      <c r="J39144" s="7"/>
    </row>
    <row r="39145" spans="10:10" ht="15">
      <c r="J39145" s="7"/>
    </row>
    <row r="39146" spans="10:10" ht="15">
      <c r="J39146" s="7"/>
    </row>
    <row r="39147" spans="10:10" ht="15">
      <c r="J39147" s="7"/>
    </row>
    <row r="39148" spans="10:10" ht="15">
      <c r="J39148" s="7"/>
    </row>
    <row r="39149" spans="10:10" ht="15">
      <c r="J39149" s="7"/>
    </row>
    <row r="39150" spans="10:10" ht="15">
      <c r="J39150" s="7"/>
    </row>
    <row r="39151" spans="10:10" ht="15">
      <c r="J39151" s="7"/>
    </row>
    <row r="39152" spans="10:10" ht="15">
      <c r="J39152" s="7"/>
    </row>
    <row r="39153" spans="10:10" ht="15">
      <c r="J39153" s="7"/>
    </row>
    <row r="39154" spans="10:10" ht="15">
      <c r="J39154" s="7"/>
    </row>
    <row r="39155" spans="10:10" ht="15">
      <c r="J39155" s="7"/>
    </row>
    <row r="39156" spans="10:10" ht="15">
      <c r="J39156" s="7"/>
    </row>
    <row r="39157" spans="10:10" ht="15">
      <c r="J39157" s="7"/>
    </row>
    <row r="39158" spans="10:10" ht="15">
      <c r="J39158" s="7"/>
    </row>
    <row r="39159" spans="10:10" ht="15">
      <c r="J39159" s="7"/>
    </row>
    <row r="39160" spans="10:10" ht="15">
      <c r="J39160" s="7"/>
    </row>
    <row r="39161" spans="10:10" ht="15">
      <c r="J39161" s="7"/>
    </row>
    <row r="39162" spans="10:10" ht="15">
      <c r="J39162" s="7"/>
    </row>
    <row r="39163" spans="10:10" ht="15">
      <c r="J39163" s="7"/>
    </row>
    <row r="39164" spans="10:10" ht="15">
      <c r="J39164" s="7"/>
    </row>
    <row r="39165" spans="10:10" ht="15">
      <c r="J39165" s="7"/>
    </row>
    <row r="39166" spans="10:10" ht="15">
      <c r="J39166" s="7"/>
    </row>
    <row r="39167" spans="10:10" ht="15">
      <c r="J39167" s="7"/>
    </row>
    <row r="39168" spans="10:10" ht="15">
      <c r="J39168" s="7"/>
    </row>
    <row r="39169" spans="10:10" ht="15">
      <c r="J39169" s="7"/>
    </row>
    <row r="39170" spans="10:10" ht="15">
      <c r="J39170" s="7"/>
    </row>
    <row r="39171" spans="10:10" ht="15">
      <c r="J39171" s="7"/>
    </row>
    <row r="39172" spans="10:10" ht="15">
      <c r="J39172" s="7"/>
    </row>
    <row r="39173" spans="10:10" ht="15">
      <c r="J39173" s="7"/>
    </row>
    <row r="39174" spans="10:10" ht="15">
      <c r="J39174" s="7"/>
    </row>
    <row r="39175" spans="10:10" ht="15">
      <c r="J39175" s="7"/>
    </row>
    <row r="39176" spans="10:10" ht="15">
      <c r="J39176" s="7"/>
    </row>
    <row r="39177" spans="10:10" ht="15">
      <c r="J39177" s="7"/>
    </row>
    <row r="39178" spans="10:10" ht="15">
      <c r="J39178" s="7"/>
    </row>
    <row r="39179" spans="10:10" ht="15">
      <c r="J39179" s="7"/>
    </row>
    <row r="39180" spans="10:10" ht="15">
      <c r="J39180" s="7"/>
    </row>
    <row r="39181" spans="10:10" ht="15">
      <c r="J39181" s="7"/>
    </row>
    <row r="39182" spans="10:10" ht="15">
      <c r="J39182" s="7"/>
    </row>
    <row r="39183" spans="10:10" ht="15">
      <c r="J39183" s="7"/>
    </row>
    <row r="39184" spans="10:10" ht="15">
      <c r="J39184" s="7"/>
    </row>
    <row r="39185" spans="10:10" ht="15">
      <c r="J39185" s="7"/>
    </row>
    <row r="39186" spans="10:10" ht="15">
      <c r="J39186" s="7"/>
    </row>
    <row r="39187" spans="10:10" ht="15">
      <c r="J39187" s="7"/>
    </row>
    <row r="39188" spans="10:10" ht="15">
      <c r="J39188" s="7"/>
    </row>
    <row r="39189" spans="10:10" ht="15">
      <c r="J39189" s="7"/>
    </row>
    <row r="39190" spans="10:10" ht="15">
      <c r="J39190" s="7"/>
    </row>
    <row r="39191" spans="10:10" ht="15">
      <c r="J39191" s="7"/>
    </row>
    <row r="39192" spans="10:10" ht="15">
      <c r="J39192" s="7"/>
    </row>
    <row r="39193" spans="10:10" ht="15">
      <c r="J39193" s="7"/>
    </row>
    <row r="39194" spans="10:10" ht="15">
      <c r="J39194" s="7"/>
    </row>
    <row r="39195" spans="10:10" ht="15">
      <c r="J39195" s="7"/>
    </row>
    <row r="39196" spans="10:10" ht="15">
      <c r="J39196" s="7"/>
    </row>
    <row r="39197" spans="10:10" ht="15">
      <c r="J39197" s="7"/>
    </row>
    <row r="39198" spans="10:10" ht="15">
      <c r="J39198" s="7"/>
    </row>
    <row r="39199" spans="10:10" ht="15">
      <c r="J39199" s="7"/>
    </row>
    <row r="39200" spans="10:10" ht="15">
      <c r="J39200" s="7"/>
    </row>
    <row r="39201" spans="10:10" ht="15">
      <c r="J39201" s="7"/>
    </row>
    <row r="39202" spans="10:10" ht="15">
      <c r="J39202" s="7"/>
    </row>
    <row r="39203" spans="10:10" ht="15">
      <c r="J39203" s="7"/>
    </row>
    <row r="39204" spans="10:10" ht="15">
      <c r="J39204" s="7"/>
    </row>
    <row r="39205" spans="10:10" ht="15">
      <c r="J39205" s="7"/>
    </row>
    <row r="39206" spans="10:10" ht="15">
      <c r="J39206" s="7"/>
    </row>
    <row r="39207" spans="10:10" ht="15">
      <c r="J39207" s="7"/>
    </row>
    <row r="39208" spans="10:10" ht="15">
      <c r="J39208" s="7"/>
    </row>
    <row r="39209" spans="10:10" ht="15">
      <c r="J39209" s="7"/>
    </row>
    <row r="39210" spans="10:10" ht="15">
      <c r="J39210" s="7"/>
    </row>
    <row r="39211" spans="10:10" ht="15">
      <c r="J39211" s="7"/>
    </row>
    <row r="39212" spans="10:10" ht="15">
      <c r="J39212" s="7"/>
    </row>
    <row r="39213" spans="10:10" ht="15">
      <c r="J39213" s="7"/>
    </row>
    <row r="39214" spans="10:10" ht="15">
      <c r="J39214" s="7"/>
    </row>
    <row r="39215" spans="10:10" ht="15">
      <c r="J39215" s="7"/>
    </row>
    <row r="39216" spans="10:10" ht="15">
      <c r="J39216" s="7"/>
    </row>
    <row r="39217" spans="10:10" ht="15">
      <c r="J39217" s="7"/>
    </row>
    <row r="39218" spans="10:10" ht="15">
      <c r="J39218" s="7"/>
    </row>
    <row r="39219" spans="10:10" ht="15">
      <c r="J39219" s="7"/>
    </row>
    <row r="39220" spans="10:10" ht="15">
      <c r="J39220" s="7"/>
    </row>
    <row r="39221" spans="10:10" ht="15">
      <c r="J39221" s="7"/>
    </row>
    <row r="39222" spans="10:10" ht="15">
      <c r="J39222" s="7"/>
    </row>
    <row r="39223" spans="10:10" ht="15">
      <c r="J39223" s="7"/>
    </row>
    <row r="39224" spans="10:10" ht="15">
      <c r="J39224" s="7"/>
    </row>
    <row r="39225" spans="10:10" ht="15">
      <c r="J39225" s="7"/>
    </row>
    <row r="39226" spans="10:10" ht="15">
      <c r="J39226" s="7"/>
    </row>
    <row r="39227" spans="10:10" ht="15">
      <c r="J39227" s="7"/>
    </row>
    <row r="39228" spans="10:10" ht="15">
      <c r="J39228" s="7"/>
    </row>
    <row r="39229" spans="10:10" ht="15">
      <c r="J39229" s="7"/>
    </row>
    <row r="39230" spans="10:10" ht="15">
      <c r="J39230" s="7"/>
    </row>
    <row r="39231" spans="10:10" ht="15">
      <c r="J39231" s="7"/>
    </row>
    <row r="39232" spans="10:10" ht="15">
      <c r="J39232" s="7"/>
    </row>
    <row r="39233" spans="10:10" ht="15">
      <c r="J39233" s="7"/>
    </row>
    <row r="39234" spans="10:10" ht="15">
      <c r="J39234" s="7"/>
    </row>
    <row r="39235" spans="10:10" ht="15">
      <c r="J39235" s="7"/>
    </row>
    <row r="39236" spans="10:10" ht="15">
      <c r="J39236" s="7"/>
    </row>
    <row r="39237" spans="10:10" ht="15">
      <c r="J39237" s="7"/>
    </row>
    <row r="39238" spans="10:10" ht="15">
      <c r="J39238" s="7"/>
    </row>
    <row r="39239" spans="10:10" ht="15">
      <c r="J39239" s="7"/>
    </row>
    <row r="39240" spans="10:10" ht="15">
      <c r="J39240" s="7"/>
    </row>
    <row r="39241" spans="10:10" ht="15">
      <c r="J39241" s="7"/>
    </row>
    <row r="39242" spans="10:10" ht="15">
      <c r="J39242" s="7"/>
    </row>
    <row r="39243" spans="10:10" ht="15">
      <c r="J39243" s="7"/>
    </row>
    <row r="39244" spans="10:10" ht="15">
      <c r="J39244" s="7"/>
    </row>
    <row r="39245" spans="10:10" ht="15">
      <c r="J39245" s="7"/>
    </row>
    <row r="39246" spans="10:10" ht="15">
      <c r="J39246" s="7"/>
    </row>
    <row r="39247" spans="10:10" ht="15">
      <c r="J39247" s="7"/>
    </row>
    <row r="39248" spans="10:10" ht="15">
      <c r="J39248" s="7"/>
    </row>
    <row r="39249" spans="10:10" ht="15">
      <c r="J39249" s="7"/>
    </row>
    <row r="39250" spans="10:10" ht="15">
      <c r="J39250" s="7"/>
    </row>
    <row r="39251" spans="10:10" ht="15">
      <c r="J39251" s="7"/>
    </row>
    <row r="39252" spans="10:10" ht="15">
      <c r="J39252" s="7"/>
    </row>
    <row r="39253" spans="10:10" ht="15">
      <c r="J39253" s="7"/>
    </row>
    <row r="39254" spans="10:10" ht="15">
      <c r="J39254" s="7"/>
    </row>
    <row r="39255" spans="10:10" ht="15">
      <c r="J39255" s="7"/>
    </row>
    <row r="39256" spans="10:10" ht="15">
      <c r="J39256" s="7"/>
    </row>
    <row r="39257" spans="10:10" ht="15">
      <c r="J39257" s="7"/>
    </row>
    <row r="39258" spans="10:10" ht="15">
      <c r="J39258" s="7"/>
    </row>
    <row r="39259" spans="10:10" ht="15">
      <c r="J39259" s="7"/>
    </row>
    <row r="39260" spans="10:10" ht="15">
      <c r="J39260" s="7"/>
    </row>
    <row r="39261" spans="10:10" ht="15">
      <c r="J39261" s="7"/>
    </row>
    <row r="39262" spans="10:10" ht="15">
      <c r="J39262" s="7"/>
    </row>
    <row r="39263" spans="10:10" ht="15">
      <c r="J39263" s="7"/>
    </row>
    <row r="39264" spans="10:10" ht="15">
      <c r="J39264" s="7"/>
    </row>
    <row r="39265" spans="10:10" ht="15">
      <c r="J39265" s="7"/>
    </row>
    <row r="39266" spans="10:10" ht="15">
      <c r="J39266" s="7"/>
    </row>
    <row r="39267" spans="10:10" ht="15">
      <c r="J39267" s="7"/>
    </row>
    <row r="39268" spans="10:10" ht="15">
      <c r="J39268" s="7"/>
    </row>
    <row r="39269" spans="10:10" ht="15">
      <c r="J39269" s="7"/>
    </row>
    <row r="39270" spans="10:10" ht="15">
      <c r="J39270" s="7"/>
    </row>
    <row r="39271" spans="10:10" ht="15">
      <c r="J39271" s="7"/>
    </row>
    <row r="39272" spans="10:10" ht="15">
      <c r="J39272" s="7"/>
    </row>
    <row r="39273" spans="10:10" ht="15">
      <c r="J39273" s="7"/>
    </row>
    <row r="39274" spans="10:10" ht="15">
      <c r="J39274" s="7"/>
    </row>
    <row r="39275" spans="10:10" ht="15">
      <c r="J39275" s="7"/>
    </row>
    <row r="39276" spans="10:10" ht="15">
      <c r="J39276" s="7"/>
    </row>
    <row r="39277" spans="10:10" ht="15">
      <c r="J39277" s="7"/>
    </row>
    <row r="39278" spans="10:10" ht="15">
      <c r="J39278" s="7"/>
    </row>
    <row r="39279" spans="10:10" ht="15">
      <c r="J39279" s="7"/>
    </row>
    <row r="39280" spans="10:10" ht="15">
      <c r="J39280" s="7"/>
    </row>
    <row r="39281" spans="10:10" ht="15">
      <c r="J39281" s="7"/>
    </row>
    <row r="39282" spans="10:10" ht="15">
      <c r="J39282" s="7"/>
    </row>
    <row r="39283" spans="10:10" ht="15">
      <c r="J39283" s="7"/>
    </row>
    <row r="39284" spans="10:10" ht="15">
      <c r="J39284" s="7"/>
    </row>
    <row r="39285" spans="10:10" ht="15">
      <c r="J39285" s="7"/>
    </row>
    <row r="39286" spans="10:10" ht="15">
      <c r="J39286" s="7"/>
    </row>
    <row r="39287" spans="10:10" ht="15">
      <c r="J39287" s="7"/>
    </row>
    <row r="39288" spans="10:10" ht="15">
      <c r="J39288" s="7"/>
    </row>
    <row r="39289" spans="10:10" ht="15">
      <c r="J39289" s="7"/>
    </row>
    <row r="39290" spans="10:10" ht="15">
      <c r="J39290" s="7"/>
    </row>
    <row r="39291" spans="10:10" ht="15">
      <c r="J39291" s="7"/>
    </row>
    <row r="39292" spans="10:10" ht="15">
      <c r="J39292" s="7"/>
    </row>
    <row r="39293" spans="10:10" ht="15">
      <c r="J39293" s="7"/>
    </row>
    <row r="39294" spans="10:10" ht="15">
      <c r="J39294" s="7"/>
    </row>
    <row r="39295" spans="10:10" ht="15">
      <c r="J39295" s="7"/>
    </row>
    <row r="39296" spans="10:10" ht="15">
      <c r="J39296" s="7"/>
    </row>
    <row r="39297" spans="10:10" ht="15">
      <c r="J39297" s="7"/>
    </row>
    <row r="39298" spans="10:10" ht="15">
      <c r="J39298" s="7"/>
    </row>
    <row r="39299" spans="10:10" ht="15">
      <c r="J39299" s="7"/>
    </row>
    <row r="39300" spans="10:10" ht="15">
      <c r="J39300" s="7"/>
    </row>
    <row r="39301" spans="10:10" ht="15">
      <c r="J39301" s="7"/>
    </row>
    <row r="39302" spans="10:10" ht="15">
      <c r="J39302" s="7"/>
    </row>
    <row r="39303" spans="10:10" ht="15">
      <c r="J39303" s="7"/>
    </row>
    <row r="39304" spans="10:10" ht="15">
      <c r="J39304" s="7"/>
    </row>
    <row r="39305" spans="10:10" ht="15">
      <c r="J39305" s="7"/>
    </row>
    <row r="39306" spans="10:10" ht="15">
      <c r="J39306" s="7"/>
    </row>
    <row r="39307" spans="10:10" ht="15">
      <c r="J39307" s="7"/>
    </row>
    <row r="39308" spans="10:10" ht="15">
      <c r="J39308" s="7"/>
    </row>
    <row r="39309" spans="10:10" ht="15">
      <c r="J39309" s="7"/>
    </row>
    <row r="39310" spans="10:10" ht="15">
      <c r="J39310" s="7"/>
    </row>
    <row r="39311" spans="10:10" ht="15">
      <c r="J39311" s="7"/>
    </row>
    <row r="39312" spans="10:10" ht="15">
      <c r="J39312" s="7"/>
    </row>
    <row r="39313" spans="10:10" ht="15">
      <c r="J39313" s="7"/>
    </row>
    <row r="39314" spans="10:10" ht="15">
      <c r="J39314" s="7"/>
    </row>
    <row r="39315" spans="10:10" ht="15">
      <c r="J39315" s="7"/>
    </row>
    <row r="39316" spans="10:10" ht="15">
      <c r="J39316" s="7"/>
    </row>
    <row r="39317" spans="10:10" ht="15">
      <c r="J39317" s="7"/>
    </row>
    <row r="39318" spans="10:10" ht="15">
      <c r="J39318" s="7"/>
    </row>
    <row r="39319" spans="10:10" ht="15">
      <c r="J39319" s="7"/>
    </row>
    <row r="39320" spans="10:10" ht="15">
      <c r="J39320" s="7"/>
    </row>
    <row r="39321" spans="10:10" ht="15">
      <c r="J39321" s="7"/>
    </row>
    <row r="39322" spans="10:10" ht="15">
      <c r="J39322" s="7"/>
    </row>
    <row r="39323" spans="10:10" ht="15">
      <c r="J39323" s="7"/>
    </row>
    <row r="39324" spans="10:10" ht="15">
      <c r="J39324" s="7"/>
    </row>
    <row r="39325" spans="10:10" ht="15">
      <c r="J39325" s="7"/>
    </row>
    <row r="39326" spans="10:10" ht="15">
      <c r="J39326" s="7"/>
    </row>
    <row r="39327" spans="10:10" ht="15">
      <c r="J39327" s="7"/>
    </row>
    <row r="39328" spans="10:10" ht="15">
      <c r="J39328" s="7"/>
    </row>
    <row r="39329" spans="10:10" ht="15">
      <c r="J39329" s="7"/>
    </row>
    <row r="39330" spans="10:10" ht="15">
      <c r="J39330" s="7"/>
    </row>
    <row r="39331" spans="10:10" ht="15">
      <c r="J39331" s="7"/>
    </row>
    <row r="39332" spans="10:10" ht="15">
      <c r="J39332" s="7"/>
    </row>
    <row r="39333" spans="10:10" ht="15">
      <c r="J39333" s="7"/>
    </row>
    <row r="39334" spans="10:10" ht="15">
      <c r="J39334" s="7"/>
    </row>
    <row r="39335" spans="10:10" ht="15">
      <c r="J39335" s="7"/>
    </row>
    <row r="39336" spans="10:10" ht="15">
      <c r="J39336" s="7"/>
    </row>
    <row r="39337" spans="10:10" ht="15">
      <c r="J39337" s="7"/>
    </row>
    <row r="39338" spans="10:10" ht="15">
      <c r="J39338" s="7"/>
    </row>
    <row r="39339" spans="10:10" ht="15">
      <c r="J39339" s="7"/>
    </row>
    <row r="39340" spans="10:10" ht="15">
      <c r="J39340" s="7"/>
    </row>
    <row r="39341" spans="10:10" ht="15">
      <c r="J39341" s="7"/>
    </row>
    <row r="39342" spans="10:10" ht="15">
      <c r="J39342" s="7"/>
    </row>
    <row r="39343" spans="10:10" ht="15">
      <c r="J39343" s="7"/>
    </row>
    <row r="39344" spans="10:10" ht="15">
      <c r="J39344" s="7"/>
    </row>
    <row r="39345" spans="10:10" ht="15">
      <c r="J39345" s="7"/>
    </row>
    <row r="39346" spans="10:10" ht="15">
      <c r="J39346" s="7"/>
    </row>
    <row r="39347" spans="10:10" ht="15">
      <c r="J39347" s="7"/>
    </row>
    <row r="39348" spans="10:10" ht="15">
      <c r="J39348" s="7"/>
    </row>
    <row r="39349" spans="10:10" ht="15">
      <c r="J39349" s="7"/>
    </row>
    <row r="39350" spans="10:10" ht="15">
      <c r="J39350" s="7"/>
    </row>
    <row r="39351" spans="10:10" ht="15">
      <c r="J39351" s="7"/>
    </row>
    <row r="39352" spans="10:10" ht="15">
      <c r="J39352" s="7"/>
    </row>
    <row r="39353" spans="10:10" ht="15">
      <c r="J39353" s="7"/>
    </row>
    <row r="39354" spans="10:10" ht="15">
      <c r="J39354" s="7"/>
    </row>
    <row r="39355" spans="10:10" ht="15">
      <c r="J39355" s="7"/>
    </row>
    <row r="39356" spans="10:10" ht="15">
      <c r="J39356" s="7"/>
    </row>
    <row r="39357" spans="10:10" ht="15">
      <c r="J39357" s="7"/>
    </row>
    <row r="39358" spans="10:10" ht="15">
      <c r="J39358" s="7"/>
    </row>
    <row r="39359" spans="10:10" ht="15">
      <c r="J39359" s="7"/>
    </row>
    <row r="39360" spans="10:10" ht="15">
      <c r="J39360" s="7"/>
    </row>
    <row r="39361" spans="10:10" ht="15">
      <c r="J39361" s="7"/>
    </row>
    <row r="39362" spans="10:10" ht="15">
      <c r="J39362" s="7"/>
    </row>
    <row r="39363" spans="10:10" ht="15">
      <c r="J39363" s="7"/>
    </row>
    <row r="39364" spans="10:10" ht="15">
      <c r="J39364" s="7"/>
    </row>
    <row r="39365" spans="10:10" ht="15">
      <c r="J39365" s="7"/>
    </row>
    <row r="39366" spans="10:10" ht="15">
      <c r="J39366" s="7"/>
    </row>
    <row r="39367" spans="10:10" ht="15">
      <c r="J39367" s="7"/>
    </row>
    <row r="39368" spans="10:10" ht="15">
      <c r="J39368" s="7"/>
    </row>
    <row r="39369" spans="10:10" ht="15">
      <c r="J39369" s="7"/>
    </row>
    <row r="39370" spans="10:10" ht="15">
      <c r="J39370" s="7"/>
    </row>
    <row r="39371" spans="10:10" ht="15">
      <c r="J39371" s="7"/>
    </row>
    <row r="39372" spans="10:10" ht="15">
      <c r="J39372" s="7"/>
    </row>
    <row r="39373" spans="10:10" ht="15">
      <c r="J39373" s="7"/>
    </row>
    <row r="39374" spans="10:10" ht="15">
      <c r="J39374" s="7"/>
    </row>
    <row r="39375" spans="10:10" ht="15">
      <c r="J39375" s="7"/>
    </row>
    <row r="39376" spans="10:10" ht="15">
      <c r="J39376" s="7"/>
    </row>
    <row r="39377" spans="10:10" ht="15">
      <c r="J39377" s="7"/>
    </row>
    <row r="39378" spans="10:10" ht="15">
      <c r="J39378" s="7"/>
    </row>
    <row r="39379" spans="10:10" ht="15">
      <c r="J39379" s="7"/>
    </row>
    <row r="39380" spans="10:10" ht="15">
      <c r="J39380" s="7"/>
    </row>
    <row r="39381" spans="10:10" ht="15">
      <c r="J39381" s="7"/>
    </row>
    <row r="39382" spans="10:10" ht="15">
      <c r="J39382" s="7"/>
    </row>
    <row r="39383" spans="10:10" ht="15">
      <c r="J39383" s="7"/>
    </row>
    <row r="39384" spans="10:10" ht="15">
      <c r="J39384" s="7"/>
    </row>
    <row r="39385" spans="10:10" ht="15">
      <c r="J39385" s="7"/>
    </row>
    <row r="39386" spans="10:10" ht="15">
      <c r="J39386" s="7"/>
    </row>
    <row r="39387" spans="10:10" ht="15">
      <c r="J39387" s="7"/>
    </row>
    <row r="39388" spans="10:10" ht="15">
      <c r="J39388" s="7"/>
    </row>
    <row r="39389" spans="10:10" ht="15">
      <c r="J39389" s="7"/>
    </row>
    <row r="39390" spans="10:10" ht="15">
      <c r="J39390" s="7"/>
    </row>
    <row r="39391" spans="10:10" ht="15">
      <c r="J39391" s="7"/>
    </row>
    <row r="39392" spans="10:10" ht="15">
      <c r="J39392" s="7"/>
    </row>
    <row r="39393" spans="10:10" ht="15">
      <c r="J39393" s="7"/>
    </row>
    <row r="39394" spans="10:10" ht="15">
      <c r="J39394" s="7"/>
    </row>
    <row r="39395" spans="10:10" ht="15">
      <c r="J39395" s="7"/>
    </row>
    <row r="39396" spans="10:10" ht="15">
      <c r="J39396" s="7"/>
    </row>
    <row r="39397" spans="10:10" ht="15">
      <c r="J39397" s="7"/>
    </row>
    <row r="39398" spans="10:10" ht="15">
      <c r="J39398" s="7"/>
    </row>
    <row r="39399" spans="10:10" ht="15">
      <c r="J39399" s="7"/>
    </row>
    <row r="39400" spans="10:10" ht="15">
      <c r="J39400" s="7"/>
    </row>
    <row r="39401" spans="10:10" ht="15">
      <c r="J39401" s="7"/>
    </row>
    <row r="39402" spans="10:10" ht="15">
      <c r="J39402" s="7"/>
    </row>
    <row r="39403" spans="10:10" ht="15">
      <c r="J39403" s="7"/>
    </row>
    <row r="39404" spans="10:10" ht="15">
      <c r="J39404" s="7"/>
    </row>
    <row r="39405" spans="10:10" ht="15">
      <c r="J39405" s="7"/>
    </row>
    <row r="39406" spans="10:10" ht="15">
      <c r="J39406" s="7"/>
    </row>
    <row r="39407" spans="10:10" ht="15">
      <c r="J39407" s="7"/>
    </row>
    <row r="39408" spans="10:10" ht="15">
      <c r="J39408" s="7"/>
    </row>
    <row r="39409" spans="10:10" ht="15">
      <c r="J39409" s="7"/>
    </row>
    <row r="39410" spans="10:10" ht="15">
      <c r="J39410" s="7"/>
    </row>
    <row r="39411" spans="10:10" ht="15">
      <c r="J39411" s="7"/>
    </row>
    <row r="39412" spans="10:10" ht="15">
      <c r="J39412" s="7"/>
    </row>
    <row r="39413" spans="10:10" ht="15">
      <c r="J39413" s="7"/>
    </row>
    <row r="39414" spans="10:10" ht="15">
      <c r="J39414" s="7"/>
    </row>
    <row r="39415" spans="10:10" ht="15">
      <c r="J39415" s="7"/>
    </row>
    <row r="39416" spans="10:10" ht="15">
      <c r="J39416" s="7"/>
    </row>
    <row r="39417" spans="10:10" ht="15">
      <c r="J39417" s="7"/>
    </row>
    <row r="39418" spans="10:10" ht="15">
      <c r="J39418" s="7"/>
    </row>
    <row r="39419" spans="10:10" ht="15">
      <c r="J39419" s="7"/>
    </row>
    <row r="39420" spans="10:10" ht="15">
      <c r="J39420" s="7"/>
    </row>
    <row r="39421" spans="10:10" ht="15">
      <c r="J39421" s="7"/>
    </row>
    <row r="39422" spans="10:10" ht="15">
      <c r="J39422" s="7"/>
    </row>
    <row r="39423" spans="10:10" ht="15">
      <c r="J39423" s="7"/>
    </row>
    <row r="39424" spans="10:10" ht="15">
      <c r="J39424" s="7"/>
    </row>
    <row r="39425" spans="10:10" ht="15">
      <c r="J39425" s="7"/>
    </row>
    <row r="39426" spans="10:10" ht="15">
      <c r="J39426" s="7"/>
    </row>
    <row r="39427" spans="10:10" ht="15">
      <c r="J39427" s="7"/>
    </row>
    <row r="39428" spans="10:10" ht="15">
      <c r="J39428" s="7"/>
    </row>
    <row r="39429" spans="10:10" ht="15">
      <c r="J39429" s="7"/>
    </row>
    <row r="39430" spans="10:10" ht="15">
      <c r="J39430" s="7"/>
    </row>
    <row r="39431" spans="10:10" ht="15">
      <c r="J39431" s="7"/>
    </row>
    <row r="39432" spans="10:10" ht="15">
      <c r="J39432" s="7"/>
    </row>
    <row r="39433" spans="10:10" ht="15">
      <c r="J39433" s="7"/>
    </row>
    <row r="39434" spans="10:10" ht="15">
      <c r="J39434" s="7"/>
    </row>
    <row r="39435" spans="10:10" ht="15">
      <c r="J39435" s="7"/>
    </row>
    <row r="39436" spans="10:10" ht="15">
      <c r="J39436" s="7"/>
    </row>
    <row r="39437" spans="10:10" ht="15">
      <c r="J39437" s="7"/>
    </row>
    <row r="39438" spans="10:10" ht="15">
      <c r="J39438" s="7"/>
    </row>
    <row r="39439" spans="10:10" ht="15">
      <c r="J39439" s="7"/>
    </row>
    <row r="39440" spans="10:10" ht="15">
      <c r="J39440" s="7"/>
    </row>
    <row r="39441" spans="10:10" ht="15">
      <c r="J39441" s="7"/>
    </row>
    <row r="39442" spans="10:10" ht="15">
      <c r="J39442" s="7"/>
    </row>
    <row r="39443" spans="10:10" ht="15">
      <c r="J39443" s="7"/>
    </row>
    <row r="39444" spans="10:10" ht="15">
      <c r="J39444" s="7"/>
    </row>
    <row r="39445" spans="10:10" ht="15">
      <c r="J39445" s="7"/>
    </row>
    <row r="39446" spans="10:10" ht="15">
      <c r="J39446" s="7"/>
    </row>
    <row r="39447" spans="10:10" ht="15">
      <c r="J39447" s="7"/>
    </row>
    <row r="39448" spans="10:10" ht="15">
      <c r="J39448" s="7"/>
    </row>
    <row r="39449" spans="10:10" ht="15">
      <c r="J39449" s="7"/>
    </row>
    <row r="39450" spans="10:10" ht="15">
      <c r="J39450" s="7"/>
    </row>
    <row r="39451" spans="10:10" ht="15">
      <c r="J39451" s="7"/>
    </row>
    <row r="39452" spans="10:10" ht="15">
      <c r="J39452" s="7"/>
    </row>
    <row r="39453" spans="10:10" ht="15">
      <c r="J39453" s="7"/>
    </row>
    <row r="39454" spans="10:10" ht="15">
      <c r="J39454" s="7"/>
    </row>
    <row r="39455" spans="10:10" ht="15">
      <c r="J39455" s="7"/>
    </row>
    <row r="39456" spans="10:10" ht="15">
      <c r="J39456" s="7"/>
    </row>
    <row r="39457" spans="10:10" ht="15">
      <c r="J39457" s="7"/>
    </row>
    <row r="39458" spans="10:10" ht="15">
      <c r="J39458" s="7"/>
    </row>
    <row r="39459" spans="10:10" ht="15">
      <c r="J39459" s="7"/>
    </row>
    <row r="39460" spans="10:10" ht="15">
      <c r="J39460" s="7"/>
    </row>
    <row r="39461" spans="10:10" ht="15">
      <c r="J39461" s="7"/>
    </row>
    <row r="39462" spans="10:10" ht="15">
      <c r="J39462" s="7"/>
    </row>
    <row r="39463" spans="10:10" ht="15">
      <c r="J39463" s="7"/>
    </row>
    <row r="39464" spans="10:10" ht="15">
      <c r="J39464" s="7"/>
    </row>
    <row r="39465" spans="10:10" ht="15">
      <c r="J39465" s="7"/>
    </row>
    <row r="39466" spans="10:10" ht="15">
      <c r="J39466" s="7"/>
    </row>
    <row r="39467" spans="10:10" ht="15">
      <c r="J39467" s="7"/>
    </row>
    <row r="39468" spans="10:10" ht="15">
      <c r="J39468" s="7"/>
    </row>
    <row r="39469" spans="10:10" ht="15">
      <c r="J39469" s="7"/>
    </row>
    <row r="39470" spans="10:10" ht="15">
      <c r="J39470" s="7"/>
    </row>
    <row r="39471" spans="10:10" ht="15">
      <c r="J39471" s="7"/>
    </row>
    <row r="39472" spans="10:10" ht="15">
      <c r="J39472" s="7"/>
    </row>
    <row r="39473" spans="10:10" ht="15">
      <c r="J39473" s="7"/>
    </row>
    <row r="39474" spans="10:10" ht="15">
      <c r="J39474" s="7"/>
    </row>
    <row r="39475" spans="10:10" ht="15">
      <c r="J39475" s="7"/>
    </row>
    <row r="39476" spans="10:10" ht="15">
      <c r="J39476" s="7"/>
    </row>
    <row r="39477" spans="10:10" ht="15">
      <c r="J39477" s="7"/>
    </row>
    <row r="39478" spans="10:10" ht="15">
      <c r="J39478" s="7"/>
    </row>
    <row r="39479" spans="10:10" ht="15">
      <c r="J39479" s="7"/>
    </row>
    <row r="39480" spans="10:10" ht="15">
      <c r="J39480" s="7"/>
    </row>
    <row r="39481" spans="10:10" ht="15">
      <c r="J39481" s="7"/>
    </row>
    <row r="39482" spans="10:10" ht="15">
      <c r="J39482" s="7"/>
    </row>
    <row r="39483" spans="10:10" ht="15">
      <c r="J39483" s="7"/>
    </row>
    <row r="39484" spans="10:10" ht="15">
      <c r="J39484" s="7"/>
    </row>
    <row r="39485" spans="10:10" ht="15">
      <c r="J39485" s="7"/>
    </row>
    <row r="39486" spans="10:10" ht="15">
      <c r="J39486" s="7"/>
    </row>
    <row r="39487" spans="10:10" ht="15">
      <c r="J39487" s="7"/>
    </row>
    <row r="39488" spans="10:10" ht="15">
      <c r="J39488" s="7"/>
    </row>
    <row r="39489" spans="10:10" ht="15">
      <c r="J39489" s="7"/>
    </row>
    <row r="39490" spans="10:10" ht="15">
      <c r="J39490" s="7"/>
    </row>
    <row r="39491" spans="10:10" ht="15">
      <c r="J39491" s="7"/>
    </row>
    <row r="39492" spans="10:10" ht="15">
      <c r="J39492" s="7"/>
    </row>
    <row r="39493" spans="10:10" ht="15">
      <c r="J39493" s="7"/>
    </row>
    <row r="39494" spans="10:10" ht="15">
      <c r="J39494" s="7"/>
    </row>
    <row r="39495" spans="10:10" ht="15">
      <c r="J39495" s="7"/>
    </row>
    <row r="39496" spans="10:10" ht="15">
      <c r="J39496" s="7"/>
    </row>
    <row r="39497" spans="10:10" ht="15">
      <c r="J39497" s="7"/>
    </row>
    <row r="39498" spans="10:10" ht="15">
      <c r="J39498" s="7"/>
    </row>
    <row r="39499" spans="10:10" ht="15">
      <c r="J39499" s="7"/>
    </row>
    <row r="39500" spans="10:10" ht="15">
      <c r="J39500" s="7"/>
    </row>
    <row r="39501" spans="10:10" ht="15">
      <c r="J39501" s="7"/>
    </row>
    <row r="39502" spans="10:10" ht="15">
      <c r="J39502" s="7"/>
    </row>
    <row r="39503" spans="10:10" ht="15">
      <c r="J39503" s="7"/>
    </row>
    <row r="39504" spans="10:10" ht="15">
      <c r="J39504" s="7"/>
    </row>
    <row r="39505" spans="10:10" ht="15">
      <c r="J39505" s="7"/>
    </row>
    <row r="39506" spans="10:10" ht="15">
      <c r="J39506" s="7"/>
    </row>
    <row r="39507" spans="10:10" ht="15">
      <c r="J39507" s="7"/>
    </row>
    <row r="39508" spans="10:10" ht="15">
      <c r="J39508" s="7"/>
    </row>
    <row r="39509" spans="10:10" ht="15">
      <c r="J39509" s="7"/>
    </row>
    <row r="39510" spans="10:10" ht="15">
      <c r="J39510" s="7"/>
    </row>
    <row r="39511" spans="10:10" ht="15">
      <c r="J39511" s="7"/>
    </row>
    <row r="39512" spans="10:10" ht="15">
      <c r="J39512" s="7"/>
    </row>
    <row r="39513" spans="10:10" ht="15">
      <c r="J39513" s="7"/>
    </row>
    <row r="39514" spans="10:10" ht="15">
      <c r="J39514" s="7"/>
    </row>
    <row r="39515" spans="10:10" ht="15">
      <c r="J39515" s="7"/>
    </row>
    <row r="39516" spans="10:10" ht="15">
      <c r="J39516" s="7"/>
    </row>
    <row r="39517" spans="10:10" ht="15">
      <c r="J39517" s="7"/>
    </row>
    <row r="39518" spans="10:10" ht="15">
      <c r="J39518" s="7"/>
    </row>
    <row r="39519" spans="10:10" ht="15">
      <c r="J39519" s="7"/>
    </row>
    <row r="39520" spans="10:10" ht="15">
      <c r="J39520" s="7"/>
    </row>
    <row r="39521" spans="10:10" ht="15">
      <c r="J39521" s="7"/>
    </row>
    <row r="39522" spans="10:10" ht="15">
      <c r="J39522" s="7"/>
    </row>
    <row r="39523" spans="10:10" ht="15">
      <c r="J39523" s="7"/>
    </row>
    <row r="39524" spans="10:10" ht="15">
      <c r="J39524" s="7"/>
    </row>
    <row r="39525" spans="10:10" ht="15">
      <c r="J39525" s="7"/>
    </row>
    <row r="39526" spans="10:10" ht="15">
      <c r="J39526" s="7"/>
    </row>
    <row r="39527" spans="10:10" ht="15">
      <c r="J39527" s="7"/>
    </row>
    <row r="39528" spans="10:10" ht="15">
      <c r="J39528" s="7"/>
    </row>
    <row r="39529" spans="10:10" ht="15">
      <c r="J39529" s="7"/>
    </row>
    <row r="39530" spans="10:10" ht="15">
      <c r="J39530" s="7"/>
    </row>
    <row r="39531" spans="10:10" ht="15">
      <c r="J39531" s="7"/>
    </row>
    <row r="39532" spans="10:10" ht="15">
      <c r="J39532" s="7"/>
    </row>
    <row r="39533" spans="10:10" ht="15">
      <c r="J39533" s="7"/>
    </row>
    <row r="39534" spans="10:10" ht="15">
      <c r="J39534" s="7"/>
    </row>
    <row r="39535" spans="10:10" ht="15">
      <c r="J39535" s="7"/>
    </row>
    <row r="39536" spans="10:10" ht="15">
      <c r="J39536" s="7"/>
    </row>
    <row r="39537" spans="10:10" ht="15">
      <c r="J39537" s="7"/>
    </row>
    <row r="39538" spans="10:10" ht="15">
      <c r="J39538" s="7"/>
    </row>
    <row r="39539" spans="10:10" ht="15">
      <c r="J39539" s="7"/>
    </row>
    <row r="39540" spans="10:10" ht="15">
      <c r="J39540" s="7"/>
    </row>
    <row r="39541" spans="10:10" ht="15">
      <c r="J39541" s="7"/>
    </row>
    <row r="39542" spans="10:10" ht="15">
      <c r="J39542" s="7"/>
    </row>
    <row r="39543" spans="10:10" ht="15">
      <c r="J39543" s="7"/>
    </row>
    <row r="39544" spans="10:10" ht="15">
      <c r="J39544" s="7"/>
    </row>
    <row r="39545" spans="10:10" ht="15">
      <c r="J39545" s="7"/>
    </row>
    <row r="39546" spans="10:10" ht="15">
      <c r="J39546" s="7"/>
    </row>
    <row r="39547" spans="10:10" ht="15">
      <c r="J39547" s="7"/>
    </row>
    <row r="39548" spans="10:10" ht="15">
      <c r="J39548" s="7"/>
    </row>
    <row r="39549" spans="10:10" ht="15">
      <c r="J39549" s="7"/>
    </row>
    <row r="39550" spans="10:10" ht="15">
      <c r="J39550" s="7"/>
    </row>
    <row r="39551" spans="10:10" ht="15">
      <c r="J39551" s="7"/>
    </row>
    <row r="39552" spans="10:10" ht="15">
      <c r="J39552" s="7"/>
    </row>
    <row r="39553" spans="10:10" ht="15">
      <c r="J39553" s="7"/>
    </row>
    <row r="39554" spans="10:10" ht="15">
      <c r="J39554" s="7"/>
    </row>
    <row r="39555" spans="10:10" ht="15">
      <c r="J39555" s="7"/>
    </row>
    <row r="39556" spans="10:10" ht="15">
      <c r="J39556" s="7"/>
    </row>
    <row r="39557" spans="10:10" ht="15">
      <c r="J39557" s="7"/>
    </row>
    <row r="39558" spans="10:10" ht="15">
      <c r="J39558" s="7"/>
    </row>
    <row r="39559" spans="10:10" ht="15">
      <c r="J39559" s="7"/>
    </row>
    <row r="39560" spans="10:10" ht="15">
      <c r="J39560" s="7"/>
    </row>
    <row r="39561" spans="10:10" ht="15">
      <c r="J39561" s="7"/>
    </row>
    <row r="39562" spans="10:10" ht="15">
      <c r="J39562" s="7"/>
    </row>
    <row r="39563" spans="10:10" ht="15">
      <c r="J39563" s="7"/>
    </row>
    <row r="39564" spans="10:10" ht="15">
      <c r="J39564" s="7"/>
    </row>
    <row r="39565" spans="10:10" ht="15">
      <c r="J39565" s="7"/>
    </row>
    <row r="39566" spans="10:10" ht="15">
      <c r="J39566" s="7"/>
    </row>
    <row r="39567" spans="10:10" ht="15">
      <c r="J39567" s="7"/>
    </row>
    <row r="39568" spans="10:10" ht="15">
      <c r="J39568" s="7"/>
    </row>
    <row r="39569" spans="10:10" ht="15">
      <c r="J39569" s="7"/>
    </row>
    <row r="39570" spans="10:10" ht="15">
      <c r="J39570" s="7"/>
    </row>
    <row r="39571" spans="10:10" ht="15">
      <c r="J39571" s="7"/>
    </row>
    <row r="39572" spans="10:10" ht="15">
      <c r="J39572" s="7"/>
    </row>
    <row r="39573" spans="10:10" ht="15">
      <c r="J39573" s="7"/>
    </row>
    <row r="39574" spans="10:10" ht="15">
      <c r="J39574" s="7"/>
    </row>
    <row r="39575" spans="10:10" ht="15">
      <c r="J39575" s="7"/>
    </row>
    <row r="39576" spans="10:10" ht="15">
      <c r="J39576" s="7"/>
    </row>
    <row r="39577" spans="10:10" ht="15">
      <c r="J39577" s="7"/>
    </row>
    <row r="39578" spans="10:10" ht="15">
      <c r="J39578" s="7"/>
    </row>
    <row r="39579" spans="10:10" ht="15">
      <c r="J39579" s="7"/>
    </row>
    <row r="39580" spans="10:10" ht="15">
      <c r="J39580" s="7"/>
    </row>
    <row r="39581" spans="10:10" ht="15">
      <c r="J39581" s="7"/>
    </row>
    <row r="39582" spans="10:10" ht="15">
      <c r="J39582" s="7"/>
    </row>
    <row r="39583" spans="10:10" ht="15">
      <c r="J39583" s="7"/>
    </row>
    <row r="39584" spans="10:10" ht="15">
      <c r="J39584" s="7"/>
    </row>
    <row r="39585" spans="10:10" ht="15">
      <c r="J39585" s="7"/>
    </row>
    <row r="39586" spans="10:10" ht="15">
      <c r="J39586" s="7"/>
    </row>
    <row r="39587" spans="10:10" ht="15">
      <c r="J39587" s="7"/>
    </row>
    <row r="39588" spans="10:10" ht="15">
      <c r="J39588" s="7"/>
    </row>
    <row r="39589" spans="10:10" ht="15">
      <c r="J39589" s="7"/>
    </row>
    <row r="39590" spans="10:10" ht="15">
      <c r="J39590" s="7"/>
    </row>
    <row r="39591" spans="10:10" ht="15">
      <c r="J39591" s="7"/>
    </row>
    <row r="39592" spans="10:10" ht="15">
      <c r="J39592" s="7"/>
    </row>
    <row r="39593" spans="10:10" ht="15">
      <c r="J39593" s="7"/>
    </row>
    <row r="39594" spans="10:10" ht="15">
      <c r="J39594" s="7"/>
    </row>
    <row r="39595" spans="10:10" ht="15">
      <c r="J39595" s="7"/>
    </row>
    <row r="39596" spans="10:10" ht="15">
      <c r="J39596" s="7"/>
    </row>
    <row r="39597" spans="10:10" ht="15">
      <c r="J39597" s="7"/>
    </row>
    <row r="39598" spans="10:10" ht="15">
      <c r="J39598" s="7"/>
    </row>
    <row r="39599" spans="10:10" ht="15">
      <c r="J39599" s="7"/>
    </row>
    <row r="39600" spans="10:10" ht="15">
      <c r="J39600" s="7"/>
    </row>
    <row r="39601" spans="10:10" ht="15">
      <c r="J39601" s="7"/>
    </row>
    <row r="39602" spans="10:10" ht="15">
      <c r="J39602" s="7"/>
    </row>
    <row r="39603" spans="10:10" ht="15">
      <c r="J39603" s="7"/>
    </row>
    <row r="39604" spans="10:10" ht="15">
      <c r="J39604" s="7"/>
    </row>
    <row r="39605" spans="10:10" ht="15">
      <c r="J39605" s="7"/>
    </row>
    <row r="39606" spans="10:10" ht="15">
      <c r="J39606" s="7"/>
    </row>
    <row r="39607" spans="10:10" ht="15">
      <c r="J39607" s="7"/>
    </row>
    <row r="39608" spans="10:10" ht="15">
      <c r="J39608" s="7"/>
    </row>
    <row r="39609" spans="10:10" ht="15">
      <c r="J39609" s="7"/>
    </row>
    <row r="39610" spans="10:10" ht="15">
      <c r="J39610" s="7"/>
    </row>
    <row r="39611" spans="10:10" ht="15">
      <c r="J39611" s="7"/>
    </row>
    <row r="39612" spans="10:10" ht="15">
      <c r="J39612" s="7"/>
    </row>
    <row r="39613" spans="10:10" ht="15">
      <c r="J39613" s="7"/>
    </row>
    <row r="39614" spans="10:10" ht="15">
      <c r="J39614" s="7"/>
    </row>
    <row r="39615" spans="10:10" ht="15">
      <c r="J39615" s="7"/>
    </row>
    <row r="39616" spans="10:10" ht="15">
      <c r="J39616" s="7"/>
    </row>
    <row r="39617" spans="10:10" ht="15">
      <c r="J39617" s="7"/>
    </row>
    <row r="39618" spans="10:10" ht="15">
      <c r="J39618" s="7"/>
    </row>
    <row r="39619" spans="10:10" ht="15">
      <c r="J39619" s="7"/>
    </row>
    <row r="39620" spans="10:10" ht="15">
      <c r="J39620" s="7"/>
    </row>
    <row r="39621" spans="10:10" ht="15">
      <c r="J39621" s="7"/>
    </row>
    <row r="39622" spans="10:10" ht="15">
      <c r="J39622" s="7"/>
    </row>
    <row r="39623" spans="10:10" ht="15">
      <c r="J39623" s="7"/>
    </row>
    <row r="39624" spans="10:10" ht="15">
      <c r="J39624" s="7"/>
    </row>
    <row r="39625" spans="10:10" ht="15">
      <c r="J39625" s="7"/>
    </row>
    <row r="39626" spans="10:10" ht="15">
      <c r="J39626" s="7"/>
    </row>
    <row r="39627" spans="10:10" ht="15">
      <c r="J39627" s="7"/>
    </row>
    <row r="39628" spans="10:10" ht="15">
      <c r="J39628" s="7"/>
    </row>
    <row r="39629" spans="10:10" ht="15">
      <c r="J39629" s="7"/>
    </row>
    <row r="39630" spans="10:10" ht="15">
      <c r="J39630" s="7"/>
    </row>
    <row r="39631" spans="10:10" ht="15">
      <c r="J39631" s="7"/>
    </row>
    <row r="39632" spans="10:10" ht="15">
      <c r="J39632" s="7"/>
    </row>
    <row r="39633" spans="10:10" ht="15">
      <c r="J39633" s="7"/>
    </row>
    <row r="39634" spans="10:10" ht="15">
      <c r="J39634" s="7"/>
    </row>
    <row r="39635" spans="10:10" ht="15">
      <c r="J39635" s="7"/>
    </row>
    <row r="39636" spans="10:10" ht="15">
      <c r="J39636" s="7"/>
    </row>
    <row r="39637" spans="10:10" ht="15">
      <c r="J39637" s="7"/>
    </row>
    <row r="39638" spans="10:10" ht="15">
      <c r="J39638" s="7"/>
    </row>
    <row r="39639" spans="10:10" ht="15">
      <c r="J39639" s="7"/>
    </row>
    <row r="39640" spans="10:10" ht="15">
      <c r="J39640" s="7"/>
    </row>
    <row r="39641" spans="10:10" ht="15">
      <c r="J39641" s="7"/>
    </row>
    <row r="39642" spans="10:10" ht="15">
      <c r="J39642" s="7"/>
    </row>
    <row r="39643" spans="10:10" ht="15">
      <c r="J39643" s="7"/>
    </row>
    <row r="39644" spans="10:10" ht="15">
      <c r="J39644" s="7"/>
    </row>
    <row r="39645" spans="10:10" ht="15">
      <c r="J39645" s="7"/>
    </row>
    <row r="39646" spans="10:10" ht="15">
      <c r="J39646" s="7"/>
    </row>
    <row r="39647" spans="10:10" ht="15">
      <c r="J39647" s="7"/>
    </row>
    <row r="39648" spans="10:10" ht="15">
      <c r="J39648" s="7"/>
    </row>
    <row r="39649" spans="10:10" ht="15">
      <c r="J39649" s="7"/>
    </row>
    <row r="39650" spans="10:10" ht="15">
      <c r="J39650" s="7"/>
    </row>
    <row r="39651" spans="10:10" ht="15">
      <c r="J39651" s="7"/>
    </row>
    <row r="39652" spans="10:10" ht="15">
      <c r="J39652" s="7"/>
    </row>
    <row r="39653" spans="10:10" ht="15">
      <c r="J39653" s="7"/>
    </row>
    <row r="39654" spans="10:10" ht="15">
      <c r="J39654" s="7"/>
    </row>
    <row r="39655" spans="10:10" ht="15">
      <c r="J39655" s="7"/>
    </row>
    <row r="39656" spans="10:10" ht="15">
      <c r="J39656" s="7"/>
    </row>
    <row r="39657" spans="10:10" ht="15">
      <c r="J39657" s="7"/>
    </row>
    <row r="39658" spans="10:10" ht="15">
      <c r="J39658" s="7"/>
    </row>
    <row r="39659" spans="10:10" ht="15">
      <c r="J39659" s="7"/>
    </row>
    <row r="39660" spans="10:10" ht="15">
      <c r="J39660" s="7"/>
    </row>
    <row r="39661" spans="10:10" ht="15">
      <c r="J39661" s="7"/>
    </row>
    <row r="39662" spans="10:10" ht="15">
      <c r="J39662" s="7"/>
    </row>
    <row r="39663" spans="10:10" ht="15">
      <c r="J39663" s="7"/>
    </row>
    <row r="39664" spans="10:10" ht="15">
      <c r="J39664" s="7"/>
    </row>
    <row r="39665" spans="10:10" ht="15">
      <c r="J39665" s="7"/>
    </row>
    <row r="39666" spans="10:10" ht="15">
      <c r="J39666" s="7"/>
    </row>
    <row r="39667" spans="10:10" ht="15">
      <c r="J39667" s="7"/>
    </row>
    <row r="39668" spans="10:10" ht="15">
      <c r="J39668" s="7"/>
    </row>
    <row r="39669" spans="10:10" ht="15">
      <c r="J39669" s="7"/>
    </row>
    <row r="39670" spans="10:10" ht="15">
      <c r="J39670" s="7"/>
    </row>
    <row r="39671" spans="10:10" ht="15">
      <c r="J39671" s="7"/>
    </row>
    <row r="39672" spans="10:10" ht="15">
      <c r="J39672" s="7"/>
    </row>
    <row r="39673" spans="10:10" ht="15">
      <c r="J39673" s="7"/>
    </row>
    <row r="39674" spans="10:10" ht="15">
      <c r="J39674" s="7"/>
    </row>
    <row r="39675" spans="10:10" ht="15">
      <c r="J39675" s="7"/>
    </row>
    <row r="39676" spans="10:10" ht="15">
      <c r="J39676" s="7"/>
    </row>
    <row r="39677" spans="10:10" ht="15">
      <c r="J39677" s="7"/>
    </row>
    <row r="39678" spans="10:10" ht="15">
      <c r="J39678" s="7"/>
    </row>
    <row r="39679" spans="10:10" ht="15">
      <c r="J39679" s="7"/>
    </row>
    <row r="39680" spans="10:10" ht="15">
      <c r="J39680" s="7"/>
    </row>
    <row r="39681" spans="10:10" ht="15">
      <c r="J39681" s="7"/>
    </row>
    <row r="39682" spans="10:10" ht="15">
      <c r="J39682" s="7"/>
    </row>
    <row r="39683" spans="10:10" ht="15">
      <c r="J39683" s="7"/>
    </row>
    <row r="39684" spans="10:10" ht="15">
      <c r="J39684" s="7"/>
    </row>
    <row r="39685" spans="10:10" ht="15">
      <c r="J39685" s="7"/>
    </row>
    <row r="39686" spans="10:10" ht="15">
      <c r="J39686" s="7"/>
    </row>
    <row r="39687" spans="10:10" ht="15">
      <c r="J39687" s="7"/>
    </row>
    <row r="39688" spans="10:10" ht="15">
      <c r="J39688" s="7"/>
    </row>
    <row r="39689" spans="10:10" ht="15">
      <c r="J39689" s="7"/>
    </row>
    <row r="39690" spans="10:10" ht="15">
      <c r="J39690" s="7"/>
    </row>
    <row r="39691" spans="10:10" ht="15">
      <c r="J39691" s="7"/>
    </row>
    <row r="39692" spans="10:10" ht="15">
      <c r="J39692" s="7"/>
    </row>
    <row r="39693" spans="10:10" ht="15">
      <c r="J39693" s="7"/>
    </row>
    <row r="39694" spans="10:10" ht="15">
      <c r="J39694" s="7"/>
    </row>
    <row r="39695" spans="10:10" ht="15">
      <c r="J39695" s="7"/>
    </row>
    <row r="39696" spans="10:10" ht="15">
      <c r="J39696" s="7"/>
    </row>
    <row r="39697" spans="10:10" ht="15">
      <c r="J39697" s="7"/>
    </row>
    <row r="39698" spans="10:10" ht="15">
      <c r="J39698" s="7"/>
    </row>
    <row r="39699" spans="10:10" ht="15">
      <c r="J39699" s="7"/>
    </row>
    <row r="39700" spans="10:10" ht="15">
      <c r="J39700" s="7"/>
    </row>
    <row r="39701" spans="10:10" ht="15">
      <c r="J39701" s="7"/>
    </row>
    <row r="39702" spans="10:10" ht="15">
      <c r="J39702" s="7"/>
    </row>
    <row r="39703" spans="10:10" ht="15">
      <c r="J39703" s="7"/>
    </row>
    <row r="39704" spans="10:10" ht="15">
      <c r="J39704" s="7"/>
    </row>
    <row r="39705" spans="10:10" ht="15">
      <c r="J39705" s="7"/>
    </row>
    <row r="39706" spans="10:10" ht="15">
      <c r="J39706" s="7"/>
    </row>
    <row r="39707" spans="10:10" ht="15">
      <c r="J39707" s="7"/>
    </row>
    <row r="39708" spans="10:10" ht="15">
      <c r="J39708" s="7"/>
    </row>
    <row r="39709" spans="10:10" ht="15">
      <c r="J39709" s="7"/>
    </row>
    <row r="39710" spans="10:10" ht="15">
      <c r="J39710" s="7"/>
    </row>
    <row r="39711" spans="10:10" ht="15">
      <c r="J39711" s="7"/>
    </row>
    <row r="39712" spans="10:10" ht="15">
      <c r="J39712" s="7"/>
    </row>
    <row r="39713" spans="10:10" ht="15">
      <c r="J39713" s="7"/>
    </row>
    <row r="39714" spans="10:10" ht="15">
      <c r="J39714" s="7"/>
    </row>
    <row r="39715" spans="10:10" ht="15">
      <c r="J39715" s="7"/>
    </row>
    <row r="39716" spans="10:10" ht="15">
      <c r="J39716" s="7"/>
    </row>
    <row r="39717" spans="10:10" ht="15">
      <c r="J39717" s="7"/>
    </row>
    <row r="39718" spans="10:10" ht="15">
      <c r="J39718" s="7"/>
    </row>
    <row r="39719" spans="10:10" ht="15">
      <c r="J39719" s="7"/>
    </row>
    <row r="39720" spans="10:10" ht="15">
      <c r="J39720" s="7"/>
    </row>
    <row r="39721" spans="10:10" ht="15">
      <c r="J39721" s="7"/>
    </row>
    <row r="39722" spans="10:10" ht="15">
      <c r="J39722" s="7"/>
    </row>
    <row r="39723" spans="10:10" ht="15">
      <c r="J39723" s="7"/>
    </row>
    <row r="39724" spans="10:10" ht="15">
      <c r="J39724" s="7"/>
    </row>
    <row r="39725" spans="10:10" ht="15">
      <c r="J39725" s="7"/>
    </row>
    <row r="39726" spans="10:10" ht="15">
      <c r="J39726" s="7"/>
    </row>
    <row r="39727" spans="10:10" ht="15">
      <c r="J39727" s="7"/>
    </row>
    <row r="39728" spans="10:10" ht="15">
      <c r="J39728" s="7"/>
    </row>
    <row r="39729" spans="10:10" ht="15">
      <c r="J39729" s="7"/>
    </row>
    <row r="39730" spans="10:10" ht="15">
      <c r="J39730" s="7"/>
    </row>
    <row r="39731" spans="10:10" ht="15">
      <c r="J39731" s="7"/>
    </row>
    <row r="39732" spans="10:10" ht="15">
      <c r="J39732" s="7"/>
    </row>
    <row r="39733" spans="10:10" ht="15">
      <c r="J39733" s="7"/>
    </row>
    <row r="39734" spans="10:10" ht="15">
      <c r="J39734" s="7"/>
    </row>
    <row r="39735" spans="10:10" ht="15">
      <c r="J39735" s="7"/>
    </row>
    <row r="39736" spans="10:10" ht="15">
      <c r="J39736" s="7"/>
    </row>
    <row r="39737" spans="10:10" ht="15">
      <c r="J39737" s="7"/>
    </row>
    <row r="39738" spans="10:10" ht="15">
      <c r="J39738" s="7"/>
    </row>
    <row r="39739" spans="10:10" ht="15">
      <c r="J39739" s="7"/>
    </row>
    <row r="39740" spans="10:10" ht="15">
      <c r="J39740" s="7"/>
    </row>
    <row r="39741" spans="10:10" ht="15">
      <c r="J39741" s="7"/>
    </row>
    <row r="39742" spans="10:10" ht="15">
      <c r="J39742" s="7"/>
    </row>
    <row r="39743" spans="10:10" ht="15">
      <c r="J39743" s="7"/>
    </row>
    <row r="39744" spans="10:10" ht="15">
      <c r="J39744" s="7"/>
    </row>
    <row r="39745" spans="10:10" ht="15">
      <c r="J39745" s="7"/>
    </row>
    <row r="39746" spans="10:10" ht="15">
      <c r="J39746" s="7"/>
    </row>
    <row r="39747" spans="10:10" ht="15">
      <c r="J39747" s="7"/>
    </row>
    <row r="39748" spans="10:10" ht="15">
      <c r="J39748" s="7"/>
    </row>
    <row r="39749" spans="10:10" ht="15">
      <c r="J39749" s="7"/>
    </row>
    <row r="39750" spans="10:10" ht="15">
      <c r="J39750" s="7"/>
    </row>
    <row r="39751" spans="10:10" ht="15">
      <c r="J39751" s="7"/>
    </row>
    <row r="39752" spans="10:10" ht="15">
      <c r="J39752" s="7"/>
    </row>
    <row r="39753" spans="10:10" ht="15">
      <c r="J39753" s="7"/>
    </row>
    <row r="39754" spans="10:10" ht="15">
      <c r="J39754" s="7"/>
    </row>
    <row r="39755" spans="10:10" ht="15">
      <c r="J39755" s="7"/>
    </row>
    <row r="39756" spans="10:10" ht="15">
      <c r="J39756" s="7"/>
    </row>
    <row r="39757" spans="10:10" ht="15">
      <c r="J39757" s="7"/>
    </row>
    <row r="39758" spans="10:10" ht="15">
      <c r="J39758" s="7"/>
    </row>
    <row r="39759" spans="10:10" ht="15">
      <c r="J39759" s="7"/>
    </row>
    <row r="39760" spans="10:10" ht="15">
      <c r="J39760" s="7"/>
    </row>
    <row r="39761" spans="10:10" ht="15">
      <c r="J39761" s="7"/>
    </row>
    <row r="39762" spans="10:10" ht="15">
      <c r="J39762" s="7"/>
    </row>
    <row r="39763" spans="10:10" ht="15">
      <c r="J39763" s="7"/>
    </row>
    <row r="39764" spans="10:10" ht="15">
      <c r="J39764" s="7"/>
    </row>
    <row r="39765" spans="10:10" ht="15">
      <c r="J39765" s="7"/>
    </row>
    <row r="39766" spans="10:10" ht="15">
      <c r="J39766" s="7"/>
    </row>
    <row r="39767" spans="10:10" ht="15">
      <c r="J39767" s="7"/>
    </row>
    <row r="39768" spans="10:10" ht="15">
      <c r="J39768" s="7"/>
    </row>
    <row r="39769" spans="10:10" ht="15">
      <c r="J39769" s="7"/>
    </row>
    <row r="39770" spans="10:10" ht="15">
      <c r="J39770" s="7"/>
    </row>
    <row r="39771" spans="10:10" ht="15">
      <c r="J39771" s="7"/>
    </row>
    <row r="39772" spans="10:10" ht="15">
      <c r="J39772" s="7"/>
    </row>
    <row r="39773" spans="10:10" ht="15">
      <c r="J39773" s="7"/>
    </row>
    <row r="39774" spans="10:10" ht="15">
      <c r="J39774" s="7"/>
    </row>
    <row r="39775" spans="10:10" ht="15">
      <c r="J39775" s="7"/>
    </row>
    <row r="39776" spans="10:10" ht="15">
      <c r="J39776" s="7"/>
    </row>
    <row r="39777" spans="10:10" ht="15">
      <c r="J39777" s="7"/>
    </row>
    <row r="39778" spans="10:10" ht="15">
      <c r="J39778" s="7"/>
    </row>
    <row r="39779" spans="10:10" ht="15">
      <c r="J39779" s="7"/>
    </row>
    <row r="39780" spans="10:10" ht="15">
      <c r="J39780" s="7"/>
    </row>
    <row r="39781" spans="10:10" ht="15">
      <c r="J39781" s="7"/>
    </row>
    <row r="39782" spans="10:10" ht="15">
      <c r="J39782" s="7"/>
    </row>
    <row r="39783" spans="10:10" ht="15">
      <c r="J39783" s="7"/>
    </row>
    <row r="39784" spans="10:10" ht="15">
      <c r="J39784" s="7"/>
    </row>
    <row r="39785" spans="10:10" ht="15">
      <c r="J39785" s="7"/>
    </row>
    <row r="39786" spans="10:10" ht="15">
      <c r="J39786" s="7"/>
    </row>
    <row r="39787" spans="10:10" ht="15">
      <c r="J39787" s="7"/>
    </row>
    <row r="39788" spans="10:10" ht="15">
      <c r="J39788" s="7"/>
    </row>
    <row r="39789" spans="10:10" ht="15">
      <c r="J39789" s="7"/>
    </row>
    <row r="39790" spans="10:10" ht="15">
      <c r="J39790" s="7"/>
    </row>
    <row r="39791" spans="10:10" ht="15">
      <c r="J39791" s="7"/>
    </row>
    <row r="39792" spans="10:10" ht="15">
      <c r="J39792" s="7"/>
    </row>
    <row r="39793" spans="10:10" ht="15">
      <c r="J39793" s="7"/>
    </row>
    <row r="39794" spans="10:10" ht="15">
      <c r="J39794" s="7"/>
    </row>
    <row r="39795" spans="10:10" ht="15">
      <c r="J39795" s="7"/>
    </row>
    <row r="39796" spans="10:10" ht="15">
      <c r="J39796" s="7"/>
    </row>
    <row r="39797" spans="10:10" ht="15">
      <c r="J39797" s="7"/>
    </row>
    <row r="39798" spans="10:10" ht="15">
      <c r="J39798" s="7"/>
    </row>
    <row r="39799" spans="10:10" ht="15">
      <c r="J39799" s="7"/>
    </row>
    <row r="39800" spans="10:10" ht="15">
      <c r="J39800" s="7"/>
    </row>
    <row r="39801" spans="10:10" ht="15">
      <c r="J39801" s="7"/>
    </row>
    <row r="39802" spans="10:10" ht="15">
      <c r="J39802" s="7"/>
    </row>
    <row r="39803" spans="10:10" ht="15">
      <c r="J39803" s="7"/>
    </row>
    <row r="39804" spans="10:10" ht="15">
      <c r="J39804" s="7"/>
    </row>
    <row r="39805" spans="10:10" ht="15">
      <c r="J39805" s="7"/>
    </row>
    <row r="39806" spans="10:10" ht="15">
      <c r="J39806" s="7"/>
    </row>
    <row r="39807" spans="10:10" ht="15">
      <c r="J39807" s="7"/>
    </row>
    <row r="39808" spans="10:10" ht="15">
      <c r="J39808" s="7"/>
    </row>
    <row r="39809" spans="10:10" ht="15">
      <c r="J39809" s="7"/>
    </row>
    <row r="39810" spans="10:10" ht="15">
      <c r="J39810" s="7"/>
    </row>
    <row r="39811" spans="10:10" ht="15">
      <c r="J39811" s="7"/>
    </row>
    <row r="39812" spans="10:10" ht="15">
      <c r="J39812" s="7"/>
    </row>
    <row r="39813" spans="10:10" ht="15">
      <c r="J39813" s="7"/>
    </row>
    <row r="39814" spans="10:10" ht="15">
      <c r="J39814" s="7"/>
    </row>
    <row r="39815" spans="10:10" ht="15">
      <c r="J39815" s="7"/>
    </row>
    <row r="39816" spans="10:10" ht="15">
      <c r="J39816" s="7"/>
    </row>
    <row r="39817" spans="10:10" ht="15">
      <c r="J39817" s="7"/>
    </row>
    <row r="39818" spans="10:10" ht="15">
      <c r="J39818" s="7"/>
    </row>
    <row r="39819" spans="10:10" ht="15">
      <c r="J39819" s="7"/>
    </row>
    <row r="39820" spans="10:10" ht="15">
      <c r="J39820" s="7"/>
    </row>
    <row r="39821" spans="10:10" ht="15">
      <c r="J39821" s="7"/>
    </row>
    <row r="39822" spans="10:10" ht="15">
      <c r="J39822" s="7"/>
    </row>
    <row r="39823" spans="10:10" ht="15">
      <c r="J39823" s="7"/>
    </row>
    <row r="39824" spans="10:10" ht="15">
      <c r="J39824" s="7"/>
    </row>
    <row r="39825" spans="10:10" ht="15">
      <c r="J39825" s="7"/>
    </row>
    <row r="39826" spans="10:10" ht="15">
      <c r="J39826" s="7"/>
    </row>
    <row r="39827" spans="10:10" ht="15">
      <c r="J39827" s="7"/>
    </row>
    <row r="39828" spans="10:10" ht="15">
      <c r="J39828" s="7"/>
    </row>
    <row r="39829" spans="10:10" ht="15">
      <c r="J39829" s="7"/>
    </row>
    <row r="39830" spans="10:10" ht="15">
      <c r="J39830" s="7"/>
    </row>
    <row r="39831" spans="10:10" ht="15">
      <c r="J39831" s="7"/>
    </row>
    <row r="39832" spans="10:10" ht="15">
      <c r="J39832" s="7"/>
    </row>
    <row r="39833" spans="10:10" ht="15">
      <c r="J39833" s="7"/>
    </row>
    <row r="39834" spans="10:10" ht="15">
      <c r="J39834" s="7"/>
    </row>
    <row r="39835" spans="10:10" ht="15">
      <c r="J39835" s="7"/>
    </row>
    <row r="39836" spans="10:10" ht="15">
      <c r="J39836" s="7"/>
    </row>
    <row r="39837" spans="10:10" ht="15">
      <c r="J39837" s="7"/>
    </row>
    <row r="39838" spans="10:10" ht="15">
      <c r="J39838" s="7"/>
    </row>
    <row r="39839" spans="10:10" ht="15">
      <c r="J39839" s="7"/>
    </row>
    <row r="39840" spans="10:10" ht="15">
      <c r="J39840" s="7"/>
    </row>
    <row r="39841" spans="10:10" ht="15">
      <c r="J39841" s="7"/>
    </row>
    <row r="39842" spans="10:10" ht="15">
      <c r="J39842" s="7"/>
    </row>
    <row r="39843" spans="10:10" ht="15">
      <c r="J39843" s="7"/>
    </row>
    <row r="39844" spans="10:10" ht="15">
      <c r="J39844" s="7"/>
    </row>
    <row r="39845" spans="10:10" ht="15">
      <c r="J39845" s="7"/>
    </row>
    <row r="39846" spans="10:10" ht="15">
      <c r="J39846" s="7"/>
    </row>
    <row r="39847" spans="10:10" ht="15">
      <c r="J39847" s="7"/>
    </row>
    <row r="39848" spans="10:10" ht="15">
      <c r="J39848" s="7"/>
    </row>
    <row r="39849" spans="10:10" ht="15">
      <c r="J39849" s="7"/>
    </row>
    <row r="39850" spans="10:10" ht="15">
      <c r="J39850" s="7"/>
    </row>
    <row r="39851" spans="10:10" ht="15">
      <c r="J39851" s="7"/>
    </row>
    <row r="39852" spans="10:10" ht="15">
      <c r="J39852" s="7"/>
    </row>
    <row r="39853" spans="10:10" ht="15">
      <c r="J39853" s="7"/>
    </row>
    <row r="39854" spans="10:10" ht="15">
      <c r="J39854" s="7"/>
    </row>
    <row r="39855" spans="10:10" ht="15">
      <c r="J39855" s="7"/>
    </row>
    <row r="39856" spans="10:10" ht="15">
      <c r="J39856" s="7"/>
    </row>
    <row r="39857" spans="10:10" ht="15">
      <c r="J39857" s="7"/>
    </row>
    <row r="39858" spans="10:10" ht="15">
      <c r="J39858" s="7"/>
    </row>
    <row r="39859" spans="10:10" ht="15">
      <c r="J39859" s="7"/>
    </row>
    <row r="39860" spans="10:10" ht="15">
      <c r="J39860" s="7"/>
    </row>
    <row r="39861" spans="10:10" ht="15">
      <c r="J39861" s="7"/>
    </row>
    <row r="39862" spans="10:10" ht="15">
      <c r="J39862" s="7"/>
    </row>
    <row r="39863" spans="10:10" ht="15">
      <c r="J39863" s="7"/>
    </row>
    <row r="39864" spans="10:10" ht="15">
      <c r="J39864" s="7"/>
    </row>
    <row r="39865" spans="10:10" ht="15">
      <c r="J39865" s="7"/>
    </row>
    <row r="39866" spans="10:10" ht="15">
      <c r="J39866" s="7"/>
    </row>
    <row r="39867" spans="10:10" ht="15">
      <c r="J39867" s="7"/>
    </row>
    <row r="39868" spans="10:10" ht="15">
      <c r="J39868" s="7"/>
    </row>
    <row r="39869" spans="10:10" ht="15">
      <c r="J39869" s="7"/>
    </row>
    <row r="39870" spans="10:10" ht="15">
      <c r="J39870" s="7"/>
    </row>
    <row r="39871" spans="10:10" ht="15">
      <c r="J39871" s="7"/>
    </row>
    <row r="39872" spans="10:10" ht="15">
      <c r="J39872" s="7"/>
    </row>
    <row r="39873" spans="10:10" ht="15">
      <c r="J39873" s="7"/>
    </row>
    <row r="39874" spans="10:10" ht="15">
      <c r="J39874" s="7"/>
    </row>
    <row r="39875" spans="10:10" ht="15">
      <c r="J39875" s="7"/>
    </row>
    <row r="39876" spans="10:10" ht="15">
      <c r="J39876" s="7"/>
    </row>
    <row r="39877" spans="10:10" ht="15">
      <c r="J39877" s="7"/>
    </row>
    <row r="39878" spans="10:10" ht="15">
      <c r="J39878" s="7"/>
    </row>
    <row r="39879" spans="10:10" ht="15">
      <c r="J39879" s="7"/>
    </row>
    <row r="39880" spans="10:10" ht="15">
      <c r="J39880" s="7"/>
    </row>
    <row r="39881" spans="10:10" ht="15">
      <c r="J39881" s="7"/>
    </row>
    <row r="39882" spans="10:10" ht="15">
      <c r="J39882" s="7"/>
    </row>
    <row r="39883" spans="10:10" ht="15">
      <c r="J39883" s="7"/>
    </row>
    <row r="39884" spans="10:10" ht="15">
      <c r="J39884" s="7"/>
    </row>
    <row r="39885" spans="10:10" ht="15">
      <c r="J39885" s="7"/>
    </row>
    <row r="39886" spans="10:10" ht="15">
      <c r="J39886" s="7"/>
    </row>
    <row r="39887" spans="10:10" ht="15">
      <c r="J39887" s="7"/>
    </row>
    <row r="39888" spans="10:10" ht="15">
      <c r="J39888" s="7"/>
    </row>
    <row r="39889" spans="10:10" ht="15">
      <c r="J39889" s="7"/>
    </row>
    <row r="39890" spans="10:10" ht="15">
      <c r="J39890" s="7"/>
    </row>
    <row r="39891" spans="10:10" ht="15">
      <c r="J39891" s="7"/>
    </row>
    <row r="39892" spans="10:10" ht="15">
      <c r="J39892" s="7"/>
    </row>
    <row r="39893" spans="10:10" ht="15">
      <c r="J39893" s="7"/>
    </row>
    <row r="39894" spans="10:10" ht="15">
      <c r="J39894" s="7"/>
    </row>
    <row r="39895" spans="10:10" ht="15">
      <c r="J39895" s="7"/>
    </row>
    <row r="39896" spans="10:10" ht="15">
      <c r="J39896" s="7"/>
    </row>
    <row r="39897" spans="10:10" ht="15">
      <c r="J39897" s="7"/>
    </row>
    <row r="39898" spans="10:10" ht="15">
      <c r="J39898" s="7"/>
    </row>
    <row r="39899" spans="10:10" ht="15">
      <c r="J39899" s="7"/>
    </row>
    <row r="39900" spans="10:10" ht="15">
      <c r="J39900" s="7"/>
    </row>
    <row r="39901" spans="10:10" ht="15">
      <c r="J39901" s="7"/>
    </row>
    <row r="39902" spans="10:10" ht="15">
      <c r="J39902" s="7"/>
    </row>
    <row r="39903" spans="10:10" ht="15">
      <c r="J39903" s="7"/>
    </row>
    <row r="39904" spans="10:10" ht="15">
      <c r="J39904" s="7"/>
    </row>
    <row r="39905" spans="10:10" ht="15">
      <c r="J39905" s="7"/>
    </row>
    <row r="39906" spans="10:10" ht="15">
      <c r="J39906" s="7"/>
    </row>
    <row r="39907" spans="10:10" ht="15">
      <c r="J39907" s="7"/>
    </row>
    <row r="39908" spans="10:10" ht="15">
      <c r="J39908" s="7"/>
    </row>
    <row r="39909" spans="10:10" ht="15">
      <c r="J39909" s="7"/>
    </row>
    <row r="39910" spans="10:10" ht="15">
      <c r="J39910" s="7"/>
    </row>
    <row r="39911" spans="10:10" ht="15">
      <c r="J39911" s="7"/>
    </row>
    <row r="39912" spans="10:10" ht="15">
      <c r="J39912" s="7"/>
    </row>
    <row r="39913" spans="10:10" ht="15">
      <c r="J39913" s="7"/>
    </row>
    <row r="39914" spans="10:10" ht="15">
      <c r="J39914" s="7"/>
    </row>
    <row r="39915" spans="10:10" ht="15">
      <c r="J39915" s="7"/>
    </row>
    <row r="39916" spans="10:10" ht="15">
      <c r="J39916" s="7"/>
    </row>
    <row r="39917" spans="10:10" ht="15">
      <c r="J39917" s="7"/>
    </row>
    <row r="39918" spans="10:10" ht="15">
      <c r="J39918" s="7"/>
    </row>
    <row r="39919" spans="10:10" ht="15">
      <c r="J39919" s="7"/>
    </row>
    <row r="39920" spans="10:10" ht="15">
      <c r="J39920" s="7"/>
    </row>
    <row r="39921" spans="10:10" ht="15">
      <c r="J39921" s="7"/>
    </row>
    <row r="39922" spans="10:10" ht="15">
      <c r="J39922" s="7"/>
    </row>
    <row r="39923" spans="10:10" ht="15">
      <c r="J39923" s="7"/>
    </row>
    <row r="39924" spans="10:10" ht="15">
      <c r="J39924" s="7"/>
    </row>
    <row r="39925" spans="10:10" ht="15">
      <c r="J39925" s="7"/>
    </row>
    <row r="39926" spans="10:10" ht="15">
      <c r="J39926" s="7"/>
    </row>
    <row r="39927" spans="10:10" ht="15">
      <c r="J39927" s="7"/>
    </row>
    <row r="39928" spans="10:10" ht="15">
      <c r="J39928" s="7"/>
    </row>
    <row r="39929" spans="10:10" ht="15">
      <c r="J39929" s="7"/>
    </row>
    <row r="39930" spans="10:10" ht="15">
      <c r="J39930" s="7"/>
    </row>
    <row r="39931" spans="10:10" ht="15">
      <c r="J39931" s="7"/>
    </row>
    <row r="39932" spans="10:10" ht="15">
      <c r="J39932" s="7"/>
    </row>
    <row r="39933" spans="10:10" ht="15">
      <c r="J39933" s="7"/>
    </row>
    <row r="39934" spans="10:10" ht="15">
      <c r="J39934" s="7"/>
    </row>
    <row r="39935" spans="10:10" ht="15">
      <c r="J39935" s="7"/>
    </row>
    <row r="39936" spans="10:10" ht="15">
      <c r="J39936" s="7"/>
    </row>
    <row r="39937" spans="10:10" ht="15">
      <c r="J39937" s="7"/>
    </row>
    <row r="39938" spans="10:10" ht="15">
      <c r="J39938" s="7"/>
    </row>
    <row r="39939" spans="10:10" ht="15">
      <c r="J39939" s="7"/>
    </row>
    <row r="39940" spans="10:10" ht="15">
      <c r="J39940" s="7"/>
    </row>
    <row r="39941" spans="10:10" ht="15">
      <c r="J39941" s="7"/>
    </row>
    <row r="39942" spans="10:10" ht="15">
      <c r="J39942" s="7"/>
    </row>
    <row r="39943" spans="10:10" ht="15">
      <c r="J39943" s="7"/>
    </row>
    <row r="39944" spans="10:10" ht="15">
      <c r="J39944" s="7"/>
    </row>
    <row r="39945" spans="10:10" ht="15">
      <c r="J39945" s="7"/>
    </row>
    <row r="39946" spans="10:10" ht="15">
      <c r="J39946" s="7"/>
    </row>
    <row r="39947" spans="10:10" ht="15">
      <c r="J39947" s="7"/>
    </row>
    <row r="39948" spans="10:10" ht="15">
      <c r="J39948" s="7"/>
    </row>
    <row r="39949" spans="10:10" ht="15">
      <c r="J39949" s="7"/>
    </row>
    <row r="39950" spans="10:10" ht="15">
      <c r="J39950" s="7"/>
    </row>
    <row r="39951" spans="10:10" ht="15">
      <c r="J39951" s="7"/>
    </row>
    <row r="39952" spans="10:10" ht="15">
      <c r="J39952" s="7"/>
    </row>
    <row r="39953" spans="10:10" ht="15">
      <c r="J39953" s="7"/>
    </row>
    <row r="39954" spans="10:10" ht="15">
      <c r="J39954" s="7"/>
    </row>
    <row r="39955" spans="10:10" ht="15">
      <c r="J39955" s="7"/>
    </row>
    <row r="39956" spans="10:10" ht="15">
      <c r="J39956" s="7"/>
    </row>
    <row r="39957" spans="10:10" ht="15">
      <c r="J39957" s="7"/>
    </row>
    <row r="39958" spans="10:10" ht="15">
      <c r="J39958" s="7"/>
    </row>
    <row r="39959" spans="10:10" ht="15">
      <c r="J39959" s="7"/>
    </row>
    <row r="39960" spans="10:10" ht="15">
      <c r="J39960" s="7"/>
    </row>
    <row r="39961" spans="10:10" ht="15">
      <c r="J39961" s="7"/>
    </row>
    <row r="39962" spans="10:10" ht="15">
      <c r="J39962" s="7"/>
    </row>
    <row r="39963" spans="10:10" ht="15">
      <c r="J39963" s="7"/>
    </row>
    <row r="39964" spans="10:10" ht="15">
      <c r="J39964" s="7"/>
    </row>
    <row r="39965" spans="10:10" ht="15">
      <c r="J39965" s="7"/>
    </row>
    <row r="39966" spans="10:10" ht="15">
      <c r="J39966" s="7"/>
    </row>
    <row r="39967" spans="10:10" ht="15">
      <c r="J39967" s="7"/>
    </row>
    <row r="39968" spans="10:10" ht="15">
      <c r="J39968" s="7"/>
    </row>
    <row r="39969" spans="10:10" ht="15">
      <c r="J39969" s="7"/>
    </row>
    <row r="39970" spans="10:10" ht="15">
      <c r="J39970" s="7"/>
    </row>
    <row r="39971" spans="10:10" ht="15">
      <c r="J39971" s="7"/>
    </row>
    <row r="39972" spans="10:10" ht="15">
      <c r="J39972" s="7"/>
    </row>
    <row r="39973" spans="10:10" ht="15">
      <c r="J39973" s="7"/>
    </row>
    <row r="39974" spans="10:10" ht="15">
      <c r="J39974" s="7"/>
    </row>
    <row r="39975" spans="10:10" ht="15">
      <c r="J39975" s="7"/>
    </row>
    <row r="39976" spans="10:10" ht="15">
      <c r="J39976" s="7"/>
    </row>
    <row r="39977" spans="10:10" ht="15">
      <c r="J39977" s="7"/>
    </row>
    <row r="39978" spans="10:10" ht="15">
      <c r="J39978" s="7"/>
    </row>
    <row r="39979" spans="10:10" ht="15">
      <c r="J39979" s="7"/>
    </row>
    <row r="39980" spans="10:10" ht="15">
      <c r="J39980" s="7"/>
    </row>
    <row r="39981" spans="10:10" ht="15">
      <c r="J39981" s="7"/>
    </row>
    <row r="39982" spans="10:10" ht="15">
      <c r="J39982" s="7"/>
    </row>
    <row r="39983" spans="10:10" ht="15">
      <c r="J39983" s="7"/>
    </row>
    <row r="39984" spans="10:10" ht="15">
      <c r="J39984" s="7"/>
    </row>
    <row r="39985" spans="10:10" ht="15">
      <c r="J39985" s="7"/>
    </row>
    <row r="39986" spans="10:10" ht="15">
      <c r="J39986" s="7"/>
    </row>
    <row r="39987" spans="10:10" ht="15">
      <c r="J39987" s="7"/>
    </row>
    <row r="39988" spans="10:10" ht="15">
      <c r="J39988" s="7"/>
    </row>
    <row r="39989" spans="10:10" ht="15">
      <c r="J39989" s="7"/>
    </row>
    <row r="39990" spans="10:10" ht="15">
      <c r="J39990" s="7"/>
    </row>
    <row r="39991" spans="10:10" ht="15">
      <c r="J39991" s="7"/>
    </row>
    <row r="39992" spans="10:10" ht="15">
      <c r="J39992" s="7"/>
    </row>
    <row r="39993" spans="10:10" ht="15">
      <c r="J39993" s="7"/>
    </row>
    <row r="39994" spans="10:10" ht="15">
      <c r="J39994" s="7"/>
    </row>
    <row r="39995" spans="10:10" ht="15">
      <c r="J39995" s="7"/>
    </row>
    <row r="39996" spans="10:10" ht="15">
      <c r="J39996" s="7"/>
    </row>
    <row r="39997" spans="10:10" ht="15">
      <c r="J39997" s="7"/>
    </row>
    <row r="39998" spans="10:10" ht="15">
      <c r="J39998" s="7"/>
    </row>
    <row r="39999" spans="10:10" ht="15">
      <c r="J39999" s="7"/>
    </row>
    <row r="40000" spans="10:10" ht="15">
      <c r="J40000" s="7"/>
    </row>
    <row r="40001" spans="10:10" ht="15">
      <c r="J40001" s="7"/>
    </row>
    <row r="40002" spans="10:10" ht="15">
      <c r="J40002" s="7"/>
    </row>
    <row r="40003" spans="10:10" ht="15">
      <c r="J40003" s="7"/>
    </row>
    <row r="40004" spans="10:10" ht="15">
      <c r="J40004" s="7"/>
    </row>
    <row r="40005" spans="10:10" ht="15">
      <c r="J40005" s="7"/>
    </row>
    <row r="40006" spans="10:10" ht="15">
      <c r="J40006" s="7"/>
    </row>
    <row r="40007" spans="10:10" ht="15">
      <c r="J40007" s="7"/>
    </row>
    <row r="40008" spans="10:10" ht="15">
      <c r="J40008" s="7"/>
    </row>
    <row r="40009" spans="10:10" ht="15">
      <c r="J40009" s="7"/>
    </row>
    <row r="40010" spans="10:10" ht="15">
      <c r="J40010" s="7"/>
    </row>
    <row r="40011" spans="10:10" ht="15">
      <c r="J40011" s="7"/>
    </row>
    <row r="40012" spans="10:10" ht="15">
      <c r="J40012" s="7"/>
    </row>
    <row r="40013" spans="10:10" ht="15">
      <c r="J40013" s="7"/>
    </row>
    <row r="40014" spans="10:10" ht="15">
      <c r="J40014" s="7"/>
    </row>
    <row r="40015" spans="10:10" ht="15">
      <c r="J40015" s="7"/>
    </row>
    <row r="40016" spans="10:10" ht="15">
      <c r="J40016" s="7"/>
    </row>
    <row r="40017" spans="10:10" ht="15">
      <c r="J40017" s="7"/>
    </row>
    <row r="40018" spans="10:10" ht="15">
      <c r="J40018" s="7"/>
    </row>
    <row r="40019" spans="10:10" ht="15">
      <c r="J40019" s="7"/>
    </row>
    <row r="40020" spans="10:10" ht="15">
      <c r="J40020" s="7"/>
    </row>
    <row r="40021" spans="10:10" ht="15">
      <c r="J40021" s="7"/>
    </row>
    <row r="40022" spans="10:10" ht="15">
      <c r="J40022" s="7"/>
    </row>
    <row r="40023" spans="10:10" ht="15">
      <c r="J40023" s="7"/>
    </row>
    <row r="40024" spans="10:10" ht="15">
      <c r="J40024" s="7"/>
    </row>
    <row r="40025" spans="10:10" ht="15">
      <c r="J40025" s="7"/>
    </row>
    <row r="40026" spans="10:10" ht="15">
      <c r="J40026" s="7"/>
    </row>
    <row r="40027" spans="10:10" ht="15">
      <c r="J40027" s="7"/>
    </row>
    <row r="40028" spans="10:10" ht="15">
      <c r="J40028" s="7"/>
    </row>
    <row r="40029" spans="10:10" ht="15">
      <c r="J40029" s="7"/>
    </row>
    <row r="40030" spans="10:10" ht="15">
      <c r="J40030" s="7"/>
    </row>
    <row r="40031" spans="10:10" ht="15">
      <c r="J40031" s="7"/>
    </row>
    <row r="40032" spans="10:10" ht="15">
      <c r="J40032" s="7"/>
    </row>
    <row r="40033" spans="10:10" ht="15">
      <c r="J40033" s="7"/>
    </row>
    <row r="40034" spans="10:10" ht="15">
      <c r="J40034" s="7"/>
    </row>
    <row r="40035" spans="10:10" ht="15">
      <c r="J40035" s="7"/>
    </row>
    <row r="40036" spans="10:10" ht="15">
      <c r="J40036" s="7"/>
    </row>
    <row r="40037" spans="10:10" ht="15">
      <c r="J40037" s="7"/>
    </row>
    <row r="40038" spans="10:10" ht="15">
      <c r="J40038" s="7"/>
    </row>
    <row r="40039" spans="10:10" ht="15">
      <c r="J40039" s="7"/>
    </row>
    <row r="40040" spans="10:10" ht="15">
      <c r="J40040" s="7"/>
    </row>
    <row r="40041" spans="10:10" ht="15">
      <c r="J40041" s="7"/>
    </row>
    <row r="40042" spans="10:10" ht="15">
      <c r="J40042" s="7"/>
    </row>
    <row r="40043" spans="10:10" ht="15">
      <c r="J40043" s="7"/>
    </row>
    <row r="40044" spans="10:10" ht="15">
      <c r="J40044" s="7"/>
    </row>
    <row r="40045" spans="10:10" ht="15">
      <c r="J40045" s="7"/>
    </row>
    <row r="40046" spans="10:10" ht="15">
      <c r="J40046" s="7"/>
    </row>
    <row r="40047" spans="10:10" ht="15">
      <c r="J40047" s="7"/>
    </row>
    <row r="40048" spans="10:10" ht="15">
      <c r="J40048" s="7"/>
    </row>
    <row r="40049" spans="10:10" ht="15">
      <c r="J40049" s="7"/>
    </row>
    <row r="40050" spans="10:10" ht="15">
      <c r="J40050" s="7"/>
    </row>
    <row r="40051" spans="10:10" ht="15">
      <c r="J40051" s="7"/>
    </row>
    <row r="40052" spans="10:10" ht="15">
      <c r="J40052" s="7"/>
    </row>
    <row r="40053" spans="10:10" ht="15">
      <c r="J40053" s="7"/>
    </row>
    <row r="40054" spans="10:10" ht="15">
      <c r="J40054" s="7"/>
    </row>
    <row r="40055" spans="10:10" ht="15">
      <c r="J40055" s="7"/>
    </row>
    <row r="40056" spans="10:10" ht="15">
      <c r="J40056" s="7"/>
    </row>
    <row r="40057" spans="10:10" ht="15">
      <c r="J40057" s="7"/>
    </row>
    <row r="40058" spans="10:10" ht="15">
      <c r="J40058" s="7"/>
    </row>
    <row r="40059" spans="10:10" ht="15">
      <c r="J40059" s="7"/>
    </row>
    <row r="40060" spans="10:10" ht="15">
      <c r="J40060" s="7"/>
    </row>
    <row r="40061" spans="10:10" ht="15">
      <c r="J40061" s="7"/>
    </row>
    <row r="40062" spans="10:10" ht="15">
      <c r="J40062" s="7"/>
    </row>
    <row r="40063" spans="10:10" ht="15">
      <c r="J40063" s="7"/>
    </row>
    <row r="40064" spans="10:10" ht="15">
      <c r="J40064" s="7"/>
    </row>
    <row r="40065" spans="10:10" ht="15">
      <c r="J40065" s="7"/>
    </row>
    <row r="40066" spans="10:10" ht="15">
      <c r="J40066" s="7"/>
    </row>
    <row r="40067" spans="10:10" ht="15">
      <c r="J40067" s="7"/>
    </row>
    <row r="40068" spans="10:10" ht="15">
      <c r="J40068" s="7"/>
    </row>
    <row r="40069" spans="10:10" ht="15">
      <c r="J40069" s="7"/>
    </row>
    <row r="40070" spans="10:10" ht="15">
      <c r="J40070" s="7"/>
    </row>
    <row r="40071" spans="10:10" ht="15">
      <c r="J40071" s="7"/>
    </row>
    <row r="40072" spans="10:10" ht="15">
      <c r="J40072" s="7"/>
    </row>
    <row r="40073" spans="10:10" ht="15">
      <c r="J40073" s="7"/>
    </row>
    <row r="40074" spans="10:10" ht="15">
      <c r="J40074" s="7"/>
    </row>
    <row r="40075" spans="10:10" ht="15">
      <c r="J40075" s="7"/>
    </row>
    <row r="40076" spans="10:10" ht="15">
      <c r="J40076" s="7"/>
    </row>
    <row r="40077" spans="10:10" ht="15">
      <c r="J40077" s="7"/>
    </row>
    <row r="40078" spans="10:10" ht="15">
      <c r="J40078" s="7"/>
    </row>
    <row r="40079" spans="10:10" ht="15">
      <c r="J40079" s="7"/>
    </row>
    <row r="40080" spans="10:10" ht="15">
      <c r="J40080" s="7"/>
    </row>
    <row r="40081" spans="10:10" ht="15">
      <c r="J40081" s="7"/>
    </row>
    <row r="40082" spans="10:10" ht="15">
      <c r="J40082" s="7"/>
    </row>
    <row r="40083" spans="10:10" ht="15">
      <c r="J40083" s="7"/>
    </row>
    <row r="40084" spans="10:10" ht="15">
      <c r="J40084" s="7"/>
    </row>
    <row r="40085" spans="10:10" ht="15">
      <c r="J40085" s="7"/>
    </row>
    <row r="40086" spans="10:10" ht="15">
      <c r="J40086" s="7"/>
    </row>
    <row r="40087" spans="10:10" ht="15">
      <c r="J40087" s="7"/>
    </row>
    <row r="40088" spans="10:10" ht="15">
      <c r="J40088" s="7"/>
    </row>
    <row r="40089" spans="10:10" ht="15">
      <c r="J40089" s="7"/>
    </row>
    <row r="40090" spans="10:10" ht="15">
      <c r="J40090" s="7"/>
    </row>
    <row r="40091" spans="10:10" ht="15">
      <c r="J40091" s="7"/>
    </row>
    <row r="40092" spans="10:10" ht="15">
      <c r="J40092" s="7"/>
    </row>
    <row r="40093" spans="10:10" ht="15">
      <c r="J40093" s="7"/>
    </row>
    <row r="40094" spans="10:10" ht="15">
      <c r="J40094" s="7"/>
    </row>
    <row r="40095" spans="10:10" ht="15">
      <c r="J40095" s="7"/>
    </row>
    <row r="40096" spans="10:10" ht="15">
      <c r="J40096" s="7"/>
    </row>
    <row r="40097" spans="10:10" ht="15">
      <c r="J40097" s="7"/>
    </row>
    <row r="40098" spans="10:10" ht="15">
      <c r="J40098" s="7"/>
    </row>
    <row r="40099" spans="10:10" ht="15">
      <c r="J40099" s="7"/>
    </row>
    <row r="40100" spans="10:10" ht="15">
      <c r="J40100" s="7"/>
    </row>
    <row r="40101" spans="10:10" ht="15">
      <c r="J40101" s="7"/>
    </row>
    <row r="40102" spans="10:10" ht="15">
      <c r="J40102" s="7"/>
    </row>
    <row r="40103" spans="10:10" ht="15">
      <c r="J40103" s="7"/>
    </row>
    <row r="40104" spans="10:10" ht="15">
      <c r="J40104" s="7"/>
    </row>
    <row r="40105" spans="10:10" ht="15">
      <c r="J40105" s="7"/>
    </row>
    <row r="40106" spans="10:10" ht="15">
      <c r="J40106" s="7"/>
    </row>
    <row r="40107" spans="10:10" ht="15">
      <c r="J40107" s="7"/>
    </row>
    <row r="40108" spans="10:10" ht="15">
      <c r="J40108" s="7"/>
    </row>
    <row r="40109" spans="10:10" ht="15">
      <c r="J40109" s="7"/>
    </row>
    <row r="40110" spans="10:10" ht="15">
      <c r="J40110" s="7"/>
    </row>
    <row r="40111" spans="10:10" ht="15">
      <c r="J40111" s="7"/>
    </row>
    <row r="40112" spans="10:10" ht="15">
      <c r="J40112" s="7"/>
    </row>
    <row r="40113" spans="10:10" ht="15">
      <c r="J40113" s="7"/>
    </row>
    <row r="40114" spans="10:10" ht="15">
      <c r="J40114" s="7"/>
    </row>
    <row r="40115" spans="10:10" ht="15">
      <c r="J40115" s="7"/>
    </row>
    <row r="40116" spans="10:10" ht="15">
      <c r="J40116" s="7"/>
    </row>
    <row r="40117" spans="10:10" ht="15">
      <c r="J40117" s="7"/>
    </row>
    <row r="40118" spans="10:10" ht="15">
      <c r="J40118" s="7"/>
    </row>
    <row r="40119" spans="10:10" ht="15">
      <c r="J40119" s="7"/>
    </row>
    <row r="40120" spans="10:10" ht="15">
      <c r="J40120" s="7"/>
    </row>
    <row r="40121" spans="10:10" ht="15">
      <c r="J40121" s="7"/>
    </row>
    <row r="40122" spans="10:10" ht="15">
      <c r="J40122" s="7"/>
    </row>
    <row r="40123" spans="10:10" ht="15">
      <c r="J40123" s="7"/>
    </row>
    <row r="40124" spans="10:10" ht="15">
      <c r="J40124" s="7"/>
    </row>
    <row r="40125" spans="10:10" ht="15">
      <c r="J40125" s="7"/>
    </row>
    <row r="40126" spans="10:10" ht="15">
      <c r="J40126" s="7"/>
    </row>
    <row r="40127" spans="10:10" ht="15">
      <c r="J40127" s="7"/>
    </row>
    <row r="40128" spans="10:10" ht="15">
      <c r="J40128" s="7"/>
    </row>
    <row r="40129" spans="10:10" ht="15">
      <c r="J40129" s="7"/>
    </row>
    <row r="40130" spans="10:10" ht="15">
      <c r="J40130" s="7"/>
    </row>
    <row r="40131" spans="10:10" ht="15">
      <c r="J40131" s="7"/>
    </row>
    <row r="40132" spans="10:10" ht="15">
      <c r="J40132" s="7"/>
    </row>
    <row r="40133" spans="10:10" ht="15">
      <c r="J40133" s="7"/>
    </row>
    <row r="40134" spans="10:10" ht="15">
      <c r="J40134" s="7"/>
    </row>
    <row r="40135" spans="10:10" ht="15">
      <c r="J40135" s="7"/>
    </row>
    <row r="40136" spans="10:10" ht="15">
      <c r="J40136" s="7"/>
    </row>
    <row r="40137" spans="10:10" ht="15">
      <c r="J40137" s="7"/>
    </row>
    <row r="40138" spans="10:10" ht="15">
      <c r="J40138" s="7"/>
    </row>
    <row r="40139" spans="10:10" ht="15">
      <c r="J40139" s="7"/>
    </row>
    <row r="40140" spans="10:10" ht="15">
      <c r="J40140" s="7"/>
    </row>
    <row r="40141" spans="10:10" ht="15">
      <c r="J40141" s="7"/>
    </row>
    <row r="40142" spans="10:10" ht="15">
      <c r="J40142" s="7"/>
    </row>
    <row r="40143" spans="10:10" ht="15">
      <c r="J40143" s="7"/>
    </row>
    <row r="40144" spans="10:10" ht="15">
      <c r="J40144" s="7"/>
    </row>
    <row r="40145" spans="10:10" ht="15">
      <c r="J40145" s="7"/>
    </row>
    <row r="40146" spans="10:10" ht="15">
      <c r="J40146" s="7"/>
    </row>
    <row r="40147" spans="10:10" ht="15">
      <c r="J40147" s="7"/>
    </row>
    <row r="40148" spans="10:10" ht="15">
      <c r="J40148" s="7"/>
    </row>
    <row r="40149" spans="10:10" ht="15">
      <c r="J40149" s="7"/>
    </row>
    <row r="40150" spans="10:10" ht="15">
      <c r="J40150" s="7"/>
    </row>
    <row r="40151" spans="10:10" ht="15">
      <c r="J40151" s="7"/>
    </row>
    <row r="40152" spans="10:10" ht="15">
      <c r="J40152" s="7"/>
    </row>
    <row r="40153" spans="10:10" ht="15">
      <c r="J40153" s="7"/>
    </row>
    <row r="40154" spans="10:10" ht="15">
      <c r="J40154" s="7"/>
    </row>
    <row r="40155" spans="10:10" ht="15">
      <c r="J40155" s="7"/>
    </row>
    <row r="40156" spans="10:10" ht="15">
      <c r="J40156" s="7"/>
    </row>
    <row r="40157" spans="10:10" ht="15">
      <c r="J40157" s="7"/>
    </row>
    <row r="40158" spans="10:10" ht="15">
      <c r="J40158" s="7"/>
    </row>
    <row r="40159" spans="10:10" ht="15">
      <c r="J40159" s="7"/>
    </row>
    <row r="40160" spans="10:10" ht="15">
      <c r="J40160" s="7"/>
    </row>
    <row r="40161" spans="10:10" ht="15">
      <c r="J40161" s="7"/>
    </row>
    <row r="40162" spans="10:10" ht="15">
      <c r="J40162" s="7"/>
    </row>
    <row r="40163" spans="10:10" ht="15">
      <c r="J40163" s="7"/>
    </row>
    <row r="40164" spans="10:10" ht="15">
      <c r="J40164" s="7"/>
    </row>
    <row r="40165" spans="10:10" ht="15">
      <c r="J40165" s="7"/>
    </row>
    <row r="40166" spans="10:10" ht="15">
      <c r="J40166" s="7"/>
    </row>
    <row r="40167" spans="10:10" ht="15">
      <c r="J40167" s="7"/>
    </row>
    <row r="40168" spans="10:10" ht="15">
      <c r="J40168" s="7"/>
    </row>
    <row r="40169" spans="10:10" ht="15">
      <c r="J40169" s="7"/>
    </row>
    <row r="40170" spans="10:10" ht="15">
      <c r="J40170" s="7"/>
    </row>
    <row r="40171" spans="10:10" ht="15">
      <c r="J40171" s="7"/>
    </row>
    <row r="40172" spans="10:10" ht="15">
      <c r="J40172" s="7"/>
    </row>
    <row r="40173" spans="10:10" ht="15">
      <c r="J40173" s="7"/>
    </row>
    <row r="40174" spans="10:10" ht="15">
      <c r="J40174" s="7"/>
    </row>
    <row r="40175" spans="10:10" ht="15">
      <c r="J40175" s="7"/>
    </row>
    <row r="40176" spans="10:10" ht="15">
      <c r="J40176" s="7"/>
    </row>
    <row r="40177" spans="10:10" ht="15">
      <c r="J40177" s="7"/>
    </row>
    <row r="40178" spans="10:10" ht="15">
      <c r="J40178" s="7"/>
    </row>
    <row r="40179" spans="10:10" ht="15">
      <c r="J40179" s="7"/>
    </row>
    <row r="40180" spans="10:10" ht="15">
      <c r="J40180" s="7"/>
    </row>
    <row r="40181" spans="10:10" ht="15">
      <c r="J40181" s="7"/>
    </row>
    <row r="40182" spans="10:10" ht="15">
      <c r="J40182" s="7"/>
    </row>
    <row r="40183" spans="10:10" ht="15">
      <c r="J40183" s="7"/>
    </row>
    <row r="40184" spans="10:10" ht="15">
      <c r="J40184" s="7"/>
    </row>
    <row r="40185" spans="10:10" ht="15">
      <c r="J40185" s="7"/>
    </row>
    <row r="40186" spans="10:10" ht="15">
      <c r="J40186" s="7"/>
    </row>
    <row r="40187" spans="10:10" ht="15">
      <c r="J40187" s="7"/>
    </row>
    <row r="40188" spans="10:10" ht="15">
      <c r="J40188" s="7"/>
    </row>
    <row r="40189" spans="10:10" ht="15">
      <c r="J40189" s="7"/>
    </row>
    <row r="40190" spans="10:10" ht="15">
      <c r="J40190" s="7"/>
    </row>
    <row r="40191" spans="10:10" ht="15">
      <c r="J40191" s="7"/>
    </row>
    <row r="40192" spans="10:10" ht="15">
      <c r="J40192" s="7"/>
    </row>
    <row r="40193" spans="10:10" ht="15">
      <c r="J40193" s="7"/>
    </row>
    <row r="40194" spans="10:10" ht="15">
      <c r="J40194" s="7"/>
    </row>
    <row r="40195" spans="10:10" ht="15">
      <c r="J40195" s="7"/>
    </row>
    <row r="40196" spans="10:10" ht="15">
      <c r="J40196" s="7"/>
    </row>
    <row r="40197" spans="10:10" ht="15">
      <c r="J40197" s="7"/>
    </row>
    <row r="40198" spans="10:10" ht="15">
      <c r="J40198" s="7"/>
    </row>
    <row r="40199" spans="10:10" ht="15">
      <c r="J40199" s="7"/>
    </row>
    <row r="40200" spans="10:10" ht="15">
      <c r="J40200" s="7"/>
    </row>
    <row r="40201" spans="10:10" ht="15">
      <c r="J40201" s="7"/>
    </row>
    <row r="40202" spans="10:10" ht="15">
      <c r="J40202" s="7"/>
    </row>
    <row r="40203" spans="10:10" ht="15">
      <c r="J40203" s="7"/>
    </row>
    <row r="40204" spans="10:10" ht="15">
      <c r="J40204" s="7"/>
    </row>
    <row r="40205" spans="10:10" ht="15">
      <c r="J40205" s="7"/>
    </row>
    <row r="40206" spans="10:10" ht="15">
      <c r="J40206" s="7"/>
    </row>
    <row r="40207" spans="10:10" ht="15">
      <c r="J40207" s="7"/>
    </row>
    <row r="40208" spans="10:10" ht="15">
      <c r="J40208" s="7"/>
    </row>
    <row r="40209" spans="10:10" ht="15">
      <c r="J40209" s="7"/>
    </row>
    <row r="40210" spans="10:10" ht="15">
      <c r="J40210" s="7"/>
    </row>
    <row r="40211" spans="10:10" ht="15">
      <c r="J40211" s="7"/>
    </row>
    <row r="40212" spans="10:10" ht="15">
      <c r="J40212" s="7"/>
    </row>
    <row r="40213" spans="10:10" ht="15">
      <c r="J40213" s="7"/>
    </row>
    <row r="40214" spans="10:10" ht="15">
      <c r="J40214" s="7"/>
    </row>
    <row r="40215" spans="10:10" ht="15">
      <c r="J40215" s="7"/>
    </row>
    <row r="40216" spans="10:10" ht="15">
      <c r="J40216" s="7"/>
    </row>
    <row r="40217" spans="10:10" ht="15">
      <c r="J40217" s="7"/>
    </row>
    <row r="40218" spans="10:10" ht="15">
      <c r="J40218" s="7"/>
    </row>
    <row r="40219" spans="10:10" ht="15">
      <c r="J40219" s="7"/>
    </row>
    <row r="40220" spans="10:10" ht="15">
      <c r="J40220" s="7"/>
    </row>
    <row r="40221" spans="10:10" ht="15">
      <c r="J40221" s="7"/>
    </row>
    <row r="40222" spans="10:10" ht="15">
      <c r="J40222" s="7"/>
    </row>
    <row r="40223" spans="10:10" ht="15">
      <c r="J40223" s="7"/>
    </row>
    <row r="40224" spans="10:10" ht="15">
      <c r="J40224" s="7"/>
    </row>
    <row r="40225" spans="10:10" ht="15">
      <c r="J40225" s="7"/>
    </row>
    <row r="40226" spans="10:10" ht="15">
      <c r="J40226" s="7"/>
    </row>
    <row r="40227" spans="10:10" ht="15">
      <c r="J40227" s="7"/>
    </row>
    <row r="40228" spans="10:10" ht="15">
      <c r="J40228" s="7"/>
    </row>
    <row r="40229" spans="10:10" ht="15">
      <c r="J40229" s="7"/>
    </row>
    <row r="40230" spans="10:10" ht="15">
      <c r="J40230" s="7"/>
    </row>
    <row r="40231" spans="10:10" ht="15">
      <c r="J40231" s="7"/>
    </row>
    <row r="40232" spans="10:10" ht="15">
      <c r="J40232" s="7"/>
    </row>
    <row r="40233" spans="10:10" ht="15">
      <c r="J40233" s="7"/>
    </row>
    <row r="40234" spans="10:10" ht="15">
      <c r="J40234" s="7"/>
    </row>
    <row r="40235" spans="10:10" ht="15">
      <c r="J40235" s="7"/>
    </row>
    <row r="40236" spans="10:10" ht="15">
      <c r="J40236" s="7"/>
    </row>
    <row r="40237" spans="10:10" ht="15">
      <c r="J40237" s="7"/>
    </row>
    <row r="40238" spans="10:10" ht="15">
      <c r="J40238" s="7"/>
    </row>
    <row r="40239" spans="10:10" ht="15">
      <c r="J40239" s="7"/>
    </row>
    <row r="40240" spans="10:10" ht="15">
      <c r="J40240" s="7"/>
    </row>
    <row r="40241" spans="10:10" ht="15">
      <c r="J40241" s="7"/>
    </row>
    <row r="40242" spans="10:10" ht="15">
      <c r="J40242" s="7"/>
    </row>
    <row r="40243" spans="10:10" ht="15">
      <c r="J40243" s="7"/>
    </row>
    <row r="40244" spans="10:10" ht="15">
      <c r="J40244" s="7"/>
    </row>
    <row r="40245" spans="10:10" ht="15">
      <c r="J40245" s="7"/>
    </row>
    <row r="40246" spans="10:10" ht="15">
      <c r="J40246" s="7"/>
    </row>
    <row r="40247" spans="10:10" ht="15">
      <c r="J40247" s="7"/>
    </row>
    <row r="40248" spans="10:10" ht="15">
      <c r="J40248" s="7"/>
    </row>
    <row r="40249" spans="10:10" ht="15">
      <c r="J40249" s="7"/>
    </row>
    <row r="40250" spans="10:10" ht="15">
      <c r="J40250" s="7"/>
    </row>
    <row r="40251" spans="10:10" ht="15">
      <c r="J40251" s="7"/>
    </row>
    <row r="40252" spans="10:10" ht="15">
      <c r="J40252" s="7"/>
    </row>
    <row r="40253" spans="10:10" ht="15">
      <c r="J40253" s="7"/>
    </row>
    <row r="40254" spans="10:10" ht="15">
      <c r="J40254" s="7"/>
    </row>
    <row r="40255" spans="10:10" ht="15">
      <c r="J40255" s="7"/>
    </row>
    <row r="40256" spans="10:10" ht="15">
      <c r="J40256" s="7"/>
    </row>
    <row r="40257" spans="10:10" ht="15">
      <c r="J40257" s="7"/>
    </row>
    <row r="40258" spans="10:10" ht="15">
      <c r="J40258" s="7"/>
    </row>
    <row r="40259" spans="10:10" ht="15">
      <c r="J40259" s="7"/>
    </row>
    <row r="40260" spans="10:10" ht="15">
      <c r="J40260" s="7"/>
    </row>
    <row r="40261" spans="10:10" ht="15">
      <c r="J40261" s="7"/>
    </row>
    <row r="40262" spans="10:10" ht="15">
      <c r="J40262" s="7"/>
    </row>
    <row r="40263" spans="10:10" ht="15">
      <c r="J40263" s="7"/>
    </row>
    <row r="40264" spans="10:10" ht="15">
      <c r="J40264" s="7"/>
    </row>
    <row r="40265" spans="10:10" ht="15">
      <c r="J40265" s="7"/>
    </row>
    <row r="40266" spans="10:10" ht="15">
      <c r="J40266" s="7"/>
    </row>
    <row r="40267" spans="10:10" ht="15">
      <c r="J40267" s="7"/>
    </row>
    <row r="40268" spans="10:10" ht="15">
      <c r="J40268" s="7"/>
    </row>
    <row r="40269" spans="10:10" ht="15">
      <c r="J40269" s="7"/>
    </row>
    <row r="40270" spans="10:10" ht="15">
      <c r="J40270" s="7"/>
    </row>
    <row r="40271" spans="10:10" ht="15">
      <c r="J40271" s="7"/>
    </row>
    <row r="40272" spans="10:10" ht="15">
      <c r="J40272" s="7"/>
    </row>
    <row r="40273" spans="10:10" ht="15">
      <c r="J40273" s="7"/>
    </row>
    <row r="40274" spans="10:10" ht="15">
      <c r="J40274" s="7"/>
    </row>
    <row r="40275" spans="10:10" ht="15">
      <c r="J40275" s="7"/>
    </row>
    <row r="40276" spans="10:10" ht="15">
      <c r="J40276" s="7"/>
    </row>
    <row r="40277" spans="10:10" ht="15">
      <c r="J40277" s="7"/>
    </row>
    <row r="40278" spans="10:10" ht="15">
      <c r="J40278" s="7"/>
    </row>
    <row r="40279" spans="10:10" ht="15">
      <c r="J40279" s="7"/>
    </row>
    <row r="40280" spans="10:10" ht="15">
      <c r="J40280" s="7"/>
    </row>
    <row r="40281" spans="10:10" ht="15">
      <c r="J40281" s="7"/>
    </row>
    <row r="40282" spans="10:10" ht="15">
      <c r="J40282" s="7"/>
    </row>
    <row r="40283" spans="10:10" ht="15">
      <c r="J40283" s="7"/>
    </row>
    <row r="40284" spans="10:10" ht="15">
      <c r="J40284" s="7"/>
    </row>
    <row r="40285" spans="10:10" ht="15">
      <c r="J40285" s="7"/>
    </row>
    <row r="40286" spans="10:10" ht="15">
      <c r="J40286" s="7"/>
    </row>
    <row r="40287" spans="10:10" ht="15">
      <c r="J40287" s="7"/>
    </row>
    <row r="40288" spans="10:10" ht="15">
      <c r="J40288" s="7"/>
    </row>
    <row r="40289" spans="10:10" ht="15">
      <c r="J40289" s="7"/>
    </row>
    <row r="40290" spans="10:10" ht="15">
      <c r="J40290" s="7"/>
    </row>
    <row r="40291" spans="10:10" ht="15">
      <c r="J40291" s="7"/>
    </row>
    <row r="40292" spans="10:10" ht="15">
      <c r="J40292" s="7"/>
    </row>
    <row r="40293" spans="10:10" ht="15">
      <c r="J40293" s="7"/>
    </row>
    <row r="40294" spans="10:10" ht="15">
      <c r="J40294" s="7"/>
    </row>
    <row r="40295" spans="10:10" ht="15">
      <c r="J40295" s="7"/>
    </row>
    <row r="40296" spans="10:10" ht="15">
      <c r="J40296" s="7"/>
    </row>
    <row r="40297" spans="10:10" ht="15">
      <c r="J40297" s="7"/>
    </row>
    <row r="40298" spans="10:10" ht="15">
      <c r="J40298" s="7"/>
    </row>
    <row r="40299" spans="10:10" ht="15">
      <c r="J40299" s="7"/>
    </row>
    <row r="40300" spans="10:10" ht="15">
      <c r="J40300" s="7"/>
    </row>
    <row r="40301" spans="10:10" ht="15">
      <c r="J40301" s="7"/>
    </row>
    <row r="40302" spans="10:10" ht="15">
      <c r="J40302" s="7"/>
    </row>
    <row r="40303" spans="10:10" ht="15">
      <c r="J40303" s="7"/>
    </row>
    <row r="40304" spans="10:10" ht="15">
      <c r="J40304" s="7"/>
    </row>
    <row r="40305" spans="10:10" ht="15">
      <c r="J40305" s="7"/>
    </row>
    <row r="40306" spans="10:10" ht="15">
      <c r="J40306" s="7"/>
    </row>
    <row r="40307" spans="10:10" ht="15">
      <c r="J40307" s="7"/>
    </row>
    <row r="40308" spans="10:10" ht="15">
      <c r="J40308" s="7"/>
    </row>
    <row r="40309" spans="10:10" ht="15">
      <c r="J40309" s="7"/>
    </row>
    <row r="40310" spans="10:10" ht="15">
      <c r="J40310" s="7"/>
    </row>
    <row r="40311" spans="10:10" ht="15">
      <c r="J40311" s="7"/>
    </row>
    <row r="40312" spans="10:10" ht="15">
      <c r="J40312" s="7"/>
    </row>
    <row r="40313" spans="10:10" ht="15">
      <c r="J40313" s="7"/>
    </row>
    <row r="40314" spans="10:10" ht="15">
      <c r="J40314" s="7"/>
    </row>
    <row r="40315" spans="10:10" ht="15">
      <c r="J40315" s="7"/>
    </row>
    <row r="40316" spans="10:10" ht="15">
      <c r="J40316" s="7"/>
    </row>
    <row r="40317" spans="10:10" ht="15">
      <c r="J40317" s="7"/>
    </row>
    <row r="40318" spans="10:10" ht="15">
      <c r="J40318" s="7"/>
    </row>
    <row r="40319" spans="10:10" ht="15">
      <c r="J40319" s="7"/>
    </row>
    <row r="40320" spans="10:10" ht="15">
      <c r="J40320" s="7"/>
    </row>
    <row r="40321" spans="10:10" ht="15">
      <c r="J40321" s="7"/>
    </row>
    <row r="40322" spans="10:10" ht="15">
      <c r="J40322" s="7"/>
    </row>
    <row r="40323" spans="10:10" ht="15">
      <c r="J40323" s="7"/>
    </row>
    <row r="40324" spans="10:10" ht="15">
      <c r="J40324" s="7"/>
    </row>
    <row r="40325" spans="10:10" ht="15">
      <c r="J40325" s="7"/>
    </row>
    <row r="40326" spans="10:10" ht="15">
      <c r="J40326" s="7"/>
    </row>
    <row r="40327" spans="10:10" ht="15">
      <c r="J40327" s="7"/>
    </row>
    <row r="40328" spans="10:10" ht="15">
      <c r="J40328" s="7"/>
    </row>
    <row r="40329" spans="10:10" ht="15">
      <c r="J40329" s="7"/>
    </row>
    <row r="40330" spans="10:10" ht="15">
      <c r="J40330" s="7"/>
    </row>
    <row r="40331" spans="10:10" ht="15">
      <c r="J40331" s="7"/>
    </row>
    <row r="40332" spans="10:10" ht="15">
      <c r="J40332" s="7"/>
    </row>
    <row r="40333" spans="10:10" ht="15">
      <c r="J40333" s="7"/>
    </row>
    <row r="40334" spans="10:10" ht="15">
      <c r="J40334" s="7"/>
    </row>
    <row r="40335" spans="10:10" ht="15">
      <c r="J40335" s="7"/>
    </row>
    <row r="40336" spans="10:10" ht="15">
      <c r="J40336" s="7"/>
    </row>
    <row r="40337" spans="10:10" ht="15">
      <c r="J40337" s="7"/>
    </row>
    <row r="40338" spans="10:10" ht="15">
      <c r="J40338" s="7"/>
    </row>
    <row r="40339" spans="10:10" ht="15">
      <c r="J40339" s="7"/>
    </row>
    <row r="40340" spans="10:10" ht="15">
      <c r="J40340" s="7"/>
    </row>
    <row r="40341" spans="10:10" ht="15">
      <c r="J40341" s="7"/>
    </row>
    <row r="40342" spans="10:10" ht="15">
      <c r="J40342" s="7"/>
    </row>
    <row r="40343" spans="10:10" ht="15">
      <c r="J40343" s="7"/>
    </row>
    <row r="40344" spans="10:10" ht="15">
      <c r="J40344" s="7"/>
    </row>
    <row r="40345" spans="10:10" ht="15">
      <c r="J40345" s="7"/>
    </row>
    <row r="40346" spans="10:10" ht="15">
      <c r="J40346" s="7"/>
    </row>
    <row r="40347" spans="10:10" ht="15">
      <c r="J40347" s="7"/>
    </row>
    <row r="40348" spans="10:10" ht="15">
      <c r="J40348" s="7"/>
    </row>
    <row r="40349" spans="10:10" ht="15">
      <c r="J40349" s="7"/>
    </row>
    <row r="40350" spans="10:10" ht="15">
      <c r="J40350" s="7"/>
    </row>
    <row r="40351" spans="10:10" ht="15">
      <c r="J40351" s="7"/>
    </row>
    <row r="40352" spans="10:10" ht="15">
      <c r="J40352" s="7"/>
    </row>
    <row r="40353" spans="10:10" ht="15">
      <c r="J40353" s="7"/>
    </row>
    <row r="40354" spans="10:10" ht="15">
      <c r="J40354" s="7"/>
    </row>
    <row r="40355" spans="10:10" ht="15">
      <c r="J40355" s="7"/>
    </row>
    <row r="40356" spans="10:10" ht="15">
      <c r="J40356" s="7"/>
    </row>
    <row r="40357" spans="10:10" ht="15">
      <c r="J40357" s="7"/>
    </row>
    <row r="40358" spans="10:10" ht="15">
      <c r="J40358" s="7"/>
    </row>
    <row r="40359" spans="10:10" ht="15">
      <c r="J40359" s="7"/>
    </row>
    <row r="40360" spans="10:10" ht="15">
      <c r="J40360" s="7"/>
    </row>
    <row r="40361" spans="10:10" ht="15">
      <c r="J40361" s="7"/>
    </row>
    <row r="40362" spans="10:10" ht="15">
      <c r="J40362" s="7"/>
    </row>
    <row r="40363" spans="10:10" ht="15">
      <c r="J40363" s="7"/>
    </row>
    <row r="40364" spans="10:10" ht="15">
      <c r="J40364" s="7"/>
    </row>
    <row r="40365" spans="10:10" ht="15">
      <c r="J40365" s="7"/>
    </row>
    <row r="40366" spans="10:10" ht="15">
      <c r="J40366" s="7"/>
    </row>
    <row r="40367" spans="10:10" ht="15">
      <c r="J40367" s="7"/>
    </row>
    <row r="40368" spans="10:10" ht="15">
      <c r="J40368" s="7"/>
    </row>
    <row r="40369" spans="10:10" ht="15">
      <c r="J40369" s="7"/>
    </row>
    <row r="40370" spans="10:10" ht="15">
      <c r="J40370" s="7"/>
    </row>
    <row r="40371" spans="10:10" ht="15">
      <c r="J40371" s="7"/>
    </row>
    <row r="40372" spans="10:10" ht="15">
      <c r="J40372" s="7"/>
    </row>
    <row r="40373" spans="10:10" ht="15">
      <c r="J40373" s="7"/>
    </row>
    <row r="40374" spans="10:10" ht="15">
      <c r="J40374" s="7"/>
    </row>
    <row r="40375" spans="10:10" ht="15">
      <c r="J40375" s="7"/>
    </row>
    <row r="40376" spans="10:10" ht="15">
      <c r="J40376" s="7"/>
    </row>
    <row r="40377" spans="10:10" ht="15">
      <c r="J40377" s="7"/>
    </row>
    <row r="40378" spans="10:10" ht="15">
      <c r="J40378" s="7"/>
    </row>
    <row r="40379" spans="10:10" ht="15">
      <c r="J40379" s="7"/>
    </row>
    <row r="40380" spans="10:10" ht="15">
      <c r="J40380" s="7"/>
    </row>
    <row r="40381" spans="10:10" ht="15">
      <c r="J40381" s="7"/>
    </row>
    <row r="40382" spans="10:10" ht="15">
      <c r="J40382" s="7"/>
    </row>
    <row r="40383" spans="10:10" ht="15">
      <c r="J40383" s="7"/>
    </row>
    <row r="40384" spans="10:10" ht="15">
      <c r="J40384" s="7"/>
    </row>
    <row r="40385" spans="10:10" ht="15">
      <c r="J40385" s="7"/>
    </row>
    <row r="40386" spans="10:10" ht="15">
      <c r="J40386" s="7"/>
    </row>
    <row r="40387" spans="10:10" ht="15">
      <c r="J40387" s="7"/>
    </row>
    <row r="40388" spans="10:10" ht="15">
      <c r="J40388" s="7"/>
    </row>
    <row r="40389" spans="10:10" ht="15">
      <c r="J40389" s="7"/>
    </row>
    <row r="40390" spans="10:10" ht="15">
      <c r="J40390" s="7"/>
    </row>
    <row r="40391" spans="10:10" ht="15">
      <c r="J40391" s="7"/>
    </row>
    <row r="40392" spans="10:10" ht="15">
      <c r="J40392" s="7"/>
    </row>
    <row r="40393" spans="10:10" ht="15">
      <c r="J40393" s="7"/>
    </row>
    <row r="40394" spans="10:10" ht="15">
      <c r="J40394" s="7"/>
    </row>
    <row r="40395" spans="10:10" ht="15">
      <c r="J40395" s="7"/>
    </row>
    <row r="40396" spans="10:10" ht="15">
      <c r="J40396" s="7"/>
    </row>
    <row r="40397" spans="10:10" ht="15">
      <c r="J40397" s="7"/>
    </row>
    <row r="40398" spans="10:10" ht="15">
      <c r="J40398" s="7"/>
    </row>
    <row r="40399" spans="10:10" ht="15">
      <c r="J40399" s="7"/>
    </row>
    <row r="40400" spans="10:10" ht="15">
      <c r="J40400" s="7"/>
    </row>
    <row r="40401" spans="10:10" ht="15">
      <c r="J40401" s="7"/>
    </row>
    <row r="40402" spans="10:10" ht="15">
      <c r="J40402" s="7"/>
    </row>
    <row r="40403" spans="10:10" ht="15">
      <c r="J40403" s="7"/>
    </row>
    <row r="40404" spans="10:10" ht="15">
      <c r="J40404" s="7"/>
    </row>
    <row r="40405" spans="10:10" ht="15">
      <c r="J40405" s="7"/>
    </row>
    <row r="40406" spans="10:10" ht="15">
      <c r="J40406" s="7"/>
    </row>
    <row r="40407" spans="10:10" ht="15">
      <c r="J40407" s="7"/>
    </row>
    <row r="40408" spans="10:10" ht="15">
      <c r="J40408" s="7"/>
    </row>
    <row r="40409" spans="10:10" ht="15">
      <c r="J40409" s="7"/>
    </row>
    <row r="40410" spans="10:10" ht="15">
      <c r="J40410" s="7"/>
    </row>
    <row r="40411" spans="10:10" ht="15">
      <c r="J40411" s="7"/>
    </row>
    <row r="40412" spans="10:10" ht="15">
      <c r="J40412" s="7"/>
    </row>
    <row r="40413" spans="10:10" ht="15">
      <c r="J40413" s="7"/>
    </row>
    <row r="40414" spans="10:10" ht="15">
      <c r="J40414" s="7"/>
    </row>
    <row r="40415" spans="10:10" ht="15">
      <c r="J40415" s="7"/>
    </row>
    <row r="40416" spans="10:10" ht="15">
      <c r="J40416" s="7"/>
    </row>
    <row r="40417" spans="10:10" ht="15">
      <c r="J40417" s="7"/>
    </row>
    <row r="40418" spans="10:10" ht="15">
      <c r="J40418" s="7"/>
    </row>
    <row r="40419" spans="10:10" ht="15">
      <c r="J40419" s="7"/>
    </row>
    <row r="40420" spans="10:10" ht="15">
      <c r="J40420" s="7"/>
    </row>
    <row r="40421" spans="10:10" ht="15">
      <c r="J40421" s="7"/>
    </row>
    <row r="40422" spans="10:10" ht="15">
      <c r="J40422" s="7"/>
    </row>
    <row r="40423" spans="10:10" ht="15">
      <c r="J40423" s="7"/>
    </row>
    <row r="40424" spans="10:10" ht="15">
      <c r="J40424" s="7"/>
    </row>
    <row r="40425" spans="10:10" ht="15">
      <c r="J40425" s="7"/>
    </row>
    <row r="40426" spans="10:10" ht="15">
      <c r="J40426" s="7"/>
    </row>
    <row r="40427" spans="10:10" ht="15">
      <c r="J40427" s="7"/>
    </row>
    <row r="40428" spans="10:10" ht="15">
      <c r="J40428" s="7"/>
    </row>
    <row r="40429" spans="10:10" ht="15">
      <c r="J40429" s="7"/>
    </row>
    <row r="40430" spans="10:10" ht="15">
      <c r="J40430" s="7"/>
    </row>
    <row r="40431" spans="10:10" ht="15">
      <c r="J40431" s="7"/>
    </row>
    <row r="40432" spans="10:10" ht="15">
      <c r="J40432" s="7"/>
    </row>
    <row r="40433" spans="10:10" ht="15">
      <c r="J40433" s="7"/>
    </row>
    <row r="40434" spans="10:10" ht="15">
      <c r="J40434" s="7"/>
    </row>
    <row r="40435" spans="10:10" ht="15">
      <c r="J40435" s="7"/>
    </row>
    <row r="40436" spans="10:10" ht="15">
      <c r="J40436" s="7"/>
    </row>
    <row r="40437" spans="10:10" ht="15">
      <c r="J40437" s="7"/>
    </row>
    <row r="40438" spans="10:10" ht="15">
      <c r="J40438" s="7"/>
    </row>
    <row r="40439" spans="10:10" ht="15">
      <c r="J40439" s="7"/>
    </row>
    <row r="40440" spans="10:10" ht="15">
      <c r="J40440" s="7"/>
    </row>
    <row r="40441" spans="10:10" ht="15">
      <c r="J40441" s="7"/>
    </row>
    <row r="40442" spans="10:10" ht="15">
      <c r="J40442" s="7"/>
    </row>
    <row r="40443" spans="10:10" ht="15">
      <c r="J40443" s="7"/>
    </row>
    <row r="40444" spans="10:10" ht="15">
      <c r="J40444" s="7"/>
    </row>
    <row r="40445" spans="10:10" ht="15">
      <c r="J40445" s="7"/>
    </row>
    <row r="40446" spans="10:10" ht="15">
      <c r="J40446" s="7"/>
    </row>
    <row r="40447" spans="10:10" ht="15">
      <c r="J40447" s="7"/>
    </row>
    <row r="40448" spans="10:10" ht="15">
      <c r="J40448" s="7"/>
    </row>
    <row r="40449" spans="10:10" ht="15">
      <c r="J40449" s="7"/>
    </row>
    <row r="40450" spans="10:10" ht="15">
      <c r="J40450" s="7"/>
    </row>
    <row r="40451" spans="10:10" ht="15">
      <c r="J40451" s="7"/>
    </row>
    <row r="40452" spans="10:10" ht="15">
      <c r="J40452" s="7"/>
    </row>
    <row r="40453" spans="10:10" ht="15">
      <c r="J40453" s="7"/>
    </row>
    <row r="40454" spans="10:10" ht="15">
      <c r="J40454" s="7"/>
    </row>
    <row r="40455" spans="10:10" ht="15">
      <c r="J40455" s="7"/>
    </row>
    <row r="40456" spans="10:10" ht="15">
      <c r="J40456" s="7"/>
    </row>
    <row r="40457" spans="10:10" ht="15">
      <c r="J40457" s="7"/>
    </row>
    <row r="40458" spans="10:10" ht="15">
      <c r="J40458" s="7"/>
    </row>
    <row r="40459" spans="10:10" ht="15">
      <c r="J40459" s="7"/>
    </row>
    <row r="40460" spans="10:10" ht="15">
      <c r="J40460" s="7"/>
    </row>
    <row r="40461" spans="10:10" ht="15">
      <c r="J40461" s="7"/>
    </row>
    <row r="40462" spans="10:10" ht="15">
      <c r="J40462" s="7"/>
    </row>
    <row r="40463" spans="10:10" ht="15">
      <c r="J40463" s="7"/>
    </row>
    <row r="40464" spans="10:10" ht="15">
      <c r="J40464" s="7"/>
    </row>
    <row r="40465" spans="10:10" ht="15">
      <c r="J40465" s="7"/>
    </row>
    <row r="40466" spans="10:10" ht="15">
      <c r="J40466" s="7"/>
    </row>
    <row r="40467" spans="10:10" ht="15">
      <c r="J40467" s="7"/>
    </row>
    <row r="40468" spans="10:10" ht="15">
      <c r="J40468" s="7"/>
    </row>
    <row r="40469" spans="10:10" ht="15">
      <c r="J40469" s="7"/>
    </row>
    <row r="40470" spans="10:10" ht="15">
      <c r="J40470" s="7"/>
    </row>
    <row r="40471" spans="10:10" ht="15">
      <c r="J40471" s="7"/>
    </row>
    <row r="40472" spans="10:10" ht="15">
      <c r="J40472" s="7"/>
    </row>
    <row r="40473" spans="10:10" ht="15">
      <c r="J40473" s="7"/>
    </row>
    <row r="40474" spans="10:10" ht="15">
      <c r="J40474" s="7"/>
    </row>
    <row r="40475" spans="10:10" ht="15">
      <c r="J40475" s="7"/>
    </row>
    <row r="40476" spans="10:10" ht="15">
      <c r="J40476" s="7"/>
    </row>
    <row r="40477" spans="10:10" ht="15">
      <c r="J40477" s="7"/>
    </row>
    <row r="40478" spans="10:10" ht="15">
      <c r="J40478" s="7"/>
    </row>
    <row r="40479" spans="10:10" ht="15">
      <c r="J40479" s="7"/>
    </row>
    <row r="40480" spans="10:10" ht="15">
      <c r="J40480" s="7"/>
    </row>
    <row r="40481" spans="10:10" ht="15">
      <c r="J40481" s="7"/>
    </row>
    <row r="40482" spans="10:10" ht="15">
      <c r="J40482" s="7"/>
    </row>
    <row r="40483" spans="10:10" ht="15">
      <c r="J40483" s="7"/>
    </row>
    <row r="40484" spans="10:10" ht="15">
      <c r="J40484" s="7"/>
    </row>
    <row r="40485" spans="10:10" ht="15">
      <c r="J40485" s="7"/>
    </row>
    <row r="40486" spans="10:10" ht="15">
      <c r="J40486" s="7"/>
    </row>
    <row r="40487" spans="10:10" ht="15">
      <c r="J40487" s="7"/>
    </row>
    <row r="40488" spans="10:10" ht="15">
      <c r="J40488" s="7"/>
    </row>
    <row r="40489" spans="10:10" ht="15">
      <c r="J40489" s="7"/>
    </row>
    <row r="40490" spans="10:10" ht="15">
      <c r="J40490" s="7"/>
    </row>
    <row r="40491" spans="10:10" ht="15">
      <c r="J40491" s="7"/>
    </row>
    <row r="40492" spans="10:10" ht="15">
      <c r="J40492" s="7"/>
    </row>
    <row r="40493" spans="10:10" ht="15">
      <c r="J40493" s="7"/>
    </row>
    <row r="40494" spans="10:10" ht="15">
      <c r="J40494" s="7"/>
    </row>
    <row r="40495" spans="10:10" ht="15">
      <c r="J40495" s="7"/>
    </row>
    <row r="40496" spans="10:10" ht="15">
      <c r="J40496" s="7"/>
    </row>
    <row r="40497" spans="10:10" ht="15">
      <c r="J40497" s="7"/>
    </row>
    <row r="40498" spans="10:10" ht="15">
      <c r="J40498" s="7"/>
    </row>
    <row r="40499" spans="10:10" ht="15">
      <c r="J40499" s="7"/>
    </row>
    <row r="40500" spans="10:10" ht="15">
      <c r="J40500" s="7"/>
    </row>
    <row r="40501" spans="10:10" ht="15">
      <c r="J40501" s="7"/>
    </row>
    <row r="40502" spans="10:10" ht="15">
      <c r="J40502" s="7"/>
    </row>
    <row r="40503" spans="10:10" ht="15">
      <c r="J40503" s="7"/>
    </row>
    <row r="40504" spans="10:10" ht="15">
      <c r="J40504" s="7"/>
    </row>
    <row r="40505" spans="10:10" ht="15">
      <c r="J40505" s="7"/>
    </row>
    <row r="40506" spans="10:10" ht="15">
      <c r="J40506" s="7"/>
    </row>
    <row r="40507" spans="10:10" ht="15">
      <c r="J40507" s="7"/>
    </row>
    <row r="40508" spans="10:10" ht="15">
      <c r="J40508" s="7"/>
    </row>
    <row r="40509" spans="10:10" ht="15">
      <c r="J40509" s="7"/>
    </row>
    <row r="40510" spans="10:10" ht="15">
      <c r="J40510" s="7"/>
    </row>
    <row r="40511" spans="10:10" ht="15">
      <c r="J40511" s="7"/>
    </row>
    <row r="40512" spans="10:10" ht="15">
      <c r="J40512" s="7"/>
    </row>
    <row r="40513" spans="10:10" ht="15">
      <c r="J40513" s="7"/>
    </row>
    <row r="40514" spans="10:10" ht="15">
      <c r="J40514" s="7"/>
    </row>
    <row r="40515" spans="10:10" ht="15">
      <c r="J40515" s="7"/>
    </row>
    <row r="40516" spans="10:10" ht="15">
      <c r="J40516" s="7"/>
    </row>
    <row r="40517" spans="10:10" ht="15">
      <c r="J40517" s="7"/>
    </row>
    <row r="40518" spans="10:10" ht="15">
      <c r="J40518" s="7"/>
    </row>
    <row r="40519" spans="10:10" ht="15">
      <c r="J40519" s="7"/>
    </row>
    <row r="40520" spans="10:10" ht="15">
      <c r="J40520" s="7"/>
    </row>
    <row r="40521" spans="10:10" ht="15">
      <c r="J40521" s="7"/>
    </row>
    <row r="40522" spans="10:10" ht="15">
      <c r="J40522" s="7"/>
    </row>
    <row r="40523" spans="10:10" ht="15">
      <c r="J40523" s="7"/>
    </row>
    <row r="40524" spans="10:10" ht="15">
      <c r="J40524" s="7"/>
    </row>
    <row r="40525" spans="10:10" ht="15">
      <c r="J40525" s="7"/>
    </row>
    <row r="40526" spans="10:10" ht="15">
      <c r="J40526" s="7"/>
    </row>
    <row r="40527" spans="10:10" ht="15">
      <c r="J40527" s="7"/>
    </row>
    <row r="40528" spans="10:10" ht="15">
      <c r="J40528" s="7"/>
    </row>
    <row r="40529" spans="10:10" ht="15">
      <c r="J40529" s="7"/>
    </row>
    <row r="40530" spans="10:10" ht="15">
      <c r="J40530" s="7"/>
    </row>
    <row r="40531" spans="10:10" ht="15">
      <c r="J40531" s="7"/>
    </row>
    <row r="40532" spans="10:10" ht="15">
      <c r="J40532" s="7"/>
    </row>
    <row r="40533" spans="10:10" ht="15">
      <c r="J40533" s="7"/>
    </row>
    <row r="40534" spans="10:10" ht="15">
      <c r="J40534" s="7"/>
    </row>
    <row r="40535" spans="10:10" ht="15">
      <c r="J40535" s="7"/>
    </row>
    <row r="40536" spans="10:10" ht="15">
      <c r="J40536" s="7"/>
    </row>
    <row r="40537" spans="10:10" ht="15">
      <c r="J40537" s="7"/>
    </row>
    <row r="40538" spans="10:10" ht="15">
      <c r="J40538" s="7"/>
    </row>
    <row r="40539" spans="10:10" ht="15">
      <c r="J40539" s="7"/>
    </row>
    <row r="40540" spans="10:10" ht="15">
      <c r="J40540" s="7"/>
    </row>
    <row r="40541" spans="10:10" ht="15">
      <c r="J40541" s="7"/>
    </row>
    <row r="40542" spans="10:10" ht="15">
      <c r="J40542" s="7"/>
    </row>
    <row r="40543" spans="10:10" ht="15">
      <c r="J40543" s="7"/>
    </row>
    <row r="40544" spans="10:10" ht="15">
      <c r="J40544" s="7"/>
    </row>
    <row r="40545" spans="10:10" ht="15">
      <c r="J40545" s="7"/>
    </row>
    <row r="40546" spans="10:10" ht="15">
      <c r="J40546" s="7"/>
    </row>
    <row r="40547" spans="10:10" ht="15">
      <c r="J40547" s="7"/>
    </row>
    <row r="40548" spans="10:10" ht="15">
      <c r="J40548" s="7"/>
    </row>
    <row r="40549" spans="10:10" ht="15">
      <c r="J40549" s="7"/>
    </row>
    <row r="40550" spans="10:10" ht="15">
      <c r="J40550" s="7"/>
    </row>
    <row r="40551" spans="10:10" ht="15">
      <c r="J40551" s="7"/>
    </row>
    <row r="40552" spans="10:10" ht="15">
      <c r="J40552" s="7"/>
    </row>
    <row r="40553" spans="10:10" ht="15">
      <c r="J40553" s="7"/>
    </row>
    <row r="40554" spans="10:10" ht="15">
      <c r="J40554" s="7"/>
    </row>
    <row r="40555" spans="10:10" ht="15">
      <c r="J40555" s="7"/>
    </row>
    <row r="40556" spans="10:10" ht="15">
      <c r="J40556" s="7"/>
    </row>
    <row r="40557" spans="10:10" ht="15">
      <c r="J40557" s="7"/>
    </row>
    <row r="40558" spans="10:10" ht="15">
      <c r="J40558" s="7"/>
    </row>
    <row r="40559" spans="10:10" ht="15">
      <c r="J40559" s="7"/>
    </row>
    <row r="40560" spans="10:10" ht="15">
      <c r="J40560" s="7"/>
    </row>
    <row r="40561" spans="10:10" ht="15">
      <c r="J40561" s="7"/>
    </row>
    <row r="40562" spans="10:10" ht="15">
      <c r="J40562" s="7"/>
    </row>
    <row r="40563" spans="10:10" ht="15">
      <c r="J40563" s="7"/>
    </row>
    <row r="40564" spans="10:10" ht="15">
      <c r="J40564" s="7"/>
    </row>
    <row r="40565" spans="10:10" ht="15">
      <c r="J40565" s="7"/>
    </row>
    <row r="40566" spans="10:10" ht="15">
      <c r="J40566" s="7"/>
    </row>
    <row r="40567" spans="10:10" ht="15">
      <c r="J40567" s="7"/>
    </row>
    <row r="40568" spans="10:10" ht="15">
      <c r="J40568" s="7"/>
    </row>
    <row r="40569" spans="10:10" ht="15">
      <c r="J40569" s="7"/>
    </row>
    <row r="40570" spans="10:10" ht="15">
      <c r="J40570" s="7"/>
    </row>
    <row r="40571" spans="10:10" ht="15">
      <c r="J40571" s="7"/>
    </row>
    <row r="40572" spans="10:10" ht="15">
      <c r="J40572" s="7"/>
    </row>
    <row r="40573" spans="10:10" ht="15">
      <c r="J40573" s="7"/>
    </row>
    <row r="40574" spans="10:10" ht="15">
      <c r="J40574" s="7"/>
    </row>
    <row r="40575" spans="10:10" ht="15">
      <c r="J40575" s="7"/>
    </row>
    <row r="40576" spans="10:10" ht="15">
      <c r="J40576" s="7"/>
    </row>
    <row r="40577" spans="10:10" ht="15">
      <c r="J40577" s="7"/>
    </row>
    <row r="40578" spans="10:10" ht="15">
      <c r="J40578" s="7"/>
    </row>
    <row r="40579" spans="10:10" ht="15">
      <c r="J40579" s="7"/>
    </row>
    <row r="40580" spans="10:10" ht="15">
      <c r="J40580" s="7"/>
    </row>
    <row r="40581" spans="10:10" ht="15">
      <c r="J40581" s="7"/>
    </row>
    <row r="40582" spans="10:10" ht="15">
      <c r="J40582" s="7"/>
    </row>
    <row r="40583" spans="10:10" ht="15">
      <c r="J40583" s="7"/>
    </row>
    <row r="40584" spans="10:10" ht="15">
      <c r="J40584" s="7"/>
    </row>
    <row r="40585" spans="10:10" ht="15">
      <c r="J40585" s="7"/>
    </row>
    <row r="40586" spans="10:10" ht="15">
      <c r="J40586" s="7"/>
    </row>
    <row r="40587" spans="10:10" ht="15">
      <c r="J40587" s="7"/>
    </row>
    <row r="40588" spans="10:10" ht="15">
      <c r="J40588" s="7"/>
    </row>
    <row r="40589" spans="10:10" ht="15">
      <c r="J40589" s="7"/>
    </row>
    <row r="40590" spans="10:10" ht="15">
      <c r="J40590" s="7"/>
    </row>
    <row r="40591" spans="10:10" ht="15">
      <c r="J40591" s="7"/>
    </row>
    <row r="40592" spans="10:10" ht="15">
      <c r="J40592" s="7"/>
    </row>
    <row r="40593" spans="10:10" ht="15">
      <c r="J40593" s="7"/>
    </row>
    <row r="40594" spans="10:10" ht="15">
      <c r="J40594" s="7"/>
    </row>
    <row r="40595" spans="10:10" ht="15">
      <c r="J40595" s="7"/>
    </row>
    <row r="40596" spans="10:10" ht="15">
      <c r="J40596" s="7"/>
    </row>
    <row r="40597" spans="10:10" ht="15">
      <c r="J40597" s="7"/>
    </row>
    <row r="40598" spans="10:10" ht="15">
      <c r="J40598" s="7"/>
    </row>
    <row r="40599" spans="10:10" ht="15">
      <c r="J40599" s="7"/>
    </row>
    <row r="40600" spans="10:10" ht="15">
      <c r="J40600" s="7"/>
    </row>
    <row r="40601" spans="10:10" ht="15">
      <c r="J40601" s="7"/>
    </row>
    <row r="40602" spans="10:10" ht="15">
      <c r="J40602" s="7"/>
    </row>
    <row r="40603" spans="10:10" ht="15">
      <c r="J40603" s="7"/>
    </row>
    <row r="40604" spans="10:10" ht="15">
      <c r="J40604" s="7"/>
    </row>
    <row r="40605" spans="10:10" ht="15">
      <c r="J40605" s="7"/>
    </row>
    <row r="40606" spans="10:10" ht="15">
      <c r="J40606" s="7"/>
    </row>
    <row r="40607" spans="10:10" ht="15">
      <c r="J40607" s="7"/>
    </row>
    <row r="40608" spans="10:10" ht="15">
      <c r="J40608" s="7"/>
    </row>
    <row r="40609" spans="10:10" ht="15">
      <c r="J40609" s="7"/>
    </row>
    <row r="40610" spans="10:10" ht="15">
      <c r="J40610" s="7"/>
    </row>
    <row r="40611" spans="10:10" ht="15">
      <c r="J40611" s="7"/>
    </row>
    <row r="40612" spans="10:10" ht="15">
      <c r="J40612" s="7"/>
    </row>
    <row r="40613" spans="10:10" ht="15">
      <c r="J40613" s="7"/>
    </row>
    <row r="40614" spans="10:10" ht="15">
      <c r="J40614" s="7"/>
    </row>
    <row r="40615" spans="10:10" ht="15">
      <c r="J40615" s="7"/>
    </row>
    <row r="40616" spans="10:10" ht="15">
      <c r="J40616" s="7"/>
    </row>
    <row r="40617" spans="10:10" ht="15">
      <c r="J40617" s="7"/>
    </row>
    <row r="40618" spans="10:10" ht="15">
      <c r="J40618" s="7"/>
    </row>
    <row r="40619" spans="10:10" ht="15">
      <c r="J40619" s="7"/>
    </row>
    <row r="40620" spans="10:10" ht="15">
      <c r="J40620" s="7"/>
    </row>
    <row r="40621" spans="10:10" ht="15">
      <c r="J40621" s="7"/>
    </row>
    <row r="40622" spans="10:10" ht="15">
      <c r="J40622" s="7"/>
    </row>
    <row r="40623" spans="10:10" ht="15">
      <c r="J40623" s="7"/>
    </row>
    <row r="40624" spans="10:10" ht="15">
      <c r="J40624" s="7"/>
    </row>
    <row r="40625" spans="10:10" ht="15">
      <c r="J40625" s="7"/>
    </row>
    <row r="40626" spans="10:10" ht="15">
      <c r="J40626" s="7"/>
    </row>
    <row r="40627" spans="10:10" ht="15">
      <c r="J40627" s="7"/>
    </row>
    <row r="40628" spans="10:10" ht="15">
      <c r="J40628" s="7"/>
    </row>
    <row r="40629" spans="10:10" ht="15">
      <c r="J40629" s="7"/>
    </row>
    <row r="40630" spans="10:10" ht="15">
      <c r="J40630" s="7"/>
    </row>
    <row r="40631" spans="10:10" ht="15">
      <c r="J40631" s="7"/>
    </row>
    <row r="40632" spans="10:10" ht="15">
      <c r="J40632" s="7"/>
    </row>
    <row r="40633" spans="10:10" ht="15">
      <c r="J40633" s="7"/>
    </row>
    <row r="40634" spans="10:10" ht="15">
      <c r="J40634" s="7"/>
    </row>
    <row r="40635" spans="10:10" ht="15">
      <c r="J40635" s="7"/>
    </row>
    <row r="40636" spans="10:10" ht="15">
      <c r="J40636" s="7"/>
    </row>
    <row r="40637" spans="10:10" ht="15">
      <c r="J40637" s="7"/>
    </row>
    <row r="40638" spans="10:10" ht="15">
      <c r="J40638" s="7"/>
    </row>
    <row r="40639" spans="10:10" ht="15">
      <c r="J40639" s="7"/>
    </row>
    <row r="40640" spans="10:10" ht="15">
      <c r="J40640" s="7"/>
    </row>
    <row r="40641" spans="10:10" ht="15">
      <c r="J40641" s="7"/>
    </row>
    <row r="40642" spans="10:10" ht="15">
      <c r="J40642" s="7"/>
    </row>
    <row r="40643" spans="10:10" ht="15">
      <c r="J40643" s="7"/>
    </row>
    <row r="40644" spans="10:10" ht="15">
      <c r="J40644" s="7"/>
    </row>
    <row r="40645" spans="10:10" ht="15">
      <c r="J40645" s="7"/>
    </row>
    <row r="40646" spans="10:10" ht="15">
      <c r="J40646" s="7"/>
    </row>
    <row r="40647" spans="10:10" ht="15">
      <c r="J40647" s="7"/>
    </row>
    <row r="40648" spans="10:10" ht="15">
      <c r="J40648" s="7"/>
    </row>
    <row r="40649" spans="10:10" ht="15">
      <c r="J40649" s="7"/>
    </row>
    <row r="40650" spans="10:10" ht="15">
      <c r="J40650" s="7"/>
    </row>
    <row r="40651" spans="10:10" ht="15">
      <c r="J40651" s="7"/>
    </row>
    <row r="40652" spans="10:10" ht="15">
      <c r="J40652" s="7"/>
    </row>
    <row r="40653" spans="10:10" ht="15">
      <c r="J40653" s="7"/>
    </row>
    <row r="40654" spans="10:10" ht="15">
      <c r="J40654" s="7"/>
    </row>
    <row r="40655" spans="10:10" ht="15">
      <c r="J40655" s="7"/>
    </row>
    <row r="40656" spans="10:10" ht="15">
      <c r="J40656" s="7"/>
    </row>
    <row r="40657" spans="10:10" ht="15">
      <c r="J40657" s="7"/>
    </row>
    <row r="40658" spans="10:10" ht="15">
      <c r="J40658" s="7"/>
    </row>
    <row r="40659" spans="10:10" ht="15">
      <c r="J40659" s="7"/>
    </row>
    <row r="40660" spans="10:10" ht="15">
      <c r="J40660" s="7"/>
    </row>
    <row r="40661" spans="10:10" ht="15">
      <c r="J40661" s="7"/>
    </row>
    <row r="40662" spans="10:10" ht="15">
      <c r="J40662" s="7"/>
    </row>
    <row r="40663" spans="10:10" ht="15">
      <c r="J40663" s="7"/>
    </row>
    <row r="40664" spans="10:10" ht="15">
      <c r="J40664" s="7"/>
    </row>
    <row r="40665" spans="10:10" ht="15">
      <c r="J40665" s="7"/>
    </row>
    <row r="40666" spans="10:10" ht="15">
      <c r="J40666" s="7"/>
    </row>
    <row r="40667" spans="10:10" ht="15">
      <c r="J40667" s="7"/>
    </row>
    <row r="40668" spans="10:10" ht="15">
      <c r="J40668" s="7"/>
    </row>
    <row r="40669" spans="10:10" ht="15">
      <c r="J40669" s="7"/>
    </row>
    <row r="40670" spans="10:10" ht="15">
      <c r="J40670" s="7"/>
    </row>
    <row r="40671" spans="10:10" ht="15">
      <c r="J40671" s="7"/>
    </row>
    <row r="40672" spans="10:10" ht="15">
      <c r="J40672" s="7"/>
    </row>
    <row r="40673" spans="10:10" ht="15">
      <c r="J40673" s="7"/>
    </row>
    <row r="40674" spans="10:10" ht="15">
      <c r="J40674" s="7"/>
    </row>
    <row r="40675" spans="10:10" ht="15">
      <c r="J40675" s="7"/>
    </row>
    <row r="40676" spans="10:10" ht="15">
      <c r="J40676" s="7"/>
    </row>
    <row r="40677" spans="10:10" ht="15">
      <c r="J40677" s="7"/>
    </row>
    <row r="40678" spans="10:10" ht="15">
      <c r="J40678" s="7"/>
    </row>
    <row r="40679" spans="10:10" ht="15">
      <c r="J40679" s="7"/>
    </row>
    <row r="40680" spans="10:10" ht="15">
      <c r="J40680" s="7"/>
    </row>
    <row r="40681" spans="10:10" ht="15">
      <c r="J40681" s="7"/>
    </row>
    <row r="40682" spans="10:10" ht="15">
      <c r="J40682" s="7"/>
    </row>
    <row r="40683" spans="10:10" ht="15">
      <c r="J40683" s="7"/>
    </row>
    <row r="40684" spans="10:10" ht="15">
      <c r="J40684" s="7"/>
    </row>
    <row r="40685" spans="10:10" ht="15">
      <c r="J40685" s="7"/>
    </row>
    <row r="40686" spans="10:10" ht="15">
      <c r="J40686" s="7"/>
    </row>
    <row r="40687" spans="10:10" ht="15">
      <c r="J40687" s="7"/>
    </row>
    <row r="40688" spans="10:10" ht="15">
      <c r="J40688" s="7"/>
    </row>
    <row r="40689" spans="10:10" ht="15">
      <c r="J40689" s="7"/>
    </row>
    <row r="40690" spans="10:10" ht="15">
      <c r="J40690" s="7"/>
    </row>
    <row r="40691" spans="10:10" ht="15">
      <c r="J40691" s="7"/>
    </row>
    <row r="40692" spans="10:10" ht="15">
      <c r="J40692" s="7"/>
    </row>
    <row r="40693" spans="10:10" ht="15">
      <c r="J40693" s="7"/>
    </row>
    <row r="40694" spans="10:10" ht="15">
      <c r="J40694" s="7"/>
    </row>
    <row r="40695" spans="10:10" ht="15">
      <c r="J40695" s="7"/>
    </row>
    <row r="40696" spans="10:10" ht="15">
      <c r="J40696" s="7"/>
    </row>
    <row r="40697" spans="10:10" ht="15">
      <c r="J40697" s="7"/>
    </row>
    <row r="40698" spans="10:10" ht="15">
      <c r="J40698" s="7"/>
    </row>
    <row r="40699" spans="10:10" ht="15">
      <c r="J40699" s="7"/>
    </row>
    <row r="40700" spans="10:10" ht="15">
      <c r="J40700" s="7"/>
    </row>
    <row r="40701" spans="10:10" ht="15">
      <c r="J40701" s="7"/>
    </row>
    <row r="40702" spans="10:10" ht="15">
      <c r="J40702" s="7"/>
    </row>
    <row r="40703" spans="10:10" ht="15">
      <c r="J40703" s="7"/>
    </row>
    <row r="40704" spans="10:10" ht="15">
      <c r="J40704" s="7"/>
    </row>
    <row r="40705" spans="10:10" ht="15">
      <c r="J40705" s="7"/>
    </row>
    <row r="40706" spans="10:10" ht="15">
      <c r="J40706" s="7"/>
    </row>
    <row r="40707" spans="10:10" ht="15">
      <c r="J40707" s="7"/>
    </row>
    <row r="40708" spans="10:10" ht="15">
      <c r="J40708" s="7"/>
    </row>
    <row r="40709" spans="10:10" ht="15">
      <c r="J40709" s="7"/>
    </row>
    <row r="40710" spans="10:10" ht="15">
      <c r="J40710" s="7"/>
    </row>
    <row r="40711" spans="10:10" ht="15">
      <c r="J40711" s="7"/>
    </row>
    <row r="40712" spans="10:10" ht="15">
      <c r="J40712" s="7"/>
    </row>
    <row r="40713" spans="10:10" ht="15">
      <c r="J40713" s="7"/>
    </row>
    <row r="40714" spans="10:10" ht="15">
      <c r="J40714" s="7"/>
    </row>
    <row r="40715" spans="10:10" ht="15">
      <c r="J40715" s="7"/>
    </row>
    <row r="40716" spans="10:10" ht="15">
      <c r="J40716" s="7"/>
    </row>
    <row r="40717" spans="10:10" ht="15">
      <c r="J40717" s="7"/>
    </row>
    <row r="40718" spans="10:10" ht="15">
      <c r="J40718" s="7"/>
    </row>
    <row r="40719" spans="10:10" ht="15">
      <c r="J40719" s="7"/>
    </row>
    <row r="40720" spans="10:10" ht="15">
      <c r="J40720" s="7"/>
    </row>
    <row r="40721" spans="10:10" ht="15">
      <c r="J40721" s="7"/>
    </row>
    <row r="40722" spans="10:10" ht="15">
      <c r="J40722" s="7"/>
    </row>
    <row r="40723" spans="10:10" ht="15">
      <c r="J40723" s="7"/>
    </row>
    <row r="40724" spans="10:10" ht="15">
      <c r="J40724" s="7"/>
    </row>
    <row r="40725" spans="10:10" ht="15">
      <c r="J40725" s="7"/>
    </row>
    <row r="40726" spans="10:10" ht="15">
      <c r="J40726" s="7"/>
    </row>
    <row r="40727" spans="10:10" ht="15">
      <c r="J40727" s="7"/>
    </row>
    <row r="40728" spans="10:10" ht="15">
      <c r="J40728" s="7"/>
    </row>
    <row r="40729" spans="10:10" ht="15">
      <c r="J40729" s="7"/>
    </row>
    <row r="40730" spans="10:10" ht="15">
      <c r="J40730" s="7"/>
    </row>
    <row r="40731" spans="10:10" ht="15">
      <c r="J40731" s="7"/>
    </row>
    <row r="40732" spans="10:10" ht="15">
      <c r="J40732" s="7"/>
    </row>
    <row r="40733" spans="10:10" ht="15">
      <c r="J40733" s="7"/>
    </row>
    <row r="40734" spans="10:10" ht="15">
      <c r="J40734" s="7"/>
    </row>
    <row r="40735" spans="10:10" ht="15">
      <c r="J40735" s="7"/>
    </row>
    <row r="40736" spans="10:10" ht="15">
      <c r="J40736" s="7"/>
    </row>
    <row r="40737" spans="10:10" ht="15">
      <c r="J40737" s="7"/>
    </row>
    <row r="40738" spans="10:10" ht="15">
      <c r="J40738" s="7"/>
    </row>
    <row r="40739" spans="10:10" ht="15">
      <c r="J40739" s="7"/>
    </row>
    <row r="40740" spans="10:10" ht="15">
      <c r="J40740" s="7"/>
    </row>
    <row r="40741" spans="10:10" ht="15">
      <c r="J40741" s="7"/>
    </row>
    <row r="40742" spans="10:10" ht="15">
      <c r="J40742" s="7"/>
    </row>
    <row r="40743" spans="10:10" ht="15">
      <c r="J40743" s="7"/>
    </row>
    <row r="40744" spans="10:10" ht="15">
      <c r="J40744" s="7"/>
    </row>
    <row r="40745" spans="10:10" ht="15">
      <c r="J40745" s="7"/>
    </row>
    <row r="40746" spans="10:10" ht="15">
      <c r="J40746" s="7"/>
    </row>
    <row r="40747" spans="10:10" ht="15">
      <c r="J40747" s="7"/>
    </row>
    <row r="40748" spans="10:10" ht="15">
      <c r="J40748" s="7"/>
    </row>
    <row r="40749" spans="10:10" ht="15">
      <c r="J40749" s="7"/>
    </row>
    <row r="40750" spans="10:10" ht="15">
      <c r="J40750" s="7"/>
    </row>
    <row r="40751" spans="10:10" ht="15">
      <c r="J40751" s="7"/>
    </row>
    <row r="40752" spans="10:10" ht="15">
      <c r="J40752" s="7"/>
    </row>
    <row r="40753" spans="10:10" ht="15">
      <c r="J40753" s="7"/>
    </row>
    <row r="40754" spans="10:10" ht="15">
      <c r="J40754" s="7"/>
    </row>
    <row r="40755" spans="10:10" ht="15">
      <c r="J40755" s="7"/>
    </row>
    <row r="40756" spans="10:10" ht="15">
      <c r="J40756" s="7"/>
    </row>
    <row r="40757" spans="10:10" ht="15">
      <c r="J40757" s="7"/>
    </row>
    <row r="40758" spans="10:10" ht="15">
      <c r="J40758" s="7"/>
    </row>
    <row r="40759" spans="10:10" ht="15">
      <c r="J40759" s="7"/>
    </row>
    <row r="40760" spans="10:10" ht="15">
      <c r="J40760" s="7"/>
    </row>
    <row r="40761" spans="10:10" ht="15">
      <c r="J40761" s="7"/>
    </row>
    <row r="40762" spans="10:10" ht="15">
      <c r="J40762" s="7"/>
    </row>
    <row r="40763" spans="10:10" ht="15">
      <c r="J40763" s="7"/>
    </row>
    <row r="40764" spans="10:10" ht="15">
      <c r="J40764" s="7"/>
    </row>
    <row r="40765" spans="10:10" ht="15">
      <c r="J40765" s="7"/>
    </row>
    <row r="40766" spans="10:10" ht="15">
      <c r="J40766" s="7"/>
    </row>
    <row r="40767" spans="10:10" ht="15">
      <c r="J40767" s="7"/>
    </row>
    <row r="40768" spans="10:10" ht="15">
      <c r="J40768" s="7"/>
    </row>
    <row r="40769" spans="10:10" ht="15">
      <c r="J40769" s="7"/>
    </row>
    <row r="40770" spans="10:10" ht="15">
      <c r="J40770" s="7"/>
    </row>
    <row r="40771" spans="10:10" ht="15">
      <c r="J40771" s="7"/>
    </row>
    <row r="40772" spans="10:10" ht="15">
      <c r="J40772" s="7"/>
    </row>
    <row r="40773" spans="10:10" ht="15">
      <c r="J40773" s="7"/>
    </row>
    <row r="40774" spans="10:10" ht="15">
      <c r="J40774" s="7"/>
    </row>
    <row r="40775" spans="10:10" ht="15">
      <c r="J40775" s="7"/>
    </row>
    <row r="40776" spans="10:10" ht="15">
      <c r="J40776" s="7"/>
    </row>
    <row r="40777" spans="10:10" ht="15">
      <c r="J40777" s="7"/>
    </row>
    <row r="40778" spans="10:10" ht="15">
      <c r="J40778" s="7"/>
    </row>
    <row r="40779" spans="10:10" ht="15">
      <c r="J40779" s="7"/>
    </row>
    <row r="40780" spans="10:10" ht="15">
      <c r="J40780" s="7"/>
    </row>
    <row r="40781" spans="10:10" ht="15">
      <c r="J40781" s="7"/>
    </row>
    <row r="40782" spans="10:10" ht="15">
      <c r="J40782" s="7"/>
    </row>
    <row r="40783" spans="10:10" ht="15">
      <c r="J40783" s="7"/>
    </row>
    <row r="40784" spans="10:10" ht="15">
      <c r="J40784" s="7"/>
    </row>
    <row r="40785" spans="10:10" ht="15">
      <c r="J40785" s="7"/>
    </row>
    <row r="40786" spans="10:10" ht="15">
      <c r="J40786" s="7"/>
    </row>
    <row r="40787" spans="10:10" ht="15">
      <c r="J40787" s="7"/>
    </row>
    <row r="40788" spans="10:10" ht="15">
      <c r="J40788" s="7"/>
    </row>
    <row r="40789" spans="10:10" ht="15">
      <c r="J40789" s="7"/>
    </row>
    <row r="40790" spans="10:10" ht="15">
      <c r="J40790" s="7"/>
    </row>
    <row r="40791" spans="10:10" ht="15">
      <c r="J40791" s="7"/>
    </row>
    <row r="40792" spans="10:10" ht="15">
      <c r="J40792" s="7"/>
    </row>
    <row r="40793" spans="10:10" ht="15">
      <c r="J40793" s="7"/>
    </row>
    <row r="40794" spans="10:10" ht="15">
      <c r="J40794" s="7"/>
    </row>
    <row r="40795" spans="10:10" ht="15">
      <c r="J40795" s="7"/>
    </row>
    <row r="40796" spans="10:10" ht="15">
      <c r="J40796" s="7"/>
    </row>
    <row r="40797" spans="10:10" ht="15">
      <c r="J40797" s="7"/>
    </row>
    <row r="40798" spans="10:10" ht="15">
      <c r="J40798" s="7"/>
    </row>
    <row r="40799" spans="10:10" ht="15">
      <c r="J40799" s="7"/>
    </row>
    <row r="40800" spans="10:10" ht="15">
      <c r="J40800" s="7"/>
    </row>
    <row r="40801" spans="10:10" ht="15">
      <c r="J40801" s="7"/>
    </row>
    <row r="40802" spans="10:10" ht="15">
      <c r="J40802" s="7"/>
    </row>
    <row r="40803" spans="10:10" ht="15">
      <c r="J40803" s="7"/>
    </row>
    <row r="40804" spans="10:10" ht="15">
      <c r="J40804" s="7"/>
    </row>
    <row r="40805" spans="10:10" ht="15">
      <c r="J40805" s="7"/>
    </row>
    <row r="40806" spans="10:10" ht="15">
      <c r="J40806" s="7"/>
    </row>
    <row r="40807" spans="10:10" ht="15">
      <c r="J40807" s="7"/>
    </row>
    <row r="40808" spans="10:10" ht="15">
      <c r="J40808" s="7"/>
    </row>
    <row r="40809" spans="10:10" ht="15">
      <c r="J40809" s="7"/>
    </row>
    <row r="40810" spans="10:10" ht="15">
      <c r="J40810" s="7"/>
    </row>
    <row r="40811" spans="10:10" ht="15">
      <c r="J40811" s="7"/>
    </row>
    <row r="40812" spans="10:10" ht="15">
      <c r="J40812" s="7"/>
    </row>
    <row r="40813" spans="10:10" ht="15">
      <c r="J40813" s="7"/>
    </row>
    <row r="40814" spans="10:10" ht="15">
      <c r="J40814" s="7"/>
    </row>
    <row r="40815" spans="10:10" ht="15">
      <c r="J40815" s="7"/>
    </row>
    <row r="40816" spans="10:10" ht="15">
      <c r="J40816" s="7"/>
    </row>
    <row r="40817" spans="10:10" ht="15">
      <c r="J40817" s="7"/>
    </row>
    <row r="40818" spans="10:10" ht="15">
      <c r="J40818" s="7"/>
    </row>
    <row r="40819" spans="10:10" ht="15">
      <c r="J40819" s="7"/>
    </row>
    <row r="40820" spans="10:10" ht="15">
      <c r="J40820" s="7"/>
    </row>
    <row r="40821" spans="10:10" ht="15">
      <c r="J40821" s="7"/>
    </row>
    <row r="40822" spans="10:10" ht="15">
      <c r="J40822" s="7"/>
    </row>
    <row r="40823" spans="10:10" ht="15">
      <c r="J40823" s="7"/>
    </row>
    <row r="40824" spans="10:10" ht="15">
      <c r="J40824" s="7"/>
    </row>
    <row r="40825" spans="10:10" ht="15">
      <c r="J40825" s="7"/>
    </row>
    <row r="40826" spans="10:10" ht="15">
      <c r="J40826" s="7"/>
    </row>
    <row r="40827" spans="10:10" ht="15">
      <c r="J40827" s="7"/>
    </row>
    <row r="40828" spans="10:10" ht="15">
      <c r="J40828" s="7"/>
    </row>
    <row r="40829" spans="10:10" ht="15">
      <c r="J40829" s="7"/>
    </row>
    <row r="40830" spans="10:10" ht="15">
      <c r="J40830" s="7"/>
    </row>
    <row r="40831" spans="10:10" ht="15">
      <c r="J40831" s="7"/>
    </row>
    <row r="40832" spans="10:10" ht="15">
      <c r="J40832" s="7"/>
    </row>
    <row r="40833" spans="10:10" ht="15">
      <c r="J40833" s="7"/>
    </row>
    <row r="40834" spans="10:10" ht="15">
      <c r="J40834" s="7"/>
    </row>
    <row r="40835" spans="10:10" ht="15">
      <c r="J40835" s="7"/>
    </row>
    <row r="40836" spans="10:10" ht="15">
      <c r="J40836" s="7"/>
    </row>
    <row r="40837" spans="10:10" ht="15">
      <c r="J40837" s="7"/>
    </row>
    <row r="40838" spans="10:10" ht="15">
      <c r="J40838" s="7"/>
    </row>
    <row r="40839" spans="10:10" ht="15">
      <c r="J40839" s="7"/>
    </row>
    <row r="40840" spans="10:10" ht="15">
      <c r="J40840" s="7"/>
    </row>
    <row r="40841" spans="10:10" ht="15">
      <c r="J40841" s="7"/>
    </row>
    <row r="40842" spans="10:10" ht="15">
      <c r="J40842" s="7"/>
    </row>
    <row r="40843" spans="10:10" ht="15">
      <c r="J40843" s="7"/>
    </row>
    <row r="40844" spans="10:10" ht="15">
      <c r="J40844" s="7"/>
    </row>
    <row r="40845" spans="10:10" ht="15">
      <c r="J40845" s="7"/>
    </row>
    <row r="40846" spans="10:10" ht="15">
      <c r="J40846" s="7"/>
    </row>
    <row r="40847" spans="10:10" ht="15">
      <c r="J40847" s="7"/>
    </row>
    <row r="40848" spans="10:10" ht="15">
      <c r="J40848" s="7"/>
    </row>
    <row r="40849" spans="10:10" ht="15">
      <c r="J40849" s="7"/>
    </row>
    <row r="40850" spans="10:10" ht="15">
      <c r="J40850" s="7"/>
    </row>
    <row r="40851" spans="10:10" ht="15">
      <c r="J40851" s="7"/>
    </row>
    <row r="40852" spans="10:10" ht="15">
      <c r="J40852" s="7"/>
    </row>
    <row r="40853" spans="10:10" ht="15">
      <c r="J40853" s="7"/>
    </row>
    <row r="40854" spans="10:10" ht="15">
      <c r="J40854" s="7"/>
    </row>
    <row r="40855" spans="10:10" ht="15">
      <c r="J40855" s="7"/>
    </row>
    <row r="40856" spans="10:10" ht="15">
      <c r="J40856" s="7"/>
    </row>
    <row r="40857" spans="10:10" ht="15">
      <c r="J40857" s="7"/>
    </row>
    <row r="40858" spans="10:10" ht="15">
      <c r="J40858" s="7"/>
    </row>
    <row r="40859" spans="10:10" ht="15">
      <c r="J40859" s="7"/>
    </row>
    <row r="40860" spans="10:10" ht="15">
      <c r="J40860" s="7"/>
    </row>
    <row r="40861" spans="10:10" ht="15">
      <c r="J40861" s="7"/>
    </row>
    <row r="40862" spans="10:10" ht="15">
      <c r="J40862" s="7"/>
    </row>
    <row r="40863" spans="10:10" ht="15">
      <c r="J40863" s="7"/>
    </row>
    <row r="40864" spans="10:10" ht="15">
      <c r="J40864" s="7"/>
    </row>
    <row r="40865" spans="10:10" ht="15">
      <c r="J40865" s="7"/>
    </row>
    <row r="40866" spans="10:10" ht="15">
      <c r="J40866" s="7"/>
    </row>
    <row r="40867" spans="10:10" ht="15">
      <c r="J40867" s="7"/>
    </row>
    <row r="40868" spans="10:10" ht="15">
      <c r="J40868" s="7"/>
    </row>
    <row r="40869" spans="10:10" ht="15">
      <c r="J40869" s="7"/>
    </row>
    <row r="40870" spans="10:10" ht="15">
      <c r="J40870" s="7"/>
    </row>
    <row r="40871" spans="10:10" ht="15">
      <c r="J40871" s="7"/>
    </row>
    <row r="40872" spans="10:10" ht="15">
      <c r="J40872" s="7"/>
    </row>
    <row r="40873" spans="10:10" ht="15">
      <c r="J40873" s="7"/>
    </row>
    <row r="40874" spans="10:10" ht="15">
      <c r="J40874" s="7"/>
    </row>
    <row r="40875" spans="10:10" ht="15">
      <c r="J40875" s="7"/>
    </row>
    <row r="40876" spans="10:10" ht="15">
      <c r="J40876" s="7"/>
    </row>
    <row r="40877" spans="10:10" ht="15">
      <c r="J40877" s="7"/>
    </row>
    <row r="40878" spans="10:10" ht="15">
      <c r="J40878" s="7"/>
    </row>
    <row r="40879" spans="10:10" ht="15">
      <c r="J40879" s="7"/>
    </row>
    <row r="40880" spans="10:10" ht="15">
      <c r="J40880" s="7"/>
    </row>
    <row r="40881" spans="10:10" ht="15">
      <c r="J40881" s="7"/>
    </row>
    <row r="40882" spans="10:10" ht="15">
      <c r="J40882" s="7"/>
    </row>
    <row r="40883" spans="10:10" ht="15">
      <c r="J40883" s="7"/>
    </row>
    <row r="40884" spans="10:10" ht="15">
      <c r="J40884" s="7"/>
    </row>
    <row r="40885" spans="10:10" ht="15">
      <c r="J40885" s="7"/>
    </row>
    <row r="40886" spans="10:10" ht="15">
      <c r="J40886" s="7"/>
    </row>
    <row r="40887" spans="10:10" ht="15">
      <c r="J40887" s="7"/>
    </row>
    <row r="40888" spans="10:10" ht="15">
      <c r="J40888" s="7"/>
    </row>
    <row r="40889" spans="10:10" ht="15">
      <c r="J40889" s="7"/>
    </row>
    <row r="40890" spans="10:10" ht="15">
      <c r="J40890" s="7"/>
    </row>
    <row r="40891" spans="10:10" ht="15">
      <c r="J40891" s="7"/>
    </row>
    <row r="40892" spans="10:10" ht="15">
      <c r="J40892" s="7"/>
    </row>
    <row r="40893" spans="10:10" ht="15">
      <c r="J40893" s="7"/>
    </row>
    <row r="40894" spans="10:10" ht="15">
      <c r="J40894" s="7"/>
    </row>
    <row r="40895" spans="10:10" ht="15">
      <c r="J40895" s="7"/>
    </row>
    <row r="40896" spans="10:10" ht="15">
      <c r="J40896" s="7"/>
    </row>
    <row r="40897" spans="10:10" ht="15">
      <c r="J40897" s="7"/>
    </row>
    <row r="40898" spans="10:10" ht="15">
      <c r="J40898" s="7"/>
    </row>
    <row r="40899" spans="10:10" ht="15">
      <c r="J40899" s="7"/>
    </row>
    <row r="40900" spans="10:10" ht="15">
      <c r="J40900" s="7"/>
    </row>
    <row r="40901" spans="10:10" ht="15">
      <c r="J40901" s="7"/>
    </row>
    <row r="40902" spans="10:10" ht="15">
      <c r="J40902" s="7"/>
    </row>
    <row r="40903" spans="10:10" ht="15">
      <c r="J40903" s="7"/>
    </row>
    <row r="40904" spans="10:10" ht="15">
      <c r="J40904" s="7"/>
    </row>
    <row r="40905" spans="10:10" ht="15">
      <c r="J40905" s="7"/>
    </row>
    <row r="40906" spans="10:10" ht="15">
      <c r="J40906" s="7"/>
    </row>
    <row r="40907" spans="10:10" ht="15">
      <c r="J40907" s="7"/>
    </row>
    <row r="40908" spans="10:10" ht="15">
      <c r="J40908" s="7"/>
    </row>
    <row r="40909" spans="10:10" ht="15">
      <c r="J40909" s="7"/>
    </row>
    <row r="40910" spans="10:10" ht="15">
      <c r="J40910" s="7"/>
    </row>
    <row r="40911" spans="10:10" ht="15">
      <c r="J40911" s="7"/>
    </row>
    <row r="40912" spans="10:10" ht="15">
      <c r="J40912" s="7"/>
    </row>
    <row r="40913" spans="10:10" ht="15">
      <c r="J40913" s="7"/>
    </row>
    <row r="40914" spans="10:10" ht="15">
      <c r="J40914" s="7"/>
    </row>
    <row r="40915" spans="10:10" ht="15">
      <c r="J40915" s="7"/>
    </row>
    <row r="40916" spans="10:10" ht="15">
      <c r="J40916" s="7"/>
    </row>
    <row r="40917" spans="10:10" ht="15">
      <c r="J40917" s="7"/>
    </row>
    <row r="40918" spans="10:10" ht="15">
      <c r="J40918" s="7"/>
    </row>
    <row r="40919" spans="10:10" ht="15">
      <c r="J40919" s="7"/>
    </row>
    <row r="40920" spans="10:10" ht="15">
      <c r="J40920" s="7"/>
    </row>
    <row r="40921" spans="10:10" ht="15">
      <c r="J40921" s="7"/>
    </row>
    <row r="40922" spans="10:10" ht="15">
      <c r="J40922" s="7"/>
    </row>
    <row r="40923" spans="10:10" ht="15">
      <c r="J40923" s="7"/>
    </row>
    <row r="40924" spans="10:10" ht="15">
      <c r="J40924" s="7"/>
    </row>
    <row r="40925" spans="10:10" ht="15">
      <c r="J40925" s="7"/>
    </row>
    <row r="40926" spans="10:10" ht="15">
      <c r="J40926" s="7"/>
    </row>
    <row r="40927" spans="10:10" ht="15">
      <c r="J40927" s="7"/>
    </row>
    <row r="40928" spans="10:10" ht="15">
      <c r="J40928" s="7"/>
    </row>
    <row r="40929" spans="10:10" ht="15">
      <c r="J40929" s="7"/>
    </row>
    <row r="40930" spans="10:10" ht="15">
      <c r="J40930" s="7"/>
    </row>
    <row r="40931" spans="10:10" ht="15">
      <c r="J40931" s="7"/>
    </row>
    <row r="40932" spans="10:10" ht="15">
      <c r="J40932" s="7"/>
    </row>
    <row r="40933" spans="10:10" ht="15">
      <c r="J40933" s="7"/>
    </row>
    <row r="40934" spans="10:10" ht="15">
      <c r="J40934" s="7"/>
    </row>
    <row r="40935" spans="10:10" ht="15">
      <c r="J40935" s="7"/>
    </row>
    <row r="40936" spans="10:10" ht="15">
      <c r="J40936" s="7"/>
    </row>
    <row r="40937" spans="10:10" ht="15">
      <c r="J40937" s="7"/>
    </row>
    <row r="40938" spans="10:10" ht="15">
      <c r="J40938" s="7"/>
    </row>
    <row r="40939" spans="10:10" ht="15">
      <c r="J40939" s="7"/>
    </row>
    <row r="40940" spans="10:10" ht="15">
      <c r="J40940" s="7"/>
    </row>
    <row r="40941" spans="10:10" ht="15">
      <c r="J40941" s="7"/>
    </row>
    <row r="40942" spans="10:10" ht="15">
      <c r="J40942" s="7"/>
    </row>
    <row r="40943" spans="10:10" ht="15">
      <c r="J40943" s="7"/>
    </row>
    <row r="40944" spans="10:10" ht="15">
      <c r="J40944" s="7"/>
    </row>
    <row r="40945" spans="10:10" ht="15">
      <c r="J40945" s="7"/>
    </row>
    <row r="40946" spans="10:10" ht="15">
      <c r="J40946" s="7"/>
    </row>
    <row r="40947" spans="10:10" ht="15">
      <c r="J40947" s="7"/>
    </row>
    <row r="40948" spans="10:10" ht="15">
      <c r="J40948" s="7"/>
    </row>
    <row r="40949" spans="10:10" ht="15">
      <c r="J40949" s="7"/>
    </row>
    <row r="40950" spans="10:10" ht="15">
      <c r="J40950" s="7"/>
    </row>
    <row r="40951" spans="10:10" ht="15">
      <c r="J40951" s="7"/>
    </row>
    <row r="40952" spans="10:10" ht="15">
      <c r="J40952" s="7"/>
    </row>
    <row r="40953" spans="10:10" ht="15">
      <c r="J40953" s="7"/>
    </row>
    <row r="40954" spans="10:10" ht="15">
      <c r="J40954" s="7"/>
    </row>
    <row r="40955" spans="10:10" ht="15">
      <c r="J40955" s="7"/>
    </row>
    <row r="40956" spans="10:10" ht="15">
      <c r="J40956" s="7"/>
    </row>
    <row r="40957" spans="10:10" ht="15">
      <c r="J40957" s="7"/>
    </row>
    <row r="40958" spans="10:10" ht="15">
      <c r="J40958" s="7"/>
    </row>
    <row r="40959" spans="10:10" ht="15">
      <c r="J40959" s="7"/>
    </row>
    <row r="40960" spans="10:10" ht="15">
      <c r="J40960" s="7"/>
    </row>
    <row r="40961" spans="10:10" ht="15">
      <c r="J40961" s="7"/>
    </row>
    <row r="40962" spans="10:10" ht="15">
      <c r="J40962" s="7"/>
    </row>
    <row r="40963" spans="10:10" ht="15">
      <c r="J40963" s="7"/>
    </row>
    <row r="40964" spans="10:10" ht="15">
      <c r="J40964" s="7"/>
    </row>
    <row r="40965" spans="10:10" ht="15">
      <c r="J40965" s="7"/>
    </row>
    <row r="40966" spans="10:10" ht="15">
      <c r="J40966" s="7"/>
    </row>
    <row r="40967" spans="10:10" ht="15">
      <c r="J40967" s="7"/>
    </row>
    <row r="40968" spans="10:10" ht="15">
      <c r="J40968" s="7"/>
    </row>
    <row r="40969" spans="10:10" ht="15">
      <c r="J40969" s="7"/>
    </row>
    <row r="40970" spans="10:10" ht="15">
      <c r="J40970" s="7"/>
    </row>
    <row r="40971" spans="10:10" ht="15">
      <c r="J40971" s="7"/>
    </row>
    <row r="40972" spans="10:10" ht="15">
      <c r="J40972" s="7"/>
    </row>
    <row r="40973" spans="10:10" ht="15">
      <c r="J40973" s="7"/>
    </row>
    <row r="40974" spans="10:10" ht="15">
      <c r="J40974" s="7"/>
    </row>
    <row r="40975" spans="10:10" ht="15">
      <c r="J40975" s="7"/>
    </row>
    <row r="40976" spans="10:10" ht="15">
      <c r="J40976" s="7"/>
    </row>
    <row r="40977" spans="10:10" ht="15">
      <c r="J40977" s="7"/>
    </row>
    <row r="40978" spans="10:10" ht="15">
      <c r="J40978" s="7"/>
    </row>
    <row r="40979" spans="10:10" ht="15">
      <c r="J40979" s="7"/>
    </row>
    <row r="40980" spans="10:10" ht="15">
      <c r="J40980" s="7"/>
    </row>
    <row r="40981" spans="10:10" ht="15">
      <c r="J40981" s="7"/>
    </row>
    <row r="40982" spans="10:10" ht="15">
      <c r="J40982" s="7"/>
    </row>
    <row r="40983" spans="10:10" ht="15">
      <c r="J40983" s="7"/>
    </row>
    <row r="40984" spans="10:10" ht="15">
      <c r="J40984" s="7"/>
    </row>
    <row r="40985" spans="10:10" ht="15">
      <c r="J40985" s="7"/>
    </row>
    <row r="40986" spans="10:10" ht="15">
      <c r="J40986" s="7"/>
    </row>
    <row r="40987" spans="10:10" ht="15">
      <c r="J40987" s="7"/>
    </row>
    <row r="40988" spans="10:10" ht="15">
      <c r="J40988" s="7"/>
    </row>
    <row r="40989" spans="10:10" ht="15">
      <c r="J40989" s="7"/>
    </row>
    <row r="40990" spans="10:10" ht="15">
      <c r="J40990" s="7"/>
    </row>
    <row r="40991" spans="10:10" ht="15">
      <c r="J40991" s="7"/>
    </row>
    <row r="40992" spans="10:10" ht="15">
      <c r="J40992" s="7"/>
    </row>
    <row r="40993" spans="10:10" ht="15">
      <c r="J40993" s="7"/>
    </row>
    <row r="40994" spans="10:10" ht="15">
      <c r="J40994" s="7"/>
    </row>
    <row r="40995" spans="10:10" ht="15">
      <c r="J40995" s="7"/>
    </row>
    <row r="40996" spans="10:10" ht="15">
      <c r="J40996" s="7"/>
    </row>
    <row r="40997" spans="10:10" ht="15">
      <c r="J40997" s="7"/>
    </row>
    <row r="40998" spans="10:10" ht="15">
      <c r="J40998" s="7"/>
    </row>
    <row r="40999" spans="10:10" ht="15">
      <c r="J40999" s="7"/>
    </row>
    <row r="41000" spans="10:10" ht="15">
      <c r="J41000" s="7"/>
    </row>
    <row r="41001" spans="10:10" ht="15">
      <c r="J41001" s="7"/>
    </row>
    <row r="41002" spans="10:10" ht="15">
      <c r="J41002" s="7"/>
    </row>
    <row r="41003" spans="10:10" ht="15">
      <c r="J41003" s="7"/>
    </row>
    <row r="41004" spans="10:10" ht="15">
      <c r="J41004" s="7"/>
    </row>
    <row r="41005" spans="10:10" ht="15">
      <c r="J41005" s="7"/>
    </row>
    <row r="41006" spans="10:10" ht="15">
      <c r="J41006" s="7"/>
    </row>
    <row r="41007" spans="10:10" ht="15">
      <c r="J41007" s="7"/>
    </row>
    <row r="41008" spans="10:10" ht="15">
      <c r="J41008" s="7"/>
    </row>
    <row r="41009" spans="10:10" ht="15">
      <c r="J41009" s="7"/>
    </row>
    <row r="41010" spans="10:10" ht="15">
      <c r="J41010" s="7"/>
    </row>
    <row r="41011" spans="10:10" ht="15">
      <c r="J41011" s="7"/>
    </row>
    <row r="41012" spans="10:10" ht="15">
      <c r="J41012" s="7"/>
    </row>
    <row r="41013" spans="10:10" ht="15">
      <c r="J41013" s="7"/>
    </row>
    <row r="41014" spans="10:10" ht="15">
      <c r="J41014" s="7"/>
    </row>
    <row r="41015" spans="10:10" ht="15">
      <c r="J41015" s="7"/>
    </row>
    <row r="41016" spans="10:10" ht="15">
      <c r="J41016" s="7"/>
    </row>
    <row r="41017" spans="10:10" ht="15">
      <c r="J41017" s="7"/>
    </row>
    <row r="41018" spans="10:10" ht="15">
      <c r="J41018" s="7"/>
    </row>
    <row r="41019" spans="10:10" ht="15">
      <c r="J41019" s="7"/>
    </row>
    <row r="41020" spans="10:10" ht="15">
      <c r="J41020" s="7"/>
    </row>
    <row r="41021" spans="10:10" ht="15">
      <c r="J41021" s="7"/>
    </row>
    <row r="41022" spans="10:10" ht="15">
      <c r="J41022" s="7"/>
    </row>
    <row r="41023" spans="10:10" ht="15">
      <c r="J41023" s="7"/>
    </row>
    <row r="41024" spans="10:10" ht="15">
      <c r="J41024" s="7"/>
    </row>
    <row r="41025" spans="10:10" ht="15">
      <c r="J41025" s="7"/>
    </row>
    <row r="41026" spans="10:10" ht="15">
      <c r="J41026" s="7"/>
    </row>
    <row r="41027" spans="10:10" ht="15">
      <c r="J41027" s="7"/>
    </row>
    <row r="41028" spans="10:10" ht="15">
      <c r="J41028" s="7"/>
    </row>
    <row r="41029" spans="10:10" ht="15">
      <c r="J41029" s="7"/>
    </row>
    <row r="41030" spans="10:10" ht="15">
      <c r="J41030" s="7"/>
    </row>
    <row r="41031" spans="10:10" ht="15">
      <c r="J41031" s="7"/>
    </row>
    <row r="41032" spans="10:10" ht="15">
      <c r="J41032" s="7"/>
    </row>
    <row r="41033" spans="10:10" ht="15">
      <c r="J41033" s="7"/>
    </row>
    <row r="41034" spans="10:10" ht="15">
      <c r="J41034" s="7"/>
    </row>
    <row r="41035" spans="10:10" ht="15">
      <c r="J41035" s="7"/>
    </row>
    <row r="41036" spans="10:10" ht="15">
      <c r="J41036" s="7"/>
    </row>
    <row r="41037" spans="10:10" ht="15">
      <c r="J41037" s="7"/>
    </row>
    <row r="41038" spans="10:10" ht="15">
      <c r="J41038" s="7"/>
    </row>
    <row r="41039" spans="10:10" ht="15">
      <c r="J41039" s="7"/>
    </row>
    <row r="41040" spans="10:10" ht="15">
      <c r="J41040" s="7"/>
    </row>
    <row r="41041" spans="10:10" ht="15">
      <c r="J41041" s="7"/>
    </row>
    <row r="41042" spans="10:10" ht="15">
      <c r="J41042" s="7"/>
    </row>
    <row r="41043" spans="10:10" ht="15">
      <c r="J41043" s="7"/>
    </row>
    <row r="41044" spans="10:10" ht="15">
      <c r="J41044" s="7"/>
    </row>
    <row r="41045" spans="10:10" ht="15">
      <c r="J41045" s="7"/>
    </row>
    <row r="41046" spans="10:10" ht="15">
      <c r="J41046" s="7"/>
    </row>
    <row r="41047" spans="10:10" ht="15">
      <c r="J41047" s="7"/>
    </row>
    <row r="41048" spans="10:10" ht="15">
      <c r="J41048" s="7"/>
    </row>
    <row r="41049" spans="10:10" ht="15">
      <c r="J41049" s="7"/>
    </row>
    <row r="41050" spans="10:10" ht="15">
      <c r="J41050" s="7"/>
    </row>
    <row r="41051" spans="10:10" ht="15">
      <c r="J41051" s="7"/>
    </row>
    <row r="41052" spans="10:10" ht="15">
      <c r="J41052" s="7"/>
    </row>
    <row r="41053" spans="10:10" ht="15">
      <c r="J41053" s="7"/>
    </row>
    <row r="41054" spans="10:10" ht="15">
      <c r="J41054" s="7"/>
    </row>
    <row r="41055" spans="10:10" ht="15">
      <c r="J41055" s="7"/>
    </row>
    <row r="41056" spans="10:10" ht="15">
      <c r="J41056" s="7"/>
    </row>
    <row r="41057" spans="10:10" ht="15">
      <c r="J41057" s="7"/>
    </row>
    <row r="41058" spans="10:10" ht="15">
      <c r="J41058" s="7"/>
    </row>
    <row r="41059" spans="10:10" ht="15">
      <c r="J41059" s="7"/>
    </row>
    <row r="41060" spans="10:10" ht="15">
      <c r="J41060" s="7"/>
    </row>
    <row r="41061" spans="10:10" ht="15">
      <c r="J41061" s="7"/>
    </row>
    <row r="41062" spans="10:10" ht="15">
      <c r="J41062" s="7"/>
    </row>
    <row r="41063" spans="10:10" ht="15">
      <c r="J41063" s="7"/>
    </row>
    <row r="41064" spans="10:10" ht="15">
      <c r="J41064" s="7"/>
    </row>
    <row r="41065" spans="10:10" ht="15">
      <c r="J41065" s="7"/>
    </row>
    <row r="41066" spans="10:10" ht="15">
      <c r="J41066" s="7"/>
    </row>
    <row r="41067" spans="10:10" ht="15">
      <c r="J41067" s="7"/>
    </row>
    <row r="41068" spans="10:10" ht="15">
      <c r="J41068" s="7"/>
    </row>
    <row r="41069" spans="10:10" ht="15">
      <c r="J41069" s="7"/>
    </row>
    <row r="41070" spans="10:10" ht="15">
      <c r="J41070" s="7"/>
    </row>
    <row r="41071" spans="10:10" ht="15">
      <c r="J41071" s="7"/>
    </row>
    <row r="41072" spans="10:10" ht="15">
      <c r="J41072" s="7"/>
    </row>
    <row r="41073" spans="10:10" ht="15">
      <c r="J41073" s="7"/>
    </row>
    <row r="41074" spans="10:10" ht="15">
      <c r="J41074" s="7"/>
    </row>
    <row r="41075" spans="10:10" ht="15">
      <c r="J41075" s="7"/>
    </row>
    <row r="41076" spans="10:10" ht="15">
      <c r="J41076" s="7"/>
    </row>
    <row r="41077" spans="10:10" ht="15">
      <c r="J41077" s="7"/>
    </row>
    <row r="41078" spans="10:10" ht="15">
      <c r="J41078" s="7"/>
    </row>
    <row r="41079" spans="10:10" ht="15">
      <c r="J41079" s="7"/>
    </row>
    <row r="41080" spans="10:10" ht="15">
      <c r="J41080" s="7"/>
    </row>
    <row r="41081" spans="10:10" ht="15">
      <c r="J41081" s="7"/>
    </row>
    <row r="41082" spans="10:10" ht="15">
      <c r="J41082" s="7"/>
    </row>
    <row r="41083" spans="10:10" ht="15">
      <c r="J41083" s="7"/>
    </row>
    <row r="41084" spans="10:10" ht="15">
      <c r="J41084" s="7"/>
    </row>
    <row r="41085" spans="10:10" ht="15">
      <c r="J41085" s="7"/>
    </row>
    <row r="41086" spans="10:10" ht="15">
      <c r="J41086" s="7"/>
    </row>
    <row r="41087" spans="10:10" ht="15">
      <c r="J41087" s="7"/>
    </row>
    <row r="41088" spans="10:10" ht="15">
      <c r="J41088" s="7"/>
    </row>
    <row r="41089" spans="10:10" ht="15">
      <c r="J41089" s="7"/>
    </row>
    <row r="41090" spans="10:10" ht="15">
      <c r="J41090" s="7"/>
    </row>
    <row r="41091" spans="10:10" ht="15">
      <c r="J41091" s="7"/>
    </row>
    <row r="41092" spans="10:10" ht="15">
      <c r="J41092" s="7"/>
    </row>
    <row r="41093" spans="10:10" ht="15">
      <c r="J41093" s="7"/>
    </row>
    <row r="41094" spans="10:10" ht="15">
      <c r="J41094" s="7"/>
    </row>
    <row r="41095" spans="10:10" ht="15">
      <c r="J41095" s="7"/>
    </row>
    <row r="41096" spans="10:10" ht="15">
      <c r="J41096" s="7"/>
    </row>
    <row r="41097" spans="10:10" ht="15">
      <c r="J41097" s="7"/>
    </row>
    <row r="41098" spans="10:10" ht="15">
      <c r="J41098" s="7"/>
    </row>
    <row r="41099" spans="10:10" ht="15">
      <c r="J41099" s="7"/>
    </row>
    <row r="41100" spans="10:10" ht="15">
      <c r="J41100" s="7"/>
    </row>
    <row r="41101" spans="10:10" ht="15">
      <c r="J41101" s="7"/>
    </row>
    <row r="41102" spans="10:10" ht="15">
      <c r="J41102" s="7"/>
    </row>
    <row r="41103" spans="10:10" ht="15">
      <c r="J41103" s="7"/>
    </row>
    <row r="41104" spans="10:10" ht="15">
      <c r="J41104" s="7"/>
    </row>
    <row r="41105" spans="10:10" ht="15">
      <c r="J41105" s="7"/>
    </row>
    <row r="41106" spans="10:10" ht="15">
      <c r="J41106" s="7"/>
    </row>
    <row r="41107" spans="10:10" ht="15">
      <c r="J41107" s="7"/>
    </row>
    <row r="41108" spans="10:10" ht="15">
      <c r="J41108" s="7"/>
    </row>
    <row r="41109" spans="10:10" ht="15">
      <c r="J41109" s="7"/>
    </row>
    <row r="41110" spans="10:10" ht="15">
      <c r="J41110" s="7"/>
    </row>
    <row r="41111" spans="10:10" ht="15">
      <c r="J41111" s="7"/>
    </row>
    <row r="41112" spans="10:10" ht="15">
      <c r="J41112" s="7"/>
    </row>
    <row r="41113" spans="10:10" ht="15">
      <c r="J41113" s="7"/>
    </row>
    <row r="41114" spans="10:10" ht="15">
      <c r="J41114" s="7"/>
    </row>
    <row r="41115" spans="10:10" ht="15">
      <c r="J41115" s="7"/>
    </row>
    <row r="41116" spans="10:10" ht="15">
      <c r="J41116" s="7"/>
    </row>
    <row r="41117" spans="10:10" ht="15">
      <c r="J41117" s="7"/>
    </row>
    <row r="41118" spans="10:10" ht="15">
      <c r="J41118" s="7"/>
    </row>
    <row r="41119" spans="10:10" ht="15">
      <c r="J41119" s="7"/>
    </row>
    <row r="41120" spans="10:10" ht="15">
      <c r="J41120" s="7"/>
    </row>
    <row r="41121" spans="10:10" ht="15">
      <c r="J41121" s="7"/>
    </row>
    <row r="41122" spans="10:10" ht="15">
      <c r="J41122" s="7"/>
    </row>
    <row r="41123" spans="10:10" ht="15">
      <c r="J41123" s="7"/>
    </row>
    <row r="41124" spans="10:10" ht="15">
      <c r="J41124" s="7"/>
    </row>
    <row r="41125" spans="10:10" ht="15">
      <c r="J41125" s="7"/>
    </row>
    <row r="41126" spans="10:10" ht="15">
      <c r="J41126" s="7"/>
    </row>
    <row r="41127" spans="10:10" ht="15">
      <c r="J41127" s="7"/>
    </row>
    <row r="41128" spans="10:10" ht="15">
      <c r="J41128" s="7"/>
    </row>
    <row r="41129" spans="10:10" ht="15">
      <c r="J41129" s="7"/>
    </row>
    <row r="41130" spans="10:10" ht="15">
      <c r="J41130" s="7"/>
    </row>
    <row r="41131" spans="10:10" ht="15">
      <c r="J41131" s="7"/>
    </row>
    <row r="41132" spans="10:10" ht="15">
      <c r="J41132" s="7"/>
    </row>
    <row r="41133" spans="10:10" ht="15">
      <c r="J41133" s="7"/>
    </row>
    <row r="41134" spans="10:10" ht="15">
      <c r="J41134" s="7"/>
    </row>
    <row r="41135" spans="10:10" ht="15">
      <c r="J41135" s="7"/>
    </row>
    <row r="41136" spans="10:10" ht="15">
      <c r="J41136" s="7"/>
    </row>
    <row r="41137" spans="10:10" ht="15">
      <c r="J41137" s="7"/>
    </row>
    <row r="41138" spans="10:10" ht="15">
      <c r="J41138" s="7"/>
    </row>
    <row r="41139" spans="10:10" ht="15">
      <c r="J41139" s="7"/>
    </row>
    <row r="41140" spans="10:10" ht="15">
      <c r="J41140" s="7"/>
    </row>
    <row r="41141" spans="10:10" ht="15">
      <c r="J41141" s="7"/>
    </row>
    <row r="41142" spans="10:10" ht="15">
      <c r="J41142" s="7"/>
    </row>
    <row r="41143" spans="10:10" ht="15">
      <c r="J41143" s="7"/>
    </row>
    <row r="41144" spans="10:10" ht="15">
      <c r="J41144" s="7"/>
    </row>
    <row r="41145" spans="10:10" ht="15">
      <c r="J41145" s="7"/>
    </row>
    <row r="41146" spans="10:10" ht="15">
      <c r="J41146" s="7"/>
    </row>
    <row r="41147" spans="10:10" ht="15">
      <c r="J41147" s="7"/>
    </row>
    <row r="41148" spans="10:10" ht="15">
      <c r="J41148" s="7"/>
    </row>
    <row r="41149" spans="10:10" ht="15">
      <c r="J41149" s="7"/>
    </row>
    <row r="41150" spans="10:10" ht="15">
      <c r="J41150" s="7"/>
    </row>
    <row r="41151" spans="10:10" ht="15">
      <c r="J41151" s="7"/>
    </row>
    <row r="41152" spans="10:10" ht="15">
      <c r="J41152" s="7"/>
    </row>
    <row r="41153" spans="10:10" ht="15">
      <c r="J41153" s="7"/>
    </row>
    <row r="41154" spans="10:10" ht="15">
      <c r="J41154" s="7"/>
    </row>
    <row r="41155" spans="10:10" ht="15">
      <c r="J41155" s="7"/>
    </row>
    <row r="41156" spans="10:10" ht="15">
      <c r="J41156" s="7"/>
    </row>
    <row r="41157" spans="10:10" ht="15">
      <c r="J41157" s="7"/>
    </row>
    <row r="41158" spans="10:10" ht="15">
      <c r="J41158" s="7"/>
    </row>
    <row r="41159" spans="10:10" ht="15">
      <c r="J41159" s="7"/>
    </row>
    <row r="41160" spans="10:10" ht="15">
      <c r="J41160" s="7"/>
    </row>
    <row r="41161" spans="10:10" ht="15">
      <c r="J41161" s="7"/>
    </row>
    <row r="41162" spans="10:10" ht="15">
      <c r="J41162" s="7"/>
    </row>
    <row r="41163" spans="10:10" ht="15">
      <c r="J41163" s="7"/>
    </row>
    <row r="41164" spans="10:10" ht="15">
      <c r="J41164" s="7"/>
    </row>
    <row r="41165" spans="10:10" ht="15">
      <c r="J41165" s="7"/>
    </row>
    <row r="41166" spans="10:10" ht="15">
      <c r="J41166" s="7"/>
    </row>
    <row r="41167" spans="10:10" ht="15">
      <c r="J41167" s="7"/>
    </row>
    <row r="41168" spans="10:10" ht="15">
      <c r="J41168" s="7"/>
    </row>
    <row r="41169" spans="10:10" ht="15">
      <c r="J41169" s="7"/>
    </row>
    <row r="41170" spans="10:10" ht="15">
      <c r="J41170" s="7"/>
    </row>
    <row r="41171" spans="10:10" ht="15">
      <c r="J41171" s="7"/>
    </row>
    <row r="41172" spans="10:10" ht="15">
      <c r="J41172" s="7"/>
    </row>
    <row r="41173" spans="10:10" ht="15">
      <c r="J41173" s="7"/>
    </row>
    <row r="41174" spans="10:10" ht="15">
      <c r="J41174" s="7"/>
    </row>
    <row r="41175" spans="10:10" ht="15">
      <c r="J41175" s="7"/>
    </row>
    <row r="41176" spans="10:10" ht="15">
      <c r="J41176" s="7"/>
    </row>
    <row r="41177" spans="10:10" ht="15">
      <c r="J41177" s="7"/>
    </row>
    <row r="41178" spans="10:10" ht="15">
      <c r="J41178" s="7"/>
    </row>
    <row r="41179" spans="10:10" ht="15">
      <c r="J41179" s="7"/>
    </row>
    <row r="41180" spans="10:10" ht="15">
      <c r="J41180" s="7"/>
    </row>
    <row r="41181" spans="10:10" ht="15">
      <c r="J41181" s="7"/>
    </row>
    <row r="41182" spans="10:10" ht="15">
      <c r="J41182" s="7"/>
    </row>
    <row r="41183" spans="10:10" ht="15">
      <c r="J41183" s="7"/>
    </row>
    <row r="41184" spans="10:10" ht="15">
      <c r="J41184" s="7"/>
    </row>
    <row r="41185" spans="10:10" ht="15">
      <c r="J41185" s="7"/>
    </row>
    <row r="41186" spans="10:10" ht="15">
      <c r="J41186" s="7"/>
    </row>
    <row r="41187" spans="10:10" ht="15">
      <c r="J41187" s="7"/>
    </row>
    <row r="41188" spans="10:10" ht="15">
      <c r="J41188" s="7"/>
    </row>
    <row r="41189" spans="10:10" ht="15">
      <c r="J41189" s="7"/>
    </row>
    <row r="41190" spans="10:10" ht="15">
      <c r="J41190" s="7"/>
    </row>
    <row r="41191" spans="10:10" ht="15">
      <c r="J41191" s="7"/>
    </row>
    <row r="41192" spans="10:10" ht="15">
      <c r="J41192" s="7"/>
    </row>
    <row r="41193" spans="10:10" ht="15">
      <c r="J41193" s="7"/>
    </row>
    <row r="41194" spans="10:10" ht="15">
      <c r="J41194" s="7"/>
    </row>
    <row r="41195" spans="10:10" ht="15">
      <c r="J41195" s="7"/>
    </row>
    <row r="41196" spans="10:10" ht="15">
      <c r="J41196" s="7"/>
    </row>
    <row r="41197" spans="10:10" ht="15">
      <c r="J41197" s="7"/>
    </row>
    <row r="41198" spans="10:10" ht="15">
      <c r="J41198" s="7"/>
    </row>
    <row r="41199" spans="10:10" ht="15">
      <c r="J41199" s="7"/>
    </row>
    <row r="41200" spans="10:10" ht="15">
      <c r="J41200" s="7"/>
    </row>
    <row r="41201" spans="10:10" ht="15">
      <c r="J41201" s="7"/>
    </row>
    <row r="41202" spans="10:10" ht="15">
      <c r="J41202" s="7"/>
    </row>
    <row r="41203" spans="10:10" ht="15">
      <c r="J41203" s="7"/>
    </row>
    <row r="41204" spans="10:10" ht="15">
      <c r="J41204" s="7"/>
    </row>
    <row r="41205" spans="10:10" ht="15">
      <c r="J41205" s="7"/>
    </row>
    <row r="41206" spans="10:10" ht="15">
      <c r="J41206" s="7"/>
    </row>
    <row r="41207" spans="10:10" ht="15">
      <c r="J41207" s="7"/>
    </row>
    <row r="41208" spans="10:10" ht="15">
      <c r="J41208" s="7"/>
    </row>
    <row r="41209" spans="10:10" ht="15">
      <c r="J41209" s="7"/>
    </row>
    <row r="41210" spans="10:10" ht="15">
      <c r="J41210" s="7"/>
    </row>
    <row r="41211" spans="10:10" ht="15">
      <c r="J41211" s="7"/>
    </row>
    <row r="41212" spans="10:10" ht="15">
      <c r="J41212" s="7"/>
    </row>
    <row r="41213" spans="10:10" ht="15">
      <c r="J41213" s="7"/>
    </row>
    <row r="41214" spans="10:10" ht="15">
      <c r="J41214" s="7"/>
    </row>
    <row r="41215" spans="10:10" ht="15">
      <c r="J41215" s="7"/>
    </row>
    <row r="41216" spans="10:10" ht="15">
      <c r="J41216" s="7"/>
    </row>
    <row r="41217" spans="10:10" ht="15">
      <c r="J41217" s="7"/>
    </row>
    <row r="41218" spans="10:10" ht="15">
      <c r="J41218" s="7"/>
    </row>
    <row r="41219" spans="10:10" ht="15">
      <c r="J41219" s="7"/>
    </row>
    <row r="41220" spans="10:10" ht="15">
      <c r="J41220" s="7"/>
    </row>
    <row r="41221" spans="10:10" ht="15">
      <c r="J41221" s="7"/>
    </row>
    <row r="41222" spans="10:10" ht="15">
      <c r="J41222" s="7"/>
    </row>
    <row r="41223" spans="10:10" ht="15">
      <c r="J41223" s="7"/>
    </row>
    <row r="41224" spans="10:10" ht="15">
      <c r="J41224" s="7"/>
    </row>
    <row r="41225" spans="10:10" ht="15">
      <c r="J41225" s="7"/>
    </row>
    <row r="41226" spans="10:10" ht="15">
      <c r="J41226" s="7"/>
    </row>
    <row r="41227" spans="10:10" ht="15">
      <c r="J41227" s="7"/>
    </row>
    <row r="41228" spans="10:10" ht="15">
      <c r="J41228" s="7"/>
    </row>
    <row r="41229" spans="10:10" ht="15">
      <c r="J41229" s="7"/>
    </row>
    <row r="41230" spans="10:10" ht="15">
      <c r="J41230" s="7"/>
    </row>
    <row r="41231" spans="10:10" ht="15">
      <c r="J41231" s="7"/>
    </row>
    <row r="41232" spans="10:10" ht="15">
      <c r="J41232" s="7"/>
    </row>
    <row r="41233" spans="10:10" ht="15">
      <c r="J41233" s="7"/>
    </row>
    <row r="41234" spans="10:10" ht="15">
      <c r="J41234" s="7"/>
    </row>
    <row r="41235" spans="10:10" ht="15">
      <c r="J41235" s="7"/>
    </row>
    <row r="41236" spans="10:10" ht="15">
      <c r="J41236" s="7"/>
    </row>
    <row r="41237" spans="10:10" ht="15">
      <c r="J41237" s="7"/>
    </row>
    <row r="41238" spans="10:10" ht="15">
      <c r="J41238" s="7"/>
    </row>
    <row r="41239" spans="10:10" ht="15">
      <c r="J41239" s="7"/>
    </row>
    <row r="41240" spans="10:10" ht="15">
      <c r="J41240" s="7"/>
    </row>
    <row r="41241" spans="10:10" ht="15">
      <c r="J41241" s="7"/>
    </row>
    <row r="41242" spans="10:10" ht="15">
      <c r="J41242" s="7"/>
    </row>
    <row r="41243" spans="10:10" ht="15">
      <c r="J41243" s="7"/>
    </row>
    <row r="41244" spans="10:10" ht="15">
      <c r="J41244" s="7"/>
    </row>
    <row r="41245" spans="10:10" ht="15">
      <c r="J41245" s="7"/>
    </row>
    <row r="41246" spans="10:10" ht="15">
      <c r="J41246" s="7"/>
    </row>
    <row r="41247" spans="10:10" ht="15">
      <c r="J41247" s="7"/>
    </row>
    <row r="41248" spans="10:10" ht="15">
      <c r="J41248" s="7"/>
    </row>
    <row r="41249" spans="10:10" ht="15">
      <c r="J41249" s="7"/>
    </row>
    <row r="41250" spans="10:10" ht="15">
      <c r="J41250" s="7"/>
    </row>
    <row r="41251" spans="10:10" ht="15">
      <c r="J41251" s="7"/>
    </row>
    <row r="41252" spans="10:10" ht="15">
      <c r="J41252" s="7"/>
    </row>
    <row r="41253" spans="10:10" ht="15">
      <c r="J41253" s="7"/>
    </row>
    <row r="41254" spans="10:10" ht="15">
      <c r="J41254" s="7"/>
    </row>
    <row r="41255" spans="10:10" ht="15">
      <c r="J41255" s="7"/>
    </row>
    <row r="41256" spans="10:10" ht="15">
      <c r="J41256" s="7"/>
    </row>
    <row r="41257" spans="10:10" ht="15">
      <c r="J41257" s="7"/>
    </row>
    <row r="41258" spans="10:10" ht="15">
      <c r="J41258" s="7"/>
    </row>
    <row r="41259" spans="10:10" ht="15">
      <c r="J41259" s="7"/>
    </row>
    <row r="41260" spans="10:10" ht="15">
      <c r="J41260" s="7"/>
    </row>
    <row r="41261" spans="10:10" ht="15">
      <c r="J41261" s="7"/>
    </row>
    <row r="41262" spans="10:10" ht="15">
      <c r="J41262" s="7"/>
    </row>
    <row r="41263" spans="10:10" ht="15">
      <c r="J41263" s="7"/>
    </row>
    <row r="41264" spans="10:10" ht="15">
      <c r="J41264" s="7"/>
    </row>
    <row r="41265" spans="10:10" ht="15">
      <c r="J41265" s="7"/>
    </row>
    <row r="41266" spans="10:10" ht="15">
      <c r="J41266" s="7"/>
    </row>
    <row r="41267" spans="10:10" ht="15">
      <c r="J41267" s="7"/>
    </row>
    <row r="41268" spans="10:10" ht="15">
      <c r="J41268" s="7"/>
    </row>
    <row r="41269" spans="10:10" ht="15">
      <c r="J41269" s="7"/>
    </row>
    <row r="41270" spans="10:10" ht="15">
      <c r="J41270" s="7"/>
    </row>
    <row r="41271" spans="10:10" ht="15">
      <c r="J41271" s="7"/>
    </row>
    <row r="41272" spans="10:10" ht="15">
      <c r="J41272" s="7"/>
    </row>
    <row r="41273" spans="10:10" ht="15">
      <c r="J41273" s="7"/>
    </row>
    <row r="41274" spans="10:10" ht="15">
      <c r="J41274" s="7"/>
    </row>
    <row r="41275" spans="10:10" ht="15">
      <c r="J41275" s="7"/>
    </row>
    <row r="41276" spans="10:10" ht="15">
      <c r="J41276" s="7"/>
    </row>
    <row r="41277" spans="10:10" ht="15">
      <c r="J41277" s="7"/>
    </row>
    <row r="41278" spans="10:10" ht="15">
      <c r="J41278" s="7"/>
    </row>
    <row r="41279" spans="10:10" ht="15">
      <c r="J41279" s="7"/>
    </row>
    <row r="41280" spans="10:10" ht="15">
      <c r="J41280" s="7"/>
    </row>
    <row r="41281" spans="10:10" ht="15">
      <c r="J41281" s="7"/>
    </row>
    <row r="41282" spans="10:10" ht="15">
      <c r="J41282" s="7"/>
    </row>
    <row r="41283" spans="10:10" ht="15">
      <c r="J41283" s="7"/>
    </row>
    <row r="41284" spans="10:10" ht="15">
      <c r="J41284" s="7"/>
    </row>
    <row r="41285" spans="10:10" ht="15">
      <c r="J41285" s="7"/>
    </row>
    <row r="41286" spans="10:10" ht="15">
      <c r="J41286" s="7"/>
    </row>
    <row r="41287" spans="10:10" ht="15">
      <c r="J41287" s="7"/>
    </row>
    <row r="41288" spans="10:10" ht="15">
      <c r="J41288" s="7"/>
    </row>
    <row r="41289" spans="10:10" ht="15">
      <c r="J41289" s="7"/>
    </row>
    <row r="41290" spans="10:10" ht="15">
      <c r="J41290" s="7"/>
    </row>
    <row r="41291" spans="10:10" ht="15">
      <c r="J41291" s="7"/>
    </row>
    <row r="41292" spans="10:10" ht="15">
      <c r="J41292" s="7"/>
    </row>
    <row r="41293" spans="10:10" ht="15">
      <c r="J41293" s="7"/>
    </row>
    <row r="41294" spans="10:10" ht="15">
      <c r="J41294" s="7"/>
    </row>
    <row r="41295" spans="10:10" ht="15">
      <c r="J41295" s="7"/>
    </row>
    <row r="41296" spans="10:10" ht="15">
      <c r="J41296" s="7"/>
    </row>
    <row r="41297" spans="10:10" ht="15">
      <c r="J41297" s="7"/>
    </row>
    <row r="41298" spans="10:10" ht="15">
      <c r="J41298" s="7"/>
    </row>
    <row r="41299" spans="10:10" ht="15">
      <c r="J41299" s="7"/>
    </row>
    <row r="41300" spans="10:10" ht="15">
      <c r="J41300" s="7"/>
    </row>
    <row r="41301" spans="10:10" ht="15">
      <c r="J41301" s="7"/>
    </row>
    <row r="41302" spans="10:10" ht="15">
      <c r="J41302" s="7"/>
    </row>
    <row r="41303" spans="10:10" ht="15">
      <c r="J41303" s="7"/>
    </row>
    <row r="41304" spans="10:10" ht="15">
      <c r="J41304" s="7"/>
    </row>
    <row r="41305" spans="10:10" ht="15">
      <c r="J41305" s="7"/>
    </row>
    <row r="41306" spans="10:10" ht="15">
      <c r="J41306" s="7"/>
    </row>
    <row r="41307" spans="10:10" ht="15">
      <c r="J41307" s="7"/>
    </row>
    <row r="41308" spans="10:10" ht="15">
      <c r="J41308" s="7"/>
    </row>
    <row r="41309" spans="10:10" ht="15">
      <c r="J41309" s="7"/>
    </row>
    <row r="41310" spans="10:10" ht="15">
      <c r="J41310" s="7"/>
    </row>
    <row r="41311" spans="10:10" ht="15">
      <c r="J41311" s="7"/>
    </row>
    <row r="41312" spans="10:10" ht="15">
      <c r="J41312" s="7"/>
    </row>
    <row r="41313" spans="10:10" ht="15">
      <c r="J41313" s="7"/>
    </row>
    <row r="41314" spans="10:10" ht="15">
      <c r="J41314" s="7"/>
    </row>
    <row r="41315" spans="10:10" ht="15">
      <c r="J41315" s="7"/>
    </row>
    <row r="41316" spans="10:10" ht="15">
      <c r="J41316" s="7"/>
    </row>
    <row r="41317" spans="10:10" ht="15">
      <c r="J41317" s="7"/>
    </row>
    <row r="41318" spans="10:10" ht="15">
      <c r="J41318" s="7"/>
    </row>
    <row r="41319" spans="10:10" ht="15">
      <c r="J41319" s="7"/>
    </row>
    <row r="41320" spans="10:10" ht="15">
      <c r="J41320" s="7"/>
    </row>
    <row r="41321" spans="10:10" ht="15">
      <c r="J41321" s="7"/>
    </row>
    <row r="41322" spans="10:10" ht="15">
      <c r="J41322" s="7"/>
    </row>
    <row r="41323" spans="10:10" ht="15">
      <c r="J41323" s="7"/>
    </row>
    <row r="41324" spans="10:10" ht="15">
      <c r="J41324" s="7"/>
    </row>
    <row r="41325" spans="10:10" ht="15">
      <c r="J41325" s="7"/>
    </row>
    <row r="41326" spans="10:10" ht="15">
      <c r="J41326" s="7"/>
    </row>
    <row r="41327" spans="10:10" ht="15">
      <c r="J41327" s="7"/>
    </row>
    <row r="41328" spans="10:10" ht="15">
      <c r="J41328" s="7"/>
    </row>
    <row r="41329" spans="10:10" ht="15">
      <c r="J41329" s="7"/>
    </row>
    <row r="41330" spans="10:10" ht="15">
      <c r="J41330" s="7"/>
    </row>
    <row r="41331" spans="10:10" ht="15">
      <c r="J41331" s="7"/>
    </row>
    <row r="41332" spans="10:10" ht="15">
      <c r="J41332" s="7"/>
    </row>
    <row r="41333" spans="10:10" ht="15">
      <c r="J41333" s="7"/>
    </row>
    <row r="41334" spans="10:10" ht="15">
      <c r="J41334" s="7"/>
    </row>
    <row r="41335" spans="10:10" ht="15">
      <c r="J41335" s="7"/>
    </row>
    <row r="41336" spans="10:10" ht="15">
      <c r="J41336" s="7"/>
    </row>
    <row r="41337" spans="10:10" ht="15">
      <c r="J41337" s="7"/>
    </row>
    <row r="41338" spans="10:10" ht="15">
      <c r="J41338" s="7"/>
    </row>
    <row r="41339" spans="10:10" ht="15">
      <c r="J41339" s="7"/>
    </row>
    <row r="41340" spans="10:10" ht="15">
      <c r="J41340" s="7"/>
    </row>
    <row r="41341" spans="10:10" ht="15">
      <c r="J41341" s="7"/>
    </row>
    <row r="41342" spans="10:10" ht="15">
      <c r="J41342" s="7"/>
    </row>
    <row r="41343" spans="10:10" ht="15">
      <c r="J41343" s="7"/>
    </row>
    <row r="41344" spans="10:10" ht="15">
      <c r="J41344" s="7"/>
    </row>
    <row r="41345" spans="10:10" ht="15">
      <c r="J41345" s="7"/>
    </row>
    <row r="41346" spans="10:10" ht="15">
      <c r="J41346" s="7"/>
    </row>
    <row r="41347" spans="10:10" ht="15">
      <c r="J41347" s="7"/>
    </row>
    <row r="41348" spans="10:10" ht="15">
      <c r="J41348" s="7"/>
    </row>
    <row r="41349" spans="10:10" ht="15">
      <c r="J41349" s="7"/>
    </row>
    <row r="41350" spans="10:10" ht="15">
      <c r="J41350" s="7"/>
    </row>
    <row r="41351" spans="10:10" ht="15">
      <c r="J41351" s="7"/>
    </row>
    <row r="41352" spans="10:10" ht="15">
      <c r="J41352" s="7"/>
    </row>
    <row r="41353" spans="10:10" ht="15">
      <c r="J41353" s="7"/>
    </row>
    <row r="41354" spans="10:10" ht="15">
      <c r="J41354" s="7"/>
    </row>
    <row r="41355" spans="10:10" ht="15">
      <c r="J41355" s="7"/>
    </row>
    <row r="41356" spans="10:10" ht="15">
      <c r="J41356" s="7"/>
    </row>
    <row r="41357" spans="10:10" ht="15">
      <c r="J41357" s="7"/>
    </row>
    <row r="41358" spans="10:10" ht="15">
      <c r="J41358" s="7"/>
    </row>
    <row r="41359" spans="10:10" ht="15">
      <c r="J41359" s="7"/>
    </row>
    <row r="41360" spans="10:10" ht="15">
      <c r="J41360" s="7"/>
    </row>
    <row r="41361" spans="10:10" ht="15">
      <c r="J41361" s="7"/>
    </row>
    <row r="41362" spans="10:10" ht="15">
      <c r="J41362" s="7"/>
    </row>
    <row r="41363" spans="10:10" ht="15">
      <c r="J41363" s="7"/>
    </row>
    <row r="41364" spans="10:10" ht="15">
      <c r="J41364" s="7"/>
    </row>
    <row r="41365" spans="10:10" ht="15">
      <c r="J41365" s="7"/>
    </row>
    <row r="41366" spans="10:10" ht="15">
      <c r="J41366" s="7"/>
    </row>
    <row r="41367" spans="10:10" ht="15">
      <c r="J41367" s="7"/>
    </row>
    <row r="41368" spans="10:10" ht="15">
      <c r="J41368" s="7"/>
    </row>
    <row r="41369" spans="10:10" ht="15">
      <c r="J41369" s="7"/>
    </row>
    <row r="41370" spans="10:10" ht="15">
      <c r="J41370" s="7"/>
    </row>
    <row r="41371" spans="10:10" ht="15">
      <c r="J41371" s="7"/>
    </row>
    <row r="41372" spans="10:10" ht="15">
      <c r="J41372" s="7"/>
    </row>
    <row r="41373" spans="10:10" ht="15">
      <c r="J41373" s="7"/>
    </row>
    <row r="41374" spans="10:10" ht="15">
      <c r="J41374" s="7"/>
    </row>
    <row r="41375" spans="10:10" ht="15">
      <c r="J41375" s="7"/>
    </row>
    <row r="41376" spans="10:10" ht="15">
      <c r="J41376" s="7"/>
    </row>
    <row r="41377" spans="10:10" ht="15">
      <c r="J41377" s="7"/>
    </row>
    <row r="41378" spans="10:10" ht="15">
      <c r="J41378" s="7"/>
    </row>
    <row r="41379" spans="10:10" ht="15">
      <c r="J41379" s="7"/>
    </row>
    <row r="41380" spans="10:10" ht="15">
      <c r="J41380" s="7"/>
    </row>
    <row r="41381" spans="10:10" ht="15">
      <c r="J41381" s="7"/>
    </row>
    <row r="41382" spans="10:10" ht="15">
      <c r="J41382" s="7"/>
    </row>
    <row r="41383" spans="10:10" ht="15">
      <c r="J41383" s="7"/>
    </row>
    <row r="41384" spans="10:10" ht="15">
      <c r="J41384" s="7"/>
    </row>
    <row r="41385" spans="10:10" ht="15">
      <c r="J41385" s="7"/>
    </row>
    <row r="41386" spans="10:10" ht="15">
      <c r="J41386" s="7"/>
    </row>
    <row r="41387" spans="10:10" ht="15">
      <c r="J41387" s="7"/>
    </row>
    <row r="41388" spans="10:10" ht="15">
      <c r="J41388" s="7"/>
    </row>
    <row r="41389" spans="10:10" ht="15">
      <c r="J41389" s="7"/>
    </row>
    <row r="41390" spans="10:10" ht="15">
      <c r="J41390" s="7"/>
    </row>
    <row r="41391" spans="10:10" ht="15">
      <c r="J41391" s="7"/>
    </row>
    <row r="41392" spans="10:10" ht="15">
      <c r="J41392" s="7"/>
    </row>
    <row r="41393" spans="10:10" ht="15">
      <c r="J41393" s="7"/>
    </row>
    <row r="41394" spans="10:10" ht="15">
      <c r="J41394" s="7"/>
    </row>
    <row r="41395" spans="10:10" ht="15">
      <c r="J41395" s="7"/>
    </row>
    <row r="41396" spans="10:10" ht="15">
      <c r="J41396" s="7"/>
    </row>
    <row r="41397" spans="10:10" ht="15">
      <c r="J41397" s="7"/>
    </row>
    <row r="41398" spans="10:10" ht="15">
      <c r="J41398" s="7"/>
    </row>
    <row r="41399" spans="10:10" ht="15">
      <c r="J41399" s="7"/>
    </row>
    <row r="41400" spans="10:10" ht="15">
      <c r="J41400" s="7"/>
    </row>
    <row r="41401" spans="10:10" ht="15">
      <c r="J41401" s="7"/>
    </row>
    <row r="41402" spans="10:10" ht="15">
      <c r="J41402" s="7"/>
    </row>
    <row r="41403" spans="10:10" ht="15">
      <c r="J41403" s="7"/>
    </row>
    <row r="41404" spans="10:10" ht="15">
      <c r="J41404" s="7"/>
    </row>
    <row r="41405" spans="10:10" ht="15">
      <c r="J41405" s="7"/>
    </row>
    <row r="41406" spans="10:10" ht="15">
      <c r="J41406" s="7"/>
    </row>
    <row r="41407" spans="10:10" ht="15">
      <c r="J41407" s="7"/>
    </row>
    <row r="41408" spans="10:10" ht="15">
      <c r="J41408" s="7"/>
    </row>
    <row r="41409" spans="10:10" ht="15">
      <c r="J41409" s="7"/>
    </row>
    <row r="41410" spans="10:10" ht="15">
      <c r="J41410" s="7"/>
    </row>
    <row r="41411" spans="10:10" ht="15">
      <c r="J41411" s="7"/>
    </row>
    <row r="41412" spans="10:10" ht="15">
      <c r="J41412" s="7"/>
    </row>
    <row r="41413" spans="10:10" ht="15">
      <c r="J41413" s="7"/>
    </row>
    <row r="41414" spans="10:10" ht="15">
      <c r="J41414" s="7"/>
    </row>
    <row r="41415" spans="10:10" ht="15">
      <c r="J41415" s="7"/>
    </row>
    <row r="41416" spans="10:10" ht="15">
      <c r="J41416" s="7"/>
    </row>
    <row r="41417" spans="10:10" ht="15">
      <c r="J41417" s="7"/>
    </row>
    <row r="41418" spans="10:10" ht="15">
      <c r="J41418" s="7"/>
    </row>
    <row r="41419" spans="10:10" ht="15">
      <c r="J41419" s="7"/>
    </row>
    <row r="41420" spans="10:10" ht="15">
      <c r="J41420" s="7"/>
    </row>
    <row r="41421" spans="10:10" ht="15">
      <c r="J41421" s="7"/>
    </row>
    <row r="41422" spans="10:10" ht="15">
      <c r="J41422" s="7"/>
    </row>
    <row r="41423" spans="10:10" ht="15">
      <c r="J41423" s="7"/>
    </row>
    <row r="41424" spans="10:10" ht="15">
      <c r="J41424" s="7"/>
    </row>
    <row r="41425" spans="10:10" ht="15">
      <c r="J41425" s="7"/>
    </row>
    <row r="41426" spans="10:10" ht="15">
      <c r="J41426" s="7"/>
    </row>
    <row r="41427" spans="10:10" ht="15">
      <c r="J41427" s="7"/>
    </row>
    <row r="41428" spans="10:10" ht="15">
      <c r="J41428" s="7"/>
    </row>
    <row r="41429" spans="10:10" ht="15">
      <c r="J41429" s="7"/>
    </row>
    <row r="41430" spans="10:10" ht="15">
      <c r="J41430" s="7"/>
    </row>
    <row r="41431" spans="10:10" ht="15">
      <c r="J41431" s="7"/>
    </row>
    <row r="41432" spans="10:10" ht="15">
      <c r="J41432" s="7"/>
    </row>
    <row r="41433" spans="10:10" ht="15">
      <c r="J41433" s="7"/>
    </row>
    <row r="41434" spans="10:10" ht="15">
      <c r="J41434" s="7"/>
    </row>
    <row r="41435" spans="10:10" ht="15">
      <c r="J41435" s="7"/>
    </row>
    <row r="41436" spans="10:10" ht="15">
      <c r="J41436" s="7"/>
    </row>
    <row r="41437" spans="10:10" ht="15">
      <c r="J41437" s="7"/>
    </row>
    <row r="41438" spans="10:10" ht="15">
      <c r="J41438" s="7"/>
    </row>
    <row r="41439" spans="10:10" ht="15">
      <c r="J41439" s="7"/>
    </row>
    <row r="41440" spans="10:10" ht="15">
      <c r="J41440" s="7"/>
    </row>
    <row r="41441" spans="10:10" ht="15">
      <c r="J41441" s="7"/>
    </row>
    <row r="41442" spans="10:10" ht="15">
      <c r="J41442" s="7"/>
    </row>
    <row r="41443" spans="10:10" ht="15">
      <c r="J41443" s="7"/>
    </row>
    <row r="41444" spans="10:10" ht="15">
      <c r="J41444" s="7"/>
    </row>
    <row r="41445" spans="10:10" ht="15">
      <c r="J41445" s="7"/>
    </row>
    <row r="41446" spans="10:10" ht="15">
      <c r="J41446" s="7"/>
    </row>
    <row r="41447" spans="10:10" ht="15">
      <c r="J41447" s="7"/>
    </row>
    <row r="41448" spans="10:10" ht="15">
      <c r="J41448" s="7"/>
    </row>
    <row r="41449" spans="10:10" ht="15">
      <c r="J41449" s="7"/>
    </row>
    <row r="41450" spans="10:10" ht="15">
      <c r="J41450" s="7"/>
    </row>
    <row r="41451" spans="10:10" ht="15">
      <c r="J41451" s="7"/>
    </row>
    <row r="41452" spans="10:10" ht="15">
      <c r="J41452" s="7"/>
    </row>
    <row r="41453" spans="10:10" ht="15">
      <c r="J41453" s="7"/>
    </row>
    <row r="41454" spans="10:10" ht="15">
      <c r="J41454" s="7"/>
    </row>
    <row r="41455" spans="10:10" ht="15">
      <c r="J41455" s="7"/>
    </row>
    <row r="41456" spans="10:10" ht="15">
      <c r="J41456" s="7"/>
    </row>
    <row r="41457" spans="10:10" ht="15">
      <c r="J41457" s="7"/>
    </row>
    <row r="41458" spans="10:10" ht="15">
      <c r="J41458" s="7"/>
    </row>
    <row r="41459" spans="10:10" ht="15">
      <c r="J41459" s="7"/>
    </row>
    <row r="41460" spans="10:10" ht="15">
      <c r="J41460" s="7"/>
    </row>
    <row r="41461" spans="10:10" ht="15">
      <c r="J41461" s="7"/>
    </row>
    <row r="41462" spans="10:10" ht="15">
      <c r="J41462" s="7"/>
    </row>
    <row r="41463" spans="10:10" ht="15">
      <c r="J41463" s="7"/>
    </row>
    <row r="41464" spans="10:10" ht="15">
      <c r="J41464" s="7"/>
    </row>
    <row r="41465" spans="10:10" ht="15">
      <c r="J41465" s="7"/>
    </row>
    <row r="41466" spans="10:10" ht="15">
      <c r="J41466" s="7"/>
    </row>
    <row r="41467" spans="10:10" ht="15">
      <c r="J41467" s="7"/>
    </row>
    <row r="41468" spans="10:10" ht="15">
      <c r="J41468" s="7"/>
    </row>
    <row r="41469" spans="10:10" ht="15">
      <c r="J41469" s="7"/>
    </row>
    <row r="41470" spans="10:10" ht="15">
      <c r="J41470" s="7"/>
    </row>
    <row r="41471" spans="10:10" ht="15">
      <c r="J41471" s="7"/>
    </row>
    <row r="41472" spans="10:10" ht="15">
      <c r="J41472" s="7"/>
    </row>
    <row r="41473" spans="10:10" ht="15">
      <c r="J41473" s="7"/>
    </row>
    <row r="41474" spans="10:10" ht="15">
      <c r="J41474" s="7"/>
    </row>
    <row r="41475" spans="10:10" ht="15">
      <c r="J41475" s="7"/>
    </row>
    <row r="41476" spans="10:10" ht="15">
      <c r="J41476" s="7"/>
    </row>
    <row r="41477" spans="10:10" ht="15">
      <c r="J41477" s="7"/>
    </row>
    <row r="41478" spans="10:10" ht="15">
      <c r="J41478" s="7"/>
    </row>
    <row r="41479" spans="10:10" ht="15">
      <c r="J41479" s="7"/>
    </row>
    <row r="41480" spans="10:10" ht="15">
      <c r="J41480" s="7"/>
    </row>
    <row r="41481" spans="10:10" ht="15">
      <c r="J41481" s="7"/>
    </row>
    <row r="41482" spans="10:10" ht="15">
      <c r="J41482" s="7"/>
    </row>
    <row r="41483" spans="10:10" ht="15">
      <c r="J41483" s="7"/>
    </row>
    <row r="41484" spans="10:10" ht="15">
      <c r="J41484" s="7"/>
    </row>
    <row r="41485" spans="10:10" ht="15">
      <c r="J41485" s="7"/>
    </row>
    <row r="41486" spans="10:10" ht="15">
      <c r="J41486" s="7"/>
    </row>
    <row r="41487" spans="10:10" ht="15">
      <c r="J41487" s="7"/>
    </row>
    <row r="41488" spans="10:10" ht="15">
      <c r="J41488" s="7"/>
    </row>
    <row r="41489" spans="10:10" ht="15">
      <c r="J41489" s="7"/>
    </row>
    <row r="41490" spans="10:10" ht="15">
      <c r="J41490" s="7"/>
    </row>
    <row r="41491" spans="10:10" ht="15">
      <c r="J41491" s="7"/>
    </row>
    <row r="41492" spans="10:10" ht="15">
      <c r="J41492" s="7"/>
    </row>
    <row r="41493" spans="10:10" ht="15">
      <c r="J41493" s="7"/>
    </row>
    <row r="41494" spans="10:10" ht="15">
      <c r="J41494" s="7"/>
    </row>
    <row r="41495" spans="10:10" ht="15">
      <c r="J41495" s="7"/>
    </row>
    <row r="41496" spans="10:10" ht="15">
      <c r="J41496" s="7"/>
    </row>
    <row r="41497" spans="10:10" ht="15">
      <c r="J41497" s="7"/>
    </row>
    <row r="41498" spans="10:10" ht="15">
      <c r="J41498" s="7"/>
    </row>
    <row r="41499" spans="10:10" ht="15">
      <c r="J41499" s="7"/>
    </row>
    <row r="41500" spans="10:10" ht="15">
      <c r="J41500" s="7"/>
    </row>
    <row r="41501" spans="10:10" ht="15">
      <c r="J41501" s="7"/>
    </row>
    <row r="41502" spans="10:10" ht="15">
      <c r="J41502" s="7"/>
    </row>
    <row r="41503" spans="10:10" ht="15">
      <c r="J41503" s="7"/>
    </row>
    <row r="41504" spans="10:10" ht="15">
      <c r="J41504" s="7"/>
    </row>
    <row r="41505" spans="10:10" ht="15">
      <c r="J41505" s="7"/>
    </row>
    <row r="41506" spans="10:10" ht="15">
      <c r="J41506" s="7"/>
    </row>
    <row r="41507" spans="10:10" ht="15">
      <c r="J41507" s="7"/>
    </row>
    <row r="41508" spans="10:10" ht="15">
      <c r="J41508" s="7"/>
    </row>
    <row r="41509" spans="10:10" ht="15">
      <c r="J41509" s="7"/>
    </row>
    <row r="41510" spans="10:10" ht="15">
      <c r="J41510" s="7"/>
    </row>
    <row r="41511" spans="10:10" ht="15">
      <c r="J41511" s="7"/>
    </row>
    <row r="41512" spans="10:10" ht="15">
      <c r="J41512" s="7"/>
    </row>
    <row r="41513" spans="10:10" ht="15">
      <c r="J41513" s="7"/>
    </row>
    <row r="41514" spans="10:10" ht="15">
      <c r="J41514" s="7"/>
    </row>
    <row r="41515" spans="10:10" ht="15">
      <c r="J41515" s="7"/>
    </row>
    <row r="41516" spans="10:10" ht="15">
      <c r="J41516" s="7"/>
    </row>
    <row r="41517" spans="10:10" ht="15">
      <c r="J41517" s="7"/>
    </row>
    <row r="41518" spans="10:10" ht="15">
      <c r="J41518" s="7"/>
    </row>
    <row r="41519" spans="10:10" ht="15">
      <c r="J41519" s="7"/>
    </row>
    <row r="41520" spans="10:10" ht="15">
      <c r="J41520" s="7"/>
    </row>
    <row r="41521" spans="10:10" ht="15">
      <c r="J41521" s="7"/>
    </row>
    <row r="41522" spans="10:10" ht="15">
      <c r="J41522" s="7"/>
    </row>
    <row r="41523" spans="10:10" ht="15">
      <c r="J41523" s="7"/>
    </row>
    <row r="41524" spans="10:10" ht="15">
      <c r="J41524" s="7"/>
    </row>
    <row r="41525" spans="10:10" ht="15">
      <c r="J41525" s="7"/>
    </row>
    <row r="41526" spans="10:10" ht="15">
      <c r="J41526" s="7"/>
    </row>
    <row r="41527" spans="10:10" ht="15">
      <c r="J41527" s="7"/>
    </row>
    <row r="41528" spans="10:10" ht="15">
      <c r="J41528" s="7"/>
    </row>
    <row r="41529" spans="10:10" ht="15">
      <c r="J41529" s="7"/>
    </row>
    <row r="41530" spans="10:10" ht="15">
      <c r="J41530" s="7"/>
    </row>
    <row r="41531" spans="10:10" ht="15">
      <c r="J41531" s="7"/>
    </row>
    <row r="41532" spans="10:10" ht="15">
      <c r="J41532" s="7"/>
    </row>
    <row r="41533" spans="10:10" ht="15">
      <c r="J41533" s="7"/>
    </row>
    <row r="41534" spans="10:10" ht="15">
      <c r="J41534" s="7"/>
    </row>
    <row r="41535" spans="10:10" ht="15">
      <c r="J41535" s="7"/>
    </row>
    <row r="41536" spans="10:10" ht="15">
      <c r="J41536" s="7"/>
    </row>
    <row r="41537" spans="10:10" ht="15">
      <c r="J41537" s="7"/>
    </row>
    <row r="41538" spans="10:10" ht="15">
      <c r="J41538" s="7"/>
    </row>
    <row r="41539" spans="10:10" ht="15">
      <c r="J41539" s="7"/>
    </row>
    <row r="41540" spans="10:10" ht="15">
      <c r="J41540" s="7"/>
    </row>
    <row r="41541" spans="10:10" ht="15">
      <c r="J41541" s="7"/>
    </row>
    <row r="41542" spans="10:10" ht="15">
      <c r="J41542" s="7"/>
    </row>
    <row r="41543" spans="10:10" ht="15">
      <c r="J41543" s="7"/>
    </row>
    <row r="41544" spans="10:10" ht="15">
      <c r="J41544" s="7"/>
    </row>
    <row r="41545" spans="10:10" ht="15">
      <c r="J41545" s="7"/>
    </row>
    <row r="41546" spans="10:10" ht="15">
      <c r="J41546" s="7"/>
    </row>
    <row r="41547" spans="10:10" ht="15">
      <c r="J41547" s="7"/>
    </row>
    <row r="41548" spans="10:10" ht="15">
      <c r="J41548" s="7"/>
    </row>
    <row r="41549" spans="10:10" ht="15">
      <c r="J41549" s="7"/>
    </row>
    <row r="41550" spans="10:10" ht="15">
      <c r="J41550" s="7"/>
    </row>
    <row r="41551" spans="10:10" ht="15">
      <c r="J41551" s="7"/>
    </row>
    <row r="41552" spans="10:10" ht="15">
      <c r="J41552" s="7"/>
    </row>
    <row r="41553" spans="10:10" ht="15">
      <c r="J41553" s="7"/>
    </row>
    <row r="41554" spans="10:10" ht="15">
      <c r="J41554" s="7"/>
    </row>
    <row r="41555" spans="10:10" ht="15">
      <c r="J41555" s="7"/>
    </row>
    <row r="41556" spans="10:10" ht="15">
      <c r="J41556" s="7"/>
    </row>
    <row r="41557" spans="10:10" ht="15">
      <c r="J41557" s="7"/>
    </row>
    <row r="41558" spans="10:10" ht="15">
      <c r="J41558" s="7"/>
    </row>
    <row r="41559" spans="10:10" ht="15">
      <c r="J41559" s="7"/>
    </row>
    <row r="41560" spans="10:10" ht="15">
      <c r="J41560" s="7"/>
    </row>
    <row r="41561" spans="10:10" ht="15">
      <c r="J41561" s="7"/>
    </row>
    <row r="41562" spans="10:10" ht="15">
      <c r="J41562" s="7"/>
    </row>
    <row r="41563" spans="10:10" ht="15">
      <c r="J41563" s="7"/>
    </row>
    <row r="41564" spans="10:10" ht="15">
      <c r="J41564" s="7"/>
    </row>
    <row r="41565" spans="10:10" ht="15">
      <c r="J41565" s="7"/>
    </row>
    <row r="41566" spans="10:10" ht="15">
      <c r="J41566" s="7"/>
    </row>
    <row r="41567" spans="10:10" ht="15">
      <c r="J41567" s="7"/>
    </row>
    <row r="41568" spans="10:10" ht="15">
      <c r="J41568" s="7"/>
    </row>
    <row r="41569" spans="10:10" ht="15">
      <c r="J41569" s="7"/>
    </row>
    <row r="41570" spans="10:10" ht="15">
      <c r="J41570" s="7"/>
    </row>
    <row r="41571" spans="10:10" ht="15">
      <c r="J41571" s="7"/>
    </row>
    <row r="41572" spans="10:10" ht="15">
      <c r="J41572" s="7"/>
    </row>
    <row r="41573" spans="10:10" ht="15">
      <c r="J41573" s="7"/>
    </row>
    <row r="41574" spans="10:10" ht="15">
      <c r="J41574" s="7"/>
    </row>
    <row r="41575" spans="10:10" ht="15">
      <c r="J41575" s="7"/>
    </row>
    <row r="41576" spans="10:10" ht="15">
      <c r="J41576" s="7"/>
    </row>
    <row r="41577" spans="10:10" ht="15">
      <c r="J41577" s="7"/>
    </row>
    <row r="41578" spans="10:10" ht="15">
      <c r="J41578" s="7"/>
    </row>
    <row r="41579" spans="10:10" ht="15">
      <c r="J41579" s="7"/>
    </row>
    <row r="41580" spans="10:10" ht="15">
      <c r="J41580" s="7"/>
    </row>
    <row r="41581" spans="10:10" ht="15">
      <c r="J41581" s="7"/>
    </row>
    <row r="41582" spans="10:10" ht="15">
      <c r="J41582" s="7"/>
    </row>
    <row r="41583" spans="10:10" ht="15">
      <c r="J41583" s="7"/>
    </row>
    <row r="41584" spans="10:10" ht="15">
      <c r="J41584" s="7"/>
    </row>
    <row r="41585" spans="10:10" ht="15">
      <c r="J41585" s="7"/>
    </row>
    <row r="41586" spans="10:10" ht="15">
      <c r="J41586" s="7"/>
    </row>
    <row r="41587" spans="10:10" ht="15">
      <c r="J41587" s="7"/>
    </row>
    <row r="41588" spans="10:10" ht="15">
      <c r="J41588" s="7"/>
    </row>
    <row r="41589" spans="10:10" ht="15">
      <c r="J41589" s="7"/>
    </row>
    <row r="41590" spans="10:10" ht="15">
      <c r="J41590" s="7"/>
    </row>
    <row r="41591" spans="10:10" ht="15">
      <c r="J41591" s="7"/>
    </row>
    <row r="41592" spans="10:10" ht="15">
      <c r="J41592" s="7"/>
    </row>
    <row r="41593" spans="10:10" ht="15">
      <c r="J41593" s="7"/>
    </row>
    <row r="41594" spans="10:10" ht="15">
      <c r="J41594" s="7"/>
    </row>
    <row r="41595" spans="10:10" ht="15">
      <c r="J41595" s="7"/>
    </row>
    <row r="41596" spans="10:10" ht="15">
      <c r="J41596" s="7"/>
    </row>
    <row r="41597" spans="10:10" ht="15">
      <c r="J41597" s="7"/>
    </row>
    <row r="41598" spans="10:10" ht="15">
      <c r="J41598" s="7"/>
    </row>
    <row r="41599" spans="10:10" ht="15">
      <c r="J41599" s="7"/>
    </row>
    <row r="41600" spans="10:10" ht="15">
      <c r="J41600" s="7"/>
    </row>
    <row r="41601" spans="10:10" ht="15">
      <c r="J41601" s="7"/>
    </row>
    <row r="41602" spans="10:10" ht="15">
      <c r="J41602" s="7"/>
    </row>
    <row r="41603" spans="10:10" ht="15">
      <c r="J41603" s="7"/>
    </row>
    <row r="41604" spans="10:10" ht="15">
      <c r="J41604" s="7"/>
    </row>
    <row r="41605" spans="10:10" ht="15">
      <c r="J41605" s="7"/>
    </row>
    <row r="41606" spans="10:10" ht="15">
      <c r="J41606" s="7"/>
    </row>
    <row r="41607" spans="10:10" ht="15">
      <c r="J41607" s="7"/>
    </row>
    <row r="41608" spans="10:10" ht="15">
      <c r="J41608" s="7"/>
    </row>
    <row r="41609" spans="10:10" ht="15">
      <c r="J41609" s="7"/>
    </row>
    <row r="41610" spans="10:10" ht="15">
      <c r="J41610" s="7"/>
    </row>
    <row r="41611" spans="10:10" ht="15">
      <c r="J41611" s="7"/>
    </row>
    <row r="41612" spans="10:10" ht="15">
      <c r="J41612" s="7"/>
    </row>
    <row r="41613" spans="10:10" ht="15">
      <c r="J41613" s="7"/>
    </row>
    <row r="41614" spans="10:10" ht="15">
      <c r="J41614" s="7"/>
    </row>
    <row r="41615" spans="10:10" ht="15">
      <c r="J41615" s="7"/>
    </row>
    <row r="41616" spans="10:10" ht="15">
      <c r="J41616" s="7"/>
    </row>
    <row r="41617" spans="10:10" ht="15">
      <c r="J41617" s="7"/>
    </row>
    <row r="41618" spans="10:10" ht="15">
      <c r="J41618" s="7"/>
    </row>
    <row r="41619" spans="10:10" ht="15">
      <c r="J41619" s="7"/>
    </row>
    <row r="41620" spans="10:10" ht="15">
      <c r="J41620" s="7"/>
    </row>
    <row r="41621" spans="10:10" ht="15">
      <c r="J41621" s="7"/>
    </row>
    <row r="41622" spans="10:10" ht="15">
      <c r="J41622" s="7"/>
    </row>
    <row r="41623" spans="10:10" ht="15">
      <c r="J41623" s="7"/>
    </row>
    <row r="41624" spans="10:10" ht="15">
      <c r="J41624" s="7"/>
    </row>
    <row r="41625" spans="10:10" ht="15">
      <c r="J41625" s="7"/>
    </row>
    <row r="41626" spans="10:10" ht="15">
      <c r="J41626" s="7"/>
    </row>
    <row r="41627" spans="10:10" ht="15">
      <c r="J41627" s="7"/>
    </row>
    <row r="41628" spans="10:10" ht="15">
      <c r="J41628" s="7"/>
    </row>
    <row r="41629" spans="10:10" ht="15">
      <c r="J41629" s="7"/>
    </row>
    <row r="41630" spans="10:10" ht="15">
      <c r="J41630" s="7"/>
    </row>
    <row r="41631" spans="10:10" ht="15">
      <c r="J41631" s="7"/>
    </row>
    <row r="41632" spans="10:10" ht="15">
      <c r="J41632" s="7"/>
    </row>
    <row r="41633" spans="10:10" ht="15">
      <c r="J41633" s="7"/>
    </row>
    <row r="41634" spans="10:10" ht="15">
      <c r="J41634" s="7"/>
    </row>
    <row r="41635" spans="10:10" ht="15">
      <c r="J41635" s="7"/>
    </row>
    <row r="41636" spans="10:10" ht="15">
      <c r="J41636" s="7"/>
    </row>
    <row r="41637" spans="10:10" ht="15">
      <c r="J41637" s="7"/>
    </row>
    <row r="41638" spans="10:10" ht="15">
      <c r="J41638" s="7"/>
    </row>
    <row r="41639" spans="10:10" ht="15">
      <c r="J41639" s="7"/>
    </row>
    <row r="41640" spans="10:10" ht="15">
      <c r="J41640" s="7"/>
    </row>
    <row r="41641" spans="10:10" ht="15">
      <c r="J41641" s="7"/>
    </row>
    <row r="41642" spans="10:10" ht="15">
      <c r="J41642" s="7"/>
    </row>
    <row r="41643" spans="10:10" ht="15">
      <c r="J41643" s="7"/>
    </row>
    <row r="41644" spans="10:10" ht="15">
      <c r="J41644" s="7"/>
    </row>
    <row r="41645" spans="10:10" ht="15">
      <c r="J41645" s="7"/>
    </row>
    <row r="41646" spans="10:10" ht="15">
      <c r="J41646" s="7"/>
    </row>
    <row r="41647" spans="10:10" ht="15">
      <c r="J41647" s="7"/>
    </row>
    <row r="41648" spans="10:10" ht="15">
      <c r="J41648" s="7"/>
    </row>
    <row r="41649" spans="10:10" ht="15">
      <c r="J41649" s="7"/>
    </row>
    <row r="41650" spans="10:10" ht="15">
      <c r="J41650" s="7"/>
    </row>
    <row r="41651" spans="10:10" ht="15">
      <c r="J41651" s="7"/>
    </row>
    <row r="41652" spans="10:10" ht="15">
      <c r="J41652" s="7"/>
    </row>
    <row r="41653" spans="10:10" ht="15">
      <c r="J41653" s="7"/>
    </row>
    <row r="41654" spans="10:10" ht="15">
      <c r="J41654" s="7"/>
    </row>
    <row r="41655" spans="10:10" ht="15">
      <c r="J41655" s="7"/>
    </row>
    <row r="41656" spans="10:10" ht="15">
      <c r="J41656" s="7"/>
    </row>
    <row r="41657" spans="10:10" ht="15">
      <c r="J41657" s="7"/>
    </row>
    <row r="41658" spans="10:10" ht="15">
      <c r="J41658" s="7"/>
    </row>
    <row r="41659" spans="10:10" ht="15">
      <c r="J41659" s="7"/>
    </row>
    <row r="41660" spans="10:10" ht="15">
      <c r="J41660" s="7"/>
    </row>
    <row r="41661" spans="10:10" ht="15">
      <c r="J41661" s="7"/>
    </row>
    <row r="41662" spans="10:10" ht="15">
      <c r="J41662" s="7"/>
    </row>
    <row r="41663" spans="10:10" ht="15">
      <c r="J41663" s="7"/>
    </row>
    <row r="41664" spans="10:10" ht="15">
      <c r="J41664" s="7"/>
    </row>
    <row r="41665" spans="10:10" ht="15">
      <c r="J41665" s="7"/>
    </row>
    <row r="41666" spans="10:10" ht="15">
      <c r="J41666" s="7"/>
    </row>
    <row r="41667" spans="10:10" ht="15">
      <c r="J41667" s="7"/>
    </row>
    <row r="41668" spans="10:10" ht="15">
      <c r="J41668" s="7"/>
    </row>
    <row r="41669" spans="10:10" ht="15">
      <c r="J41669" s="7"/>
    </row>
    <row r="41670" spans="10:10" ht="15">
      <c r="J41670" s="7"/>
    </row>
    <row r="41671" spans="10:10" ht="15">
      <c r="J41671" s="7"/>
    </row>
    <row r="41672" spans="10:10" ht="15">
      <c r="J41672" s="7"/>
    </row>
    <row r="41673" spans="10:10" ht="15">
      <c r="J41673" s="7"/>
    </row>
    <row r="41674" spans="10:10" ht="15">
      <c r="J41674" s="7"/>
    </row>
    <row r="41675" spans="10:10" ht="15">
      <c r="J41675" s="7"/>
    </row>
    <row r="41676" spans="10:10" ht="15">
      <c r="J41676" s="7"/>
    </row>
    <row r="41677" spans="10:10" ht="15">
      <c r="J41677" s="7"/>
    </row>
    <row r="41678" spans="10:10" ht="15">
      <c r="J41678" s="7"/>
    </row>
    <row r="41679" spans="10:10" ht="15">
      <c r="J41679" s="7"/>
    </row>
    <row r="41680" spans="10:10" ht="15">
      <c r="J41680" s="7"/>
    </row>
    <row r="41681" spans="10:10" ht="15">
      <c r="J41681" s="7"/>
    </row>
    <row r="41682" spans="10:10" ht="15">
      <c r="J41682" s="7"/>
    </row>
    <row r="41683" spans="10:10" ht="15">
      <c r="J41683" s="7"/>
    </row>
    <row r="41684" spans="10:10" ht="15">
      <c r="J41684" s="7"/>
    </row>
    <row r="41685" spans="10:10" ht="15">
      <c r="J41685" s="7"/>
    </row>
    <row r="41686" spans="10:10" ht="15">
      <c r="J41686" s="7"/>
    </row>
    <row r="41687" spans="10:10" ht="15">
      <c r="J41687" s="7"/>
    </row>
    <row r="41688" spans="10:10" ht="15">
      <c r="J41688" s="7"/>
    </row>
    <row r="41689" spans="10:10" ht="15">
      <c r="J41689" s="7"/>
    </row>
    <row r="41690" spans="10:10" ht="15">
      <c r="J41690" s="7"/>
    </row>
    <row r="41691" spans="10:10" ht="15">
      <c r="J41691" s="7"/>
    </row>
    <row r="41692" spans="10:10" ht="15">
      <c r="J41692" s="7"/>
    </row>
    <row r="41693" spans="10:10" ht="15">
      <c r="J41693" s="7"/>
    </row>
    <row r="41694" spans="10:10" ht="15">
      <c r="J41694" s="7"/>
    </row>
    <row r="41695" spans="10:10" ht="15">
      <c r="J41695" s="7"/>
    </row>
    <row r="41696" spans="10:10" ht="15">
      <c r="J41696" s="7"/>
    </row>
    <row r="41697" spans="10:10" ht="15">
      <c r="J41697" s="7"/>
    </row>
    <row r="41698" spans="10:10" ht="15">
      <c r="J41698" s="7"/>
    </row>
    <row r="41699" spans="10:10" ht="15">
      <c r="J41699" s="7"/>
    </row>
    <row r="41700" spans="10:10" ht="15">
      <c r="J41700" s="7"/>
    </row>
    <row r="41701" spans="10:10" ht="15">
      <c r="J41701" s="7"/>
    </row>
    <row r="41702" spans="10:10" ht="15">
      <c r="J41702" s="7"/>
    </row>
    <row r="41703" spans="10:10" ht="15">
      <c r="J41703" s="7"/>
    </row>
    <row r="41704" spans="10:10" ht="15">
      <c r="J41704" s="7"/>
    </row>
    <row r="41705" spans="10:10" ht="15">
      <c r="J41705" s="7"/>
    </row>
    <row r="41706" spans="10:10" ht="15">
      <c r="J41706" s="7"/>
    </row>
    <row r="41707" spans="10:10" ht="15">
      <c r="J41707" s="7"/>
    </row>
    <row r="41708" spans="10:10" ht="15">
      <c r="J41708" s="7"/>
    </row>
    <row r="41709" spans="10:10" ht="15">
      <c r="J41709" s="7"/>
    </row>
    <row r="41710" spans="10:10" ht="15">
      <c r="J41710" s="7"/>
    </row>
    <row r="41711" spans="10:10" ht="15">
      <c r="J41711" s="7"/>
    </row>
    <row r="41712" spans="10:10" ht="15">
      <c r="J41712" s="7"/>
    </row>
    <row r="41713" spans="10:10" ht="15">
      <c r="J41713" s="7"/>
    </row>
    <row r="41714" spans="10:10" ht="15">
      <c r="J41714" s="7"/>
    </row>
    <row r="41715" spans="10:10" ht="15">
      <c r="J41715" s="7"/>
    </row>
    <row r="41716" spans="10:10" ht="15">
      <c r="J41716" s="7"/>
    </row>
    <row r="41717" spans="10:10" ht="15">
      <c r="J41717" s="7"/>
    </row>
    <row r="41718" spans="10:10" ht="15">
      <c r="J41718" s="7"/>
    </row>
    <row r="41719" spans="10:10" ht="15">
      <c r="J41719" s="7"/>
    </row>
    <row r="41720" spans="10:10" ht="15">
      <c r="J41720" s="7"/>
    </row>
    <row r="41721" spans="10:10" ht="15">
      <c r="J41721" s="7"/>
    </row>
    <row r="41722" spans="10:10" ht="15">
      <c r="J41722" s="7"/>
    </row>
    <row r="41723" spans="10:10" ht="15">
      <c r="J41723" s="7"/>
    </row>
    <row r="41724" spans="10:10" ht="15">
      <c r="J41724" s="7"/>
    </row>
    <row r="41725" spans="10:10" ht="15">
      <c r="J41725" s="7"/>
    </row>
    <row r="41726" spans="10:10" ht="15">
      <c r="J41726" s="7"/>
    </row>
    <row r="41727" spans="10:10" ht="15">
      <c r="J41727" s="7"/>
    </row>
    <row r="41728" spans="10:10" ht="15">
      <c r="J41728" s="7"/>
    </row>
    <row r="41729" spans="10:10" ht="15">
      <c r="J41729" s="7"/>
    </row>
    <row r="41730" spans="10:10" ht="15">
      <c r="J41730" s="7"/>
    </row>
    <row r="41731" spans="10:10" ht="15">
      <c r="J41731" s="7"/>
    </row>
    <row r="41732" spans="10:10" ht="15">
      <c r="J41732" s="7"/>
    </row>
    <row r="41733" spans="10:10" ht="15">
      <c r="J41733" s="7"/>
    </row>
    <row r="41734" spans="10:10" ht="15">
      <c r="J41734" s="7"/>
    </row>
    <row r="41735" spans="10:10" ht="15">
      <c r="J41735" s="7"/>
    </row>
    <row r="41736" spans="10:10" ht="15">
      <c r="J41736" s="7"/>
    </row>
    <row r="41737" spans="10:10" ht="15">
      <c r="J41737" s="7"/>
    </row>
    <row r="41738" spans="10:10" ht="15">
      <c r="J41738" s="7"/>
    </row>
    <row r="41739" spans="10:10" ht="15">
      <c r="J41739" s="7"/>
    </row>
    <row r="41740" spans="10:10" ht="15">
      <c r="J41740" s="7"/>
    </row>
    <row r="41741" spans="10:10" ht="15">
      <c r="J41741" s="7"/>
    </row>
    <row r="41742" spans="10:10" ht="15">
      <c r="J41742" s="7"/>
    </row>
    <row r="41743" spans="10:10" ht="15">
      <c r="J41743" s="7"/>
    </row>
    <row r="41744" spans="10:10" ht="15">
      <c r="J41744" s="7"/>
    </row>
    <row r="41745" spans="10:10" ht="15">
      <c r="J41745" s="7"/>
    </row>
    <row r="41746" spans="10:10" ht="15">
      <c r="J41746" s="7"/>
    </row>
    <row r="41747" spans="10:10" ht="15">
      <c r="J41747" s="7"/>
    </row>
    <row r="41748" spans="10:10" ht="15">
      <c r="J41748" s="7"/>
    </row>
    <row r="41749" spans="10:10" ht="15">
      <c r="J41749" s="7"/>
    </row>
    <row r="41750" spans="10:10" ht="15">
      <c r="J41750" s="7"/>
    </row>
    <row r="41751" spans="10:10" ht="15">
      <c r="J41751" s="7"/>
    </row>
    <row r="41752" spans="10:10" ht="15">
      <c r="J41752" s="7"/>
    </row>
    <row r="41753" spans="10:10" ht="15">
      <c r="J41753" s="7"/>
    </row>
    <row r="41754" spans="10:10" ht="15">
      <c r="J41754" s="7"/>
    </row>
    <row r="41755" spans="10:10" ht="15">
      <c r="J41755" s="7"/>
    </row>
    <row r="41756" spans="10:10" ht="15">
      <c r="J41756" s="7"/>
    </row>
    <row r="41757" spans="10:10" ht="15">
      <c r="J41757" s="7"/>
    </row>
    <row r="41758" spans="10:10" ht="15">
      <c r="J41758" s="7"/>
    </row>
    <row r="41759" spans="10:10" ht="15">
      <c r="J41759" s="7"/>
    </row>
    <row r="41760" spans="10:10" ht="15">
      <c r="J41760" s="7"/>
    </row>
    <row r="41761" spans="10:10" ht="15">
      <c r="J41761" s="7"/>
    </row>
    <row r="41762" spans="10:10" ht="15">
      <c r="J41762" s="7"/>
    </row>
    <row r="41763" spans="10:10" ht="15">
      <c r="J41763" s="7"/>
    </row>
    <row r="41764" spans="10:10" ht="15">
      <c r="J41764" s="7"/>
    </row>
    <row r="41765" spans="10:10" ht="15">
      <c r="J41765" s="7"/>
    </row>
    <row r="41766" spans="10:10" ht="15">
      <c r="J41766" s="7"/>
    </row>
    <row r="41767" spans="10:10" ht="15">
      <c r="J41767" s="7"/>
    </row>
    <row r="41768" spans="10:10" ht="15">
      <c r="J41768" s="7"/>
    </row>
    <row r="41769" spans="10:10" ht="15">
      <c r="J41769" s="7"/>
    </row>
    <row r="41770" spans="10:10" ht="15">
      <c r="J41770" s="7"/>
    </row>
    <row r="41771" spans="10:10" ht="15">
      <c r="J41771" s="7"/>
    </row>
    <row r="41772" spans="10:10" ht="15">
      <c r="J41772" s="7"/>
    </row>
    <row r="41773" spans="10:10" ht="15">
      <c r="J41773" s="7"/>
    </row>
    <row r="41774" spans="10:10" ht="15">
      <c r="J41774" s="7"/>
    </row>
    <row r="41775" spans="10:10" ht="15">
      <c r="J41775" s="7"/>
    </row>
    <row r="41776" spans="10:10" ht="15">
      <c r="J41776" s="7"/>
    </row>
    <row r="41777" spans="10:10" ht="15">
      <c r="J41777" s="7"/>
    </row>
    <row r="41778" spans="10:10" ht="15">
      <c r="J41778" s="7"/>
    </row>
    <row r="41779" spans="10:10" ht="15">
      <c r="J41779" s="7"/>
    </row>
    <row r="41780" spans="10:10" ht="15">
      <c r="J41780" s="7"/>
    </row>
    <row r="41781" spans="10:10" ht="15">
      <c r="J41781" s="7"/>
    </row>
    <row r="41782" spans="10:10" ht="15">
      <c r="J41782" s="7"/>
    </row>
    <row r="41783" spans="10:10" ht="15">
      <c r="J41783" s="7"/>
    </row>
    <row r="41784" spans="10:10" ht="15">
      <c r="J41784" s="7"/>
    </row>
    <row r="41785" spans="10:10" ht="15">
      <c r="J41785" s="7"/>
    </row>
    <row r="41786" spans="10:10" ht="15">
      <c r="J41786" s="7"/>
    </row>
    <row r="41787" spans="10:10" ht="15">
      <c r="J41787" s="7"/>
    </row>
    <row r="41788" spans="10:10" ht="15">
      <c r="J41788" s="7"/>
    </row>
    <row r="41789" spans="10:10" ht="15">
      <c r="J41789" s="7"/>
    </row>
    <row r="41790" spans="10:10" ht="15">
      <c r="J41790" s="7"/>
    </row>
    <row r="41791" spans="10:10" ht="15">
      <c r="J41791" s="7"/>
    </row>
    <row r="41792" spans="10:10" ht="15">
      <c r="J41792" s="7"/>
    </row>
    <row r="41793" spans="10:10" ht="15">
      <c r="J41793" s="7"/>
    </row>
    <row r="41794" spans="10:10" ht="15">
      <c r="J41794" s="7"/>
    </row>
    <row r="41795" spans="10:10" ht="15">
      <c r="J41795" s="7"/>
    </row>
    <row r="41796" spans="10:10" ht="15">
      <c r="J41796" s="7"/>
    </row>
    <row r="41797" spans="10:10" ht="15">
      <c r="J41797" s="7"/>
    </row>
    <row r="41798" spans="10:10" ht="15">
      <c r="J41798" s="7"/>
    </row>
    <row r="41799" spans="10:10" ht="15">
      <c r="J41799" s="7"/>
    </row>
    <row r="41800" spans="10:10" ht="15">
      <c r="J41800" s="7"/>
    </row>
    <row r="41801" spans="10:10" ht="15">
      <c r="J41801" s="7"/>
    </row>
    <row r="41802" spans="10:10" ht="15">
      <c r="J41802" s="7"/>
    </row>
    <row r="41803" spans="10:10" ht="15">
      <c r="J41803" s="7"/>
    </row>
    <row r="41804" spans="10:10" ht="15">
      <c r="J41804" s="7"/>
    </row>
    <row r="41805" spans="10:10" ht="15">
      <c r="J41805" s="7"/>
    </row>
    <row r="41806" spans="10:10" ht="15">
      <c r="J41806" s="7"/>
    </row>
    <row r="41807" spans="10:10" ht="15">
      <c r="J41807" s="7"/>
    </row>
    <row r="41808" spans="10:10" ht="15">
      <c r="J41808" s="7"/>
    </row>
    <row r="41809" spans="10:10" ht="15">
      <c r="J41809" s="7"/>
    </row>
    <row r="41810" spans="10:10" ht="15">
      <c r="J41810" s="7"/>
    </row>
    <row r="41811" spans="10:10" ht="15">
      <c r="J41811" s="7"/>
    </row>
    <row r="41812" spans="10:10" ht="15">
      <c r="J41812" s="7"/>
    </row>
    <row r="41813" spans="10:10" ht="15">
      <c r="J41813" s="7"/>
    </row>
    <row r="41814" spans="10:10" ht="15">
      <c r="J41814" s="7"/>
    </row>
    <row r="41815" spans="10:10" ht="15">
      <c r="J41815" s="7"/>
    </row>
    <row r="41816" spans="10:10" ht="15">
      <c r="J41816" s="7"/>
    </row>
    <row r="41817" spans="10:10" ht="15">
      <c r="J41817" s="7"/>
    </row>
    <row r="41818" spans="10:10" ht="15">
      <c r="J41818" s="7"/>
    </row>
    <row r="41819" spans="10:10" ht="15">
      <c r="J41819" s="7"/>
    </row>
    <row r="41820" spans="10:10" ht="15">
      <c r="J41820" s="7"/>
    </row>
    <row r="41821" spans="10:10" ht="15">
      <c r="J41821" s="7"/>
    </row>
    <row r="41822" spans="10:10" ht="15">
      <c r="J41822" s="7"/>
    </row>
    <row r="41823" spans="10:10" ht="15">
      <c r="J41823" s="7"/>
    </row>
    <row r="41824" spans="10:10" ht="15">
      <c r="J41824" s="7"/>
    </row>
    <row r="41825" spans="10:10" ht="15">
      <c r="J41825" s="7"/>
    </row>
    <row r="41826" spans="10:10" ht="15">
      <c r="J41826" s="7"/>
    </row>
    <row r="41827" spans="10:10" ht="15">
      <c r="J41827" s="7"/>
    </row>
    <row r="41828" spans="10:10" ht="15">
      <c r="J41828" s="7"/>
    </row>
    <row r="41829" spans="10:10" ht="15">
      <c r="J41829" s="7"/>
    </row>
    <row r="41830" spans="10:10" ht="15">
      <c r="J41830" s="7"/>
    </row>
    <row r="41831" spans="10:10" ht="15">
      <c r="J41831" s="7"/>
    </row>
    <row r="41832" spans="10:10" ht="15">
      <c r="J41832" s="7"/>
    </row>
    <row r="41833" spans="10:10" ht="15">
      <c r="J41833" s="7"/>
    </row>
    <row r="41834" spans="10:10" ht="15">
      <c r="J41834" s="7"/>
    </row>
    <row r="41835" spans="10:10" ht="15">
      <c r="J41835" s="7"/>
    </row>
    <row r="41836" spans="10:10" ht="15">
      <c r="J41836" s="7"/>
    </row>
    <row r="41837" spans="10:10" ht="15">
      <c r="J41837" s="7"/>
    </row>
    <row r="41838" spans="10:10" ht="15">
      <c r="J41838" s="7"/>
    </row>
    <row r="41839" spans="10:10" ht="15">
      <c r="J41839" s="7"/>
    </row>
    <row r="41840" spans="10:10" ht="15">
      <c r="J41840" s="7"/>
    </row>
    <row r="41841" spans="10:10" ht="15">
      <c r="J41841" s="7"/>
    </row>
    <row r="41842" spans="10:10" ht="15">
      <c r="J41842" s="7"/>
    </row>
    <row r="41843" spans="10:10" ht="15">
      <c r="J41843" s="7"/>
    </row>
    <row r="41844" spans="10:10" ht="15">
      <c r="J41844" s="7"/>
    </row>
    <row r="41845" spans="10:10" ht="15">
      <c r="J41845" s="7"/>
    </row>
    <row r="41846" spans="10:10" ht="15">
      <c r="J41846" s="7"/>
    </row>
    <row r="41847" spans="10:10" ht="15">
      <c r="J41847" s="7"/>
    </row>
    <row r="41848" spans="10:10" ht="15">
      <c r="J41848" s="7"/>
    </row>
    <row r="41849" spans="10:10" ht="15">
      <c r="J41849" s="7"/>
    </row>
    <row r="41850" spans="10:10" ht="15">
      <c r="J41850" s="7"/>
    </row>
    <row r="41851" spans="10:10" ht="15">
      <c r="J41851" s="7"/>
    </row>
    <row r="41852" spans="10:10" ht="15">
      <c r="J41852" s="7"/>
    </row>
    <row r="41853" spans="10:10" ht="15">
      <c r="J41853" s="7"/>
    </row>
    <row r="41854" spans="10:10" ht="15">
      <c r="J41854" s="7"/>
    </row>
    <row r="41855" spans="10:10" ht="15">
      <c r="J41855" s="7"/>
    </row>
    <row r="41856" spans="10:10" ht="15">
      <c r="J41856" s="7"/>
    </row>
    <row r="41857" spans="10:10" ht="15">
      <c r="J41857" s="7"/>
    </row>
    <row r="41858" spans="10:10" ht="15">
      <c r="J41858" s="7"/>
    </row>
    <row r="41859" spans="10:10" ht="15">
      <c r="J41859" s="7"/>
    </row>
    <row r="41860" spans="10:10" ht="15">
      <c r="J41860" s="7"/>
    </row>
    <row r="41861" spans="10:10" ht="15">
      <c r="J41861" s="7"/>
    </row>
    <row r="41862" spans="10:10" ht="15">
      <c r="J41862" s="7"/>
    </row>
    <row r="41863" spans="10:10" ht="15">
      <c r="J41863" s="7"/>
    </row>
    <row r="41864" spans="10:10" ht="15">
      <c r="J41864" s="7"/>
    </row>
    <row r="41865" spans="10:10" ht="15">
      <c r="J41865" s="7"/>
    </row>
    <row r="41866" spans="10:10" ht="15">
      <c r="J41866" s="7"/>
    </row>
    <row r="41867" spans="10:10" ht="15">
      <c r="J41867" s="7"/>
    </row>
    <row r="41868" spans="10:10" ht="15">
      <c r="J41868" s="7"/>
    </row>
    <row r="41869" spans="10:10" ht="15">
      <c r="J41869" s="7"/>
    </row>
    <row r="41870" spans="10:10" ht="15">
      <c r="J41870" s="7"/>
    </row>
    <row r="41871" spans="10:10" ht="15">
      <c r="J41871" s="7"/>
    </row>
    <row r="41872" spans="10:10" ht="15">
      <c r="J41872" s="7"/>
    </row>
    <row r="41873" spans="10:10" ht="15">
      <c r="J41873" s="7"/>
    </row>
    <row r="41874" spans="10:10" ht="15">
      <c r="J41874" s="7"/>
    </row>
    <row r="41875" spans="10:10" ht="15">
      <c r="J41875" s="7"/>
    </row>
    <row r="41876" spans="10:10" ht="15">
      <c r="J41876" s="7"/>
    </row>
    <row r="41877" spans="10:10" ht="15">
      <c r="J41877" s="7"/>
    </row>
    <row r="41878" spans="10:10" ht="15">
      <c r="J41878" s="7"/>
    </row>
    <row r="41879" spans="10:10" ht="15">
      <c r="J41879" s="7"/>
    </row>
    <row r="41880" spans="10:10" ht="15">
      <c r="J41880" s="7"/>
    </row>
    <row r="41881" spans="10:10" ht="15">
      <c r="J41881" s="7"/>
    </row>
    <row r="41882" spans="10:10" ht="15">
      <c r="J41882" s="7"/>
    </row>
    <row r="41883" spans="10:10" ht="15">
      <c r="J41883" s="7"/>
    </row>
    <row r="41884" spans="10:10" ht="15">
      <c r="J41884" s="7"/>
    </row>
    <row r="41885" spans="10:10" ht="15">
      <c r="J41885" s="7"/>
    </row>
    <row r="41886" spans="10:10" ht="15">
      <c r="J41886" s="7"/>
    </row>
    <row r="41887" spans="10:10" ht="15">
      <c r="J41887" s="7"/>
    </row>
    <row r="41888" spans="10:10" ht="15">
      <c r="J41888" s="7"/>
    </row>
    <row r="41889" spans="10:10" ht="15">
      <c r="J41889" s="7"/>
    </row>
    <row r="41890" spans="10:10" ht="15">
      <c r="J41890" s="7"/>
    </row>
    <row r="41891" spans="10:10" ht="15">
      <c r="J41891" s="7"/>
    </row>
    <row r="41892" spans="10:10" ht="15">
      <c r="J41892" s="7"/>
    </row>
    <row r="41893" spans="10:10" ht="15">
      <c r="J41893" s="7"/>
    </row>
    <row r="41894" spans="10:10" ht="15">
      <c r="J41894" s="7"/>
    </row>
    <row r="41895" spans="10:10" ht="15">
      <c r="J41895" s="7"/>
    </row>
    <row r="41896" spans="10:10" ht="15">
      <c r="J41896" s="7"/>
    </row>
    <row r="41897" spans="10:10" ht="15">
      <c r="J41897" s="7"/>
    </row>
    <row r="41898" spans="10:10" ht="15">
      <c r="J41898" s="7"/>
    </row>
    <row r="41899" spans="10:10" ht="15">
      <c r="J41899" s="7"/>
    </row>
    <row r="41900" spans="10:10" ht="15">
      <c r="J41900" s="7"/>
    </row>
    <row r="41901" spans="10:10" ht="15">
      <c r="J41901" s="7"/>
    </row>
    <row r="41902" spans="10:10" ht="15">
      <c r="J41902" s="7"/>
    </row>
    <row r="41903" spans="10:10" ht="15">
      <c r="J41903" s="7"/>
    </row>
    <row r="41904" spans="10:10" ht="15">
      <c r="J41904" s="7"/>
    </row>
    <row r="41905" spans="10:10" ht="15">
      <c r="J41905" s="7"/>
    </row>
    <row r="41906" spans="10:10" ht="15">
      <c r="J41906" s="7"/>
    </row>
    <row r="41907" spans="10:10" ht="15">
      <c r="J41907" s="7"/>
    </row>
    <row r="41908" spans="10:10" ht="15">
      <c r="J41908" s="7"/>
    </row>
    <row r="41909" spans="10:10" ht="15">
      <c r="J41909" s="7"/>
    </row>
    <row r="41910" spans="10:10" ht="15">
      <c r="J41910" s="7"/>
    </row>
    <row r="41911" spans="10:10" ht="15">
      <c r="J41911" s="7"/>
    </row>
    <row r="41912" spans="10:10" ht="15">
      <c r="J41912" s="7"/>
    </row>
    <row r="41913" spans="10:10" ht="15">
      <c r="J41913" s="7"/>
    </row>
    <row r="41914" spans="10:10" ht="15">
      <c r="J41914" s="7"/>
    </row>
    <row r="41915" spans="10:10" ht="15">
      <c r="J41915" s="7"/>
    </row>
    <row r="41916" spans="10:10" ht="15">
      <c r="J41916" s="7"/>
    </row>
    <row r="41917" spans="10:10" ht="15">
      <c r="J41917" s="7"/>
    </row>
    <row r="41918" spans="10:10" ht="15">
      <c r="J41918" s="7"/>
    </row>
    <row r="41919" spans="10:10" ht="15">
      <c r="J41919" s="7"/>
    </row>
    <row r="41920" spans="10:10" ht="15">
      <c r="J41920" s="7"/>
    </row>
    <row r="41921" spans="10:10" ht="15">
      <c r="J41921" s="7"/>
    </row>
    <row r="41922" spans="10:10" ht="15">
      <c r="J41922" s="7"/>
    </row>
    <row r="41923" spans="10:10" ht="15">
      <c r="J41923" s="7"/>
    </row>
    <row r="41924" spans="10:10" ht="15">
      <c r="J41924" s="7"/>
    </row>
    <row r="41925" spans="10:10" ht="15">
      <c r="J41925" s="7"/>
    </row>
    <row r="41926" spans="10:10" ht="15">
      <c r="J41926" s="7"/>
    </row>
    <row r="41927" spans="10:10" ht="15">
      <c r="J41927" s="7"/>
    </row>
    <row r="41928" spans="10:10" ht="15">
      <c r="J41928" s="7"/>
    </row>
    <row r="41929" spans="10:10" ht="15">
      <c r="J41929" s="7"/>
    </row>
    <row r="41930" spans="10:10" ht="15">
      <c r="J41930" s="7"/>
    </row>
    <row r="41931" spans="10:10" ht="15">
      <c r="J41931" s="7"/>
    </row>
    <row r="41932" spans="10:10" ht="15">
      <c r="J41932" s="7"/>
    </row>
    <row r="41933" spans="10:10" ht="15">
      <c r="J41933" s="7"/>
    </row>
    <row r="41934" spans="10:10" ht="15">
      <c r="J41934" s="7"/>
    </row>
    <row r="41935" spans="10:10" ht="15">
      <c r="J41935" s="7"/>
    </row>
    <row r="41936" spans="10:10" ht="15">
      <c r="J41936" s="7"/>
    </row>
    <row r="41937" spans="10:10" ht="15">
      <c r="J41937" s="7"/>
    </row>
    <row r="41938" spans="10:10" ht="15">
      <c r="J41938" s="7"/>
    </row>
    <row r="41939" spans="10:10" ht="15">
      <c r="J41939" s="7"/>
    </row>
    <row r="41940" spans="10:10" ht="15">
      <c r="J41940" s="7"/>
    </row>
    <row r="41941" spans="10:10" ht="15">
      <c r="J41941" s="7"/>
    </row>
    <row r="41942" spans="10:10" ht="15">
      <c r="J41942" s="7"/>
    </row>
    <row r="41943" spans="10:10" ht="15">
      <c r="J41943" s="7"/>
    </row>
    <row r="41944" spans="10:10" ht="15">
      <c r="J41944" s="7"/>
    </row>
    <row r="41945" spans="10:10" ht="15">
      <c r="J41945" s="7"/>
    </row>
    <row r="41946" spans="10:10" ht="15">
      <c r="J41946" s="7"/>
    </row>
    <row r="41947" spans="10:10" ht="15">
      <c r="J41947" s="7"/>
    </row>
    <row r="41948" spans="10:10" ht="15">
      <c r="J41948" s="7"/>
    </row>
    <row r="41949" spans="10:10" ht="15">
      <c r="J41949" s="7"/>
    </row>
    <row r="41950" spans="10:10" ht="15">
      <c r="J41950" s="7"/>
    </row>
    <row r="41951" spans="10:10" ht="15">
      <c r="J41951" s="7"/>
    </row>
    <row r="41952" spans="10:10" ht="15">
      <c r="J41952" s="7"/>
    </row>
    <row r="41953" spans="10:10" ht="15">
      <c r="J41953" s="7"/>
    </row>
    <row r="41954" spans="10:10" ht="15">
      <c r="J41954" s="7"/>
    </row>
    <row r="41955" spans="10:10" ht="15">
      <c r="J41955" s="7"/>
    </row>
    <row r="41956" spans="10:10" ht="15">
      <c r="J41956" s="7"/>
    </row>
    <row r="41957" spans="10:10" ht="15">
      <c r="J41957" s="7"/>
    </row>
    <row r="41958" spans="10:10" ht="15">
      <c r="J41958" s="7"/>
    </row>
    <row r="41959" spans="10:10" ht="15">
      <c r="J41959" s="7"/>
    </row>
    <row r="41960" spans="10:10" ht="15">
      <c r="J41960" s="7"/>
    </row>
    <row r="41961" spans="10:10" ht="15">
      <c r="J41961" s="7"/>
    </row>
    <row r="41962" spans="10:10" ht="15">
      <c r="J41962" s="7"/>
    </row>
    <row r="41963" spans="10:10" ht="15">
      <c r="J41963" s="7"/>
    </row>
    <row r="41964" spans="10:10" ht="15">
      <c r="J41964" s="7"/>
    </row>
    <row r="41965" spans="10:10" ht="15">
      <c r="J41965" s="7"/>
    </row>
    <row r="41966" spans="10:10" ht="15">
      <c r="J41966" s="7"/>
    </row>
    <row r="41967" spans="10:10" ht="15">
      <c r="J41967" s="7"/>
    </row>
    <row r="41968" spans="10:10" ht="15">
      <c r="J41968" s="7"/>
    </row>
    <row r="41969" spans="10:10" ht="15">
      <c r="J41969" s="7"/>
    </row>
    <row r="41970" spans="10:10" ht="15">
      <c r="J41970" s="7"/>
    </row>
    <row r="41971" spans="10:10" ht="15">
      <c r="J41971" s="7"/>
    </row>
    <row r="41972" spans="10:10" ht="15">
      <c r="J41972" s="7"/>
    </row>
    <row r="41973" spans="10:10" ht="15">
      <c r="J41973" s="7"/>
    </row>
    <row r="41974" spans="10:10" ht="15">
      <c r="J41974" s="7"/>
    </row>
    <row r="41975" spans="10:10" ht="15">
      <c r="J41975" s="7"/>
    </row>
    <row r="41976" spans="10:10" ht="15">
      <c r="J41976" s="7"/>
    </row>
    <row r="41977" spans="10:10" ht="15">
      <c r="J41977" s="7"/>
    </row>
    <row r="41978" spans="10:10" ht="15">
      <c r="J41978" s="7"/>
    </row>
    <row r="41979" spans="10:10" ht="15">
      <c r="J41979" s="7"/>
    </row>
    <row r="41980" spans="10:10" ht="15">
      <c r="J41980" s="7"/>
    </row>
    <row r="41981" spans="10:10" ht="15">
      <c r="J41981" s="7"/>
    </row>
    <row r="41982" spans="10:10" ht="15">
      <c r="J41982" s="7"/>
    </row>
    <row r="41983" spans="10:10" ht="15">
      <c r="J41983" s="7"/>
    </row>
    <row r="41984" spans="10:10" ht="15">
      <c r="J41984" s="7"/>
    </row>
    <row r="41985" spans="10:10" ht="15">
      <c r="J41985" s="7"/>
    </row>
    <row r="41986" spans="10:10" ht="15">
      <c r="J41986" s="7"/>
    </row>
    <row r="41987" spans="10:10" ht="15">
      <c r="J41987" s="7"/>
    </row>
    <row r="41988" spans="10:10" ht="15">
      <c r="J41988" s="7"/>
    </row>
    <row r="41989" spans="10:10" ht="15">
      <c r="J41989" s="7"/>
    </row>
    <row r="41990" spans="10:10" ht="15">
      <c r="J41990" s="7"/>
    </row>
    <row r="41991" spans="10:10" ht="15">
      <c r="J41991" s="7"/>
    </row>
    <row r="41992" spans="10:10" ht="15">
      <c r="J41992" s="7"/>
    </row>
    <row r="41993" spans="10:10" ht="15">
      <c r="J41993" s="7"/>
    </row>
    <row r="41994" spans="10:10" ht="15">
      <c r="J41994" s="7"/>
    </row>
    <row r="41995" spans="10:10" ht="15">
      <c r="J41995" s="7"/>
    </row>
    <row r="41996" spans="10:10" ht="15">
      <c r="J41996" s="7"/>
    </row>
    <row r="41997" spans="10:10" ht="15">
      <c r="J41997" s="7"/>
    </row>
    <row r="41998" spans="10:10" ht="15">
      <c r="J41998" s="7"/>
    </row>
    <row r="41999" spans="10:10" ht="15">
      <c r="J41999" s="7"/>
    </row>
    <row r="42000" spans="10:10" ht="15">
      <c r="J42000" s="7"/>
    </row>
    <row r="42001" spans="10:10" ht="15">
      <c r="J42001" s="7"/>
    </row>
    <row r="42002" spans="10:10" ht="15">
      <c r="J42002" s="7"/>
    </row>
    <row r="42003" spans="10:10" ht="15">
      <c r="J42003" s="7"/>
    </row>
    <row r="42004" spans="10:10" ht="15">
      <c r="J42004" s="7"/>
    </row>
    <row r="42005" spans="10:10" ht="15">
      <c r="J42005" s="7"/>
    </row>
    <row r="42006" spans="10:10" ht="15">
      <c r="J42006" s="7"/>
    </row>
    <row r="42007" spans="10:10" ht="15">
      <c r="J42007" s="7"/>
    </row>
    <row r="42008" spans="10:10" ht="15">
      <c r="J42008" s="7"/>
    </row>
    <row r="42009" spans="10:10" ht="15">
      <c r="J42009" s="7"/>
    </row>
    <row r="42010" spans="10:10" ht="15">
      <c r="J42010" s="7"/>
    </row>
    <row r="42011" spans="10:10" ht="15">
      <c r="J42011" s="7"/>
    </row>
    <row r="42012" spans="10:10" ht="15">
      <c r="J42012" s="7"/>
    </row>
    <row r="42013" spans="10:10" ht="15">
      <c r="J42013" s="7"/>
    </row>
    <row r="42014" spans="10:10" ht="15">
      <c r="J42014" s="7"/>
    </row>
    <row r="42015" spans="10:10" ht="15">
      <c r="J42015" s="7"/>
    </row>
    <row r="42016" spans="10:10" ht="15">
      <c r="J42016" s="7"/>
    </row>
    <row r="42017" spans="10:10" ht="15">
      <c r="J42017" s="7"/>
    </row>
    <row r="42018" spans="10:10" ht="15">
      <c r="J42018" s="7"/>
    </row>
    <row r="42019" spans="10:10" ht="15">
      <c r="J42019" s="7"/>
    </row>
    <row r="42020" spans="10:10" ht="15">
      <c r="J42020" s="7"/>
    </row>
    <row r="42021" spans="10:10" ht="15">
      <c r="J42021" s="7"/>
    </row>
    <row r="42022" spans="10:10" ht="15">
      <c r="J42022" s="7"/>
    </row>
    <row r="42023" spans="10:10" ht="15">
      <c r="J42023" s="7"/>
    </row>
    <row r="42024" spans="10:10" ht="15">
      <c r="J42024" s="7"/>
    </row>
    <row r="42025" spans="10:10" ht="15">
      <c r="J42025" s="7"/>
    </row>
    <row r="42026" spans="10:10" ht="15">
      <c r="J42026" s="7"/>
    </row>
    <row r="42027" spans="10:10" ht="15">
      <c r="J42027" s="7"/>
    </row>
    <row r="42028" spans="10:10" ht="15">
      <c r="J42028" s="7"/>
    </row>
    <row r="42029" spans="10:10" ht="15">
      <c r="J42029" s="7"/>
    </row>
    <row r="42030" spans="10:10" ht="15">
      <c r="J42030" s="7"/>
    </row>
    <row r="42031" spans="10:10" ht="15">
      <c r="J42031" s="7"/>
    </row>
    <row r="42032" spans="10:10" ht="15">
      <c r="J42032" s="7"/>
    </row>
    <row r="42033" spans="10:10" ht="15">
      <c r="J42033" s="7"/>
    </row>
    <row r="42034" spans="10:10" ht="15">
      <c r="J42034" s="7"/>
    </row>
    <row r="42035" spans="10:10" ht="15">
      <c r="J42035" s="7"/>
    </row>
    <row r="42036" spans="10:10" ht="15">
      <c r="J42036" s="7"/>
    </row>
    <row r="42037" spans="10:10" ht="15">
      <c r="J42037" s="7"/>
    </row>
    <row r="42038" spans="10:10" ht="15">
      <c r="J42038" s="7"/>
    </row>
    <row r="42039" spans="10:10" ht="15">
      <c r="J42039" s="7"/>
    </row>
    <row r="42040" spans="10:10" ht="15">
      <c r="J42040" s="7"/>
    </row>
    <row r="42041" spans="10:10" ht="15">
      <c r="J42041" s="7"/>
    </row>
    <row r="42042" spans="10:10" ht="15">
      <c r="J42042" s="7"/>
    </row>
    <row r="42043" spans="10:10" ht="15">
      <c r="J42043" s="7"/>
    </row>
    <row r="42044" spans="10:10" ht="15">
      <c r="J42044" s="7"/>
    </row>
    <row r="42045" spans="10:10" ht="15">
      <c r="J42045" s="7"/>
    </row>
    <row r="42046" spans="10:10" ht="15">
      <c r="J42046" s="7"/>
    </row>
    <row r="42047" spans="10:10" ht="15">
      <c r="J42047" s="7"/>
    </row>
    <row r="42048" spans="10:10" ht="15">
      <c r="J42048" s="7"/>
    </row>
    <row r="42049" spans="10:10" ht="15">
      <c r="J42049" s="7"/>
    </row>
    <row r="42050" spans="10:10" ht="15">
      <c r="J42050" s="7"/>
    </row>
    <row r="42051" spans="10:10" ht="15">
      <c r="J42051" s="7"/>
    </row>
    <row r="42052" spans="10:10" ht="15">
      <c r="J42052" s="7"/>
    </row>
    <row r="42053" spans="10:10" ht="15">
      <c r="J42053" s="7"/>
    </row>
    <row r="42054" spans="10:10" ht="15">
      <c r="J42054" s="7"/>
    </row>
    <row r="42055" spans="10:10" ht="15">
      <c r="J42055" s="7"/>
    </row>
    <row r="42056" spans="10:10" ht="15">
      <c r="J42056" s="7"/>
    </row>
    <row r="42057" spans="10:10" ht="15">
      <c r="J42057" s="7"/>
    </row>
    <row r="42058" spans="10:10" ht="15">
      <c r="J42058" s="7"/>
    </row>
    <row r="42059" spans="10:10" ht="15">
      <c r="J42059" s="7"/>
    </row>
    <row r="42060" spans="10:10" ht="15">
      <c r="J42060" s="7"/>
    </row>
    <row r="42061" spans="10:10" ht="15">
      <c r="J42061" s="7"/>
    </row>
    <row r="42062" spans="10:10" ht="15">
      <c r="J42062" s="7"/>
    </row>
    <row r="42063" spans="10:10" ht="15">
      <c r="J42063" s="7"/>
    </row>
    <row r="42064" spans="10:10" ht="15">
      <c r="J42064" s="7"/>
    </row>
    <row r="42065" spans="10:10" ht="15">
      <c r="J42065" s="7"/>
    </row>
    <row r="42066" spans="10:10" ht="15">
      <c r="J42066" s="7"/>
    </row>
    <row r="42067" spans="10:10" ht="15">
      <c r="J42067" s="7"/>
    </row>
    <row r="42068" spans="10:10" ht="15">
      <c r="J42068" s="7"/>
    </row>
    <row r="42069" spans="10:10" ht="15">
      <c r="J42069" s="7"/>
    </row>
    <row r="42070" spans="10:10" ht="15">
      <c r="J42070" s="7"/>
    </row>
    <row r="42071" spans="10:10" ht="15">
      <c r="J42071" s="7"/>
    </row>
    <row r="42072" spans="10:10" ht="15">
      <c r="J42072" s="7"/>
    </row>
    <row r="42073" spans="10:10" ht="15">
      <c r="J42073" s="7"/>
    </row>
    <row r="42074" spans="10:10" ht="15">
      <c r="J42074" s="7"/>
    </row>
    <row r="42075" spans="10:10" ht="15">
      <c r="J42075" s="7"/>
    </row>
    <row r="42076" spans="10:10" ht="15">
      <c r="J42076" s="7"/>
    </row>
    <row r="42077" spans="10:10" ht="15">
      <c r="J42077" s="7"/>
    </row>
    <row r="42078" spans="10:10" ht="15">
      <c r="J42078" s="7"/>
    </row>
    <row r="42079" spans="10:10" ht="15">
      <c r="J42079" s="7"/>
    </row>
    <row r="42080" spans="10:10" ht="15">
      <c r="J42080" s="7"/>
    </row>
    <row r="42081" spans="10:10" ht="15">
      <c r="J42081" s="7"/>
    </row>
    <row r="42082" spans="10:10" ht="15">
      <c r="J42082" s="7"/>
    </row>
    <row r="42083" spans="10:10" ht="15">
      <c r="J42083" s="7"/>
    </row>
    <row r="42084" spans="10:10" ht="15">
      <c r="J42084" s="7"/>
    </row>
    <row r="42085" spans="10:10" ht="15">
      <c r="J42085" s="7"/>
    </row>
    <row r="42086" spans="10:10" ht="15">
      <c r="J42086" s="7"/>
    </row>
    <row r="42087" spans="10:10" ht="15">
      <c r="J42087" s="7"/>
    </row>
    <row r="42088" spans="10:10" ht="15">
      <c r="J42088" s="7"/>
    </row>
    <row r="42089" spans="10:10" ht="15">
      <c r="J42089" s="7"/>
    </row>
    <row r="42090" spans="10:10" ht="15">
      <c r="J42090" s="7"/>
    </row>
    <row r="42091" spans="10:10" ht="15">
      <c r="J42091" s="7"/>
    </row>
    <row r="42092" spans="10:10" ht="15">
      <c r="J42092" s="7"/>
    </row>
    <row r="42093" spans="10:10" ht="15">
      <c r="J42093" s="7"/>
    </row>
    <row r="42094" spans="10:10" ht="15">
      <c r="J42094" s="7"/>
    </row>
    <row r="42095" spans="10:10" ht="15">
      <c r="J42095" s="7"/>
    </row>
    <row r="42096" spans="10:10" ht="15">
      <c r="J42096" s="7"/>
    </row>
    <row r="42097" spans="10:10" ht="15">
      <c r="J42097" s="7"/>
    </row>
    <row r="42098" spans="10:10" ht="15">
      <c r="J42098" s="7"/>
    </row>
    <row r="42099" spans="10:10" ht="15">
      <c r="J42099" s="7"/>
    </row>
    <row r="42100" spans="10:10" ht="15">
      <c r="J42100" s="7"/>
    </row>
    <row r="42101" spans="10:10" ht="15">
      <c r="J42101" s="7"/>
    </row>
    <row r="42102" spans="10:10" ht="15">
      <c r="J42102" s="7"/>
    </row>
    <row r="42103" spans="10:10" ht="15">
      <c r="J42103" s="7"/>
    </row>
    <row r="42104" spans="10:10" ht="15">
      <c r="J42104" s="7"/>
    </row>
    <row r="42105" spans="10:10" ht="15">
      <c r="J42105" s="7"/>
    </row>
    <row r="42106" spans="10:10" ht="15">
      <c r="J42106" s="7"/>
    </row>
    <row r="42107" spans="10:10" ht="15">
      <c r="J42107" s="7"/>
    </row>
    <row r="42108" spans="10:10" ht="15">
      <c r="J42108" s="7"/>
    </row>
    <row r="42109" spans="10:10" ht="15">
      <c r="J42109" s="7"/>
    </row>
    <row r="42110" spans="10:10" ht="15">
      <c r="J42110" s="7"/>
    </row>
    <row r="42111" spans="10:10" ht="15">
      <c r="J42111" s="7"/>
    </row>
    <row r="42112" spans="10:10" ht="15">
      <c r="J42112" s="7"/>
    </row>
    <row r="42113" spans="10:10" ht="15">
      <c r="J42113" s="7"/>
    </row>
    <row r="42114" spans="10:10" ht="15">
      <c r="J42114" s="7"/>
    </row>
    <row r="42115" spans="10:10" ht="15">
      <c r="J42115" s="7"/>
    </row>
    <row r="42116" spans="10:10" ht="15">
      <c r="J42116" s="7"/>
    </row>
    <row r="42117" spans="10:10" ht="15">
      <c r="J42117" s="7"/>
    </row>
    <row r="42118" spans="10:10" ht="15">
      <c r="J42118" s="7"/>
    </row>
    <row r="42119" spans="10:10" ht="15">
      <c r="J42119" s="7"/>
    </row>
    <row r="42120" spans="10:10" ht="15">
      <c r="J42120" s="7"/>
    </row>
    <row r="42121" spans="10:10" ht="15">
      <c r="J42121" s="7"/>
    </row>
    <row r="42122" spans="10:10" ht="15">
      <c r="J42122" s="7"/>
    </row>
    <row r="42123" spans="10:10" ht="15">
      <c r="J42123" s="7"/>
    </row>
    <row r="42124" spans="10:10" ht="15">
      <c r="J42124" s="7"/>
    </row>
    <row r="42125" spans="10:10" ht="15">
      <c r="J42125" s="7"/>
    </row>
    <row r="42126" spans="10:10" ht="15">
      <c r="J42126" s="7"/>
    </row>
    <row r="42127" spans="10:10" ht="15">
      <c r="J42127" s="7"/>
    </row>
    <row r="42128" spans="10:10" ht="15">
      <c r="J42128" s="7"/>
    </row>
    <row r="42129" spans="10:10" ht="15">
      <c r="J42129" s="7"/>
    </row>
    <row r="42130" spans="10:10" ht="15">
      <c r="J42130" s="7"/>
    </row>
    <row r="42131" spans="10:10" ht="15">
      <c r="J42131" s="7"/>
    </row>
    <row r="42132" spans="10:10" ht="15">
      <c r="J42132" s="7"/>
    </row>
    <row r="42133" spans="10:10" ht="15">
      <c r="J42133" s="7"/>
    </row>
    <row r="42134" spans="10:10" ht="15">
      <c r="J42134" s="7"/>
    </row>
    <row r="42135" spans="10:10" ht="15">
      <c r="J42135" s="7"/>
    </row>
    <row r="42136" spans="10:10" ht="15">
      <c r="J42136" s="7"/>
    </row>
    <row r="42137" spans="10:10" ht="15">
      <c r="J42137" s="7"/>
    </row>
    <row r="42138" spans="10:10" ht="15">
      <c r="J42138" s="7"/>
    </row>
    <row r="42139" spans="10:10" ht="15">
      <c r="J42139" s="7"/>
    </row>
    <row r="42140" spans="10:10" ht="15">
      <c r="J42140" s="7"/>
    </row>
    <row r="42141" spans="10:10" ht="15">
      <c r="J42141" s="7"/>
    </row>
    <row r="42142" spans="10:10" ht="15">
      <c r="J42142" s="7"/>
    </row>
    <row r="42143" spans="10:10" ht="15">
      <c r="J42143" s="7"/>
    </row>
    <row r="42144" spans="10:10" ht="15">
      <c r="J42144" s="7"/>
    </row>
    <row r="42145" spans="10:10" ht="15">
      <c r="J42145" s="7"/>
    </row>
    <row r="42146" spans="10:10" ht="15">
      <c r="J42146" s="7"/>
    </row>
    <row r="42147" spans="10:10" ht="15">
      <c r="J42147" s="7"/>
    </row>
    <row r="42148" spans="10:10" ht="15">
      <c r="J42148" s="7"/>
    </row>
    <row r="42149" spans="10:10" ht="15">
      <c r="J42149" s="7"/>
    </row>
    <row r="42150" spans="10:10" ht="15">
      <c r="J42150" s="7"/>
    </row>
    <row r="42151" spans="10:10" ht="15">
      <c r="J42151" s="7"/>
    </row>
    <row r="42152" spans="10:10" ht="15">
      <c r="J42152" s="7"/>
    </row>
    <row r="42153" spans="10:10" ht="15">
      <c r="J42153" s="7"/>
    </row>
    <row r="42154" spans="10:10" ht="15">
      <c r="J42154" s="7"/>
    </row>
    <row r="42155" spans="10:10" ht="15">
      <c r="J42155" s="7"/>
    </row>
    <row r="42156" spans="10:10" ht="15">
      <c r="J42156" s="7"/>
    </row>
    <row r="42157" spans="10:10" ht="15">
      <c r="J42157" s="7"/>
    </row>
    <row r="42158" spans="10:10" ht="15">
      <c r="J42158" s="7"/>
    </row>
    <row r="42159" spans="10:10" ht="15">
      <c r="J42159" s="7"/>
    </row>
    <row r="42160" spans="10:10" ht="15">
      <c r="J42160" s="7"/>
    </row>
    <row r="42161" spans="10:10" ht="15">
      <c r="J42161" s="7"/>
    </row>
    <row r="42162" spans="10:10" ht="15">
      <c r="J42162" s="7"/>
    </row>
    <row r="42163" spans="10:10" ht="15">
      <c r="J42163" s="7"/>
    </row>
    <row r="42164" spans="10:10" ht="15">
      <c r="J42164" s="7"/>
    </row>
    <row r="42165" spans="10:10" ht="15">
      <c r="J42165" s="7"/>
    </row>
    <row r="42166" spans="10:10" ht="15">
      <c r="J42166" s="7"/>
    </row>
    <row r="42167" spans="10:10" ht="15">
      <c r="J42167" s="7"/>
    </row>
    <row r="42168" spans="10:10" ht="15">
      <c r="J42168" s="7"/>
    </row>
    <row r="42169" spans="10:10" ht="15">
      <c r="J42169" s="7"/>
    </row>
    <row r="42170" spans="10:10" ht="15">
      <c r="J42170" s="7"/>
    </row>
    <row r="42171" spans="10:10" ht="15">
      <c r="J42171" s="7"/>
    </row>
    <row r="42172" spans="10:10" ht="15">
      <c r="J42172" s="7"/>
    </row>
    <row r="42173" spans="10:10" ht="15">
      <c r="J42173" s="7"/>
    </row>
    <row r="42174" spans="10:10" ht="15">
      <c r="J42174" s="7"/>
    </row>
    <row r="42175" spans="10:10" ht="15">
      <c r="J42175" s="7"/>
    </row>
    <row r="42176" spans="10:10" ht="15">
      <c r="J42176" s="7"/>
    </row>
    <row r="42177" spans="10:10" ht="15">
      <c r="J42177" s="7"/>
    </row>
    <row r="42178" spans="10:10" ht="15">
      <c r="J42178" s="7"/>
    </row>
    <row r="42179" spans="10:10" ht="15">
      <c r="J42179" s="7"/>
    </row>
    <row r="42180" spans="10:10" ht="15">
      <c r="J42180" s="7"/>
    </row>
    <row r="42181" spans="10:10" ht="15">
      <c r="J42181" s="7"/>
    </row>
    <row r="42182" spans="10:10" ht="15">
      <c r="J42182" s="7"/>
    </row>
    <row r="42183" spans="10:10" ht="15">
      <c r="J42183" s="7"/>
    </row>
    <row r="42184" spans="10:10" ht="15">
      <c r="J42184" s="7"/>
    </row>
    <row r="42185" spans="10:10" ht="15">
      <c r="J42185" s="7"/>
    </row>
    <row r="42186" spans="10:10" ht="15">
      <c r="J42186" s="7"/>
    </row>
    <row r="42187" spans="10:10" ht="15">
      <c r="J42187" s="7"/>
    </row>
    <row r="42188" spans="10:10" ht="15">
      <c r="J42188" s="7"/>
    </row>
    <row r="42189" spans="10:10" ht="15">
      <c r="J42189" s="7"/>
    </row>
    <row r="42190" spans="10:10" ht="15">
      <c r="J42190" s="7"/>
    </row>
    <row r="42191" spans="10:10" ht="15">
      <c r="J42191" s="7"/>
    </row>
    <row r="42192" spans="10:10" ht="15">
      <c r="J42192" s="7"/>
    </row>
    <row r="42193" spans="10:10" ht="15">
      <c r="J42193" s="7"/>
    </row>
    <row r="42194" spans="10:10" ht="15">
      <c r="J42194" s="7"/>
    </row>
    <row r="42195" spans="10:10" ht="15">
      <c r="J42195" s="7"/>
    </row>
    <row r="42196" spans="10:10" ht="15">
      <c r="J42196" s="7"/>
    </row>
    <row r="42197" spans="10:10" ht="15">
      <c r="J42197" s="7"/>
    </row>
    <row r="42198" spans="10:10" ht="15">
      <c r="J42198" s="7"/>
    </row>
    <row r="42199" spans="10:10" ht="15">
      <c r="J42199" s="7"/>
    </row>
    <row r="42200" spans="10:10" ht="15">
      <c r="J42200" s="7"/>
    </row>
    <row r="42201" spans="10:10" ht="15">
      <c r="J42201" s="7"/>
    </row>
    <row r="42202" spans="10:10" ht="15">
      <c r="J42202" s="7"/>
    </row>
    <row r="42203" spans="10:10" ht="15">
      <c r="J42203" s="7"/>
    </row>
    <row r="42204" spans="10:10" ht="15">
      <c r="J42204" s="7"/>
    </row>
    <row r="42205" spans="10:10" ht="15">
      <c r="J42205" s="7"/>
    </row>
    <row r="42206" spans="10:10" ht="15">
      <c r="J42206" s="7"/>
    </row>
    <row r="42207" spans="10:10" ht="15">
      <c r="J42207" s="7"/>
    </row>
    <row r="42208" spans="10:10" ht="15">
      <c r="J42208" s="7"/>
    </row>
    <row r="42209" spans="10:10" ht="15">
      <c r="J42209" s="7"/>
    </row>
    <row r="42210" spans="10:10" ht="15">
      <c r="J42210" s="7"/>
    </row>
    <row r="42211" spans="10:10" ht="15">
      <c r="J42211" s="7"/>
    </row>
    <row r="42212" spans="10:10" ht="15">
      <c r="J42212" s="7"/>
    </row>
    <row r="42213" spans="10:10" ht="15">
      <c r="J42213" s="7"/>
    </row>
    <row r="42214" spans="10:10" ht="15">
      <c r="J42214" s="7"/>
    </row>
    <row r="42215" spans="10:10" ht="15">
      <c r="J42215" s="7"/>
    </row>
    <row r="42216" spans="10:10" ht="15">
      <c r="J42216" s="7"/>
    </row>
    <row r="42217" spans="10:10" ht="15">
      <c r="J42217" s="7"/>
    </row>
    <row r="42218" spans="10:10" ht="15">
      <c r="J42218" s="7"/>
    </row>
    <row r="42219" spans="10:10" ht="15">
      <c r="J42219" s="7"/>
    </row>
    <row r="42220" spans="10:10" ht="15">
      <c r="J42220" s="7"/>
    </row>
    <row r="42221" spans="10:10" ht="15">
      <c r="J42221" s="7"/>
    </row>
    <row r="42222" spans="10:10" ht="15">
      <c r="J42222" s="7"/>
    </row>
    <row r="42223" spans="10:10" ht="15">
      <c r="J42223" s="7"/>
    </row>
    <row r="42224" spans="10:10" ht="15">
      <c r="J42224" s="7"/>
    </row>
    <row r="42225" spans="10:10" ht="15">
      <c r="J42225" s="7"/>
    </row>
    <row r="42226" spans="10:10" ht="15">
      <c r="J42226" s="7"/>
    </row>
    <row r="42227" spans="10:10" ht="15">
      <c r="J42227" s="7"/>
    </row>
    <row r="42228" spans="10:10" ht="15">
      <c r="J42228" s="7"/>
    </row>
    <row r="42229" spans="10:10" ht="15">
      <c r="J42229" s="7"/>
    </row>
    <row r="42230" spans="10:10" ht="15">
      <c r="J42230" s="7"/>
    </row>
    <row r="42231" spans="10:10" ht="15">
      <c r="J42231" s="7"/>
    </row>
    <row r="42232" spans="10:10" ht="15">
      <c r="J42232" s="7"/>
    </row>
    <row r="42233" spans="10:10" ht="15">
      <c r="J42233" s="7"/>
    </row>
    <row r="42234" spans="10:10" ht="15">
      <c r="J42234" s="7"/>
    </row>
    <row r="42235" spans="10:10" ht="15">
      <c r="J42235" s="7"/>
    </row>
    <row r="42236" spans="10:10" ht="15">
      <c r="J42236" s="7"/>
    </row>
    <row r="42237" spans="10:10" ht="15">
      <c r="J42237" s="7"/>
    </row>
    <row r="42238" spans="10:10" ht="15">
      <c r="J42238" s="7"/>
    </row>
    <row r="42239" spans="10:10" ht="15">
      <c r="J42239" s="7"/>
    </row>
    <row r="42240" spans="10:10" ht="15">
      <c r="J42240" s="7"/>
    </row>
    <row r="42241" spans="10:10" ht="15">
      <c r="J42241" s="7"/>
    </row>
    <row r="42242" spans="10:10" ht="15">
      <c r="J42242" s="7"/>
    </row>
    <row r="42243" spans="10:10" ht="15">
      <c r="J42243" s="7"/>
    </row>
    <row r="42244" spans="10:10" ht="15">
      <c r="J42244" s="7"/>
    </row>
    <row r="42245" spans="10:10" ht="15">
      <c r="J42245" s="7"/>
    </row>
    <row r="42246" spans="10:10" ht="15">
      <c r="J42246" s="7"/>
    </row>
    <row r="42247" spans="10:10" ht="15">
      <c r="J42247" s="7"/>
    </row>
    <row r="42248" spans="10:10" ht="15">
      <c r="J42248" s="7"/>
    </row>
    <row r="42249" spans="10:10" ht="15">
      <c r="J42249" s="7"/>
    </row>
    <row r="42250" spans="10:10" ht="15">
      <c r="J42250" s="7"/>
    </row>
    <row r="42251" spans="10:10" ht="15">
      <c r="J42251" s="7"/>
    </row>
    <row r="42252" spans="10:10" ht="15">
      <c r="J42252" s="7"/>
    </row>
    <row r="42253" spans="10:10" ht="15">
      <c r="J42253" s="7"/>
    </row>
    <row r="42254" spans="10:10" ht="15">
      <c r="J42254" s="7"/>
    </row>
    <row r="42255" spans="10:10" ht="15">
      <c r="J42255" s="7"/>
    </row>
    <row r="42256" spans="10:10" ht="15">
      <c r="J42256" s="7"/>
    </row>
    <row r="42257" spans="10:10" ht="15">
      <c r="J42257" s="7"/>
    </row>
    <row r="42258" spans="10:10" ht="15">
      <c r="J42258" s="7"/>
    </row>
    <row r="42259" spans="10:10" ht="15">
      <c r="J42259" s="7"/>
    </row>
    <row r="42260" spans="10:10" ht="15">
      <c r="J42260" s="7"/>
    </row>
    <row r="42261" spans="10:10" ht="15">
      <c r="J42261" s="7"/>
    </row>
    <row r="42262" spans="10:10" ht="15">
      <c r="J42262" s="7"/>
    </row>
    <row r="42263" spans="10:10" ht="15">
      <c r="J42263" s="7"/>
    </row>
    <row r="42264" spans="10:10" ht="15">
      <c r="J42264" s="7"/>
    </row>
    <row r="42265" spans="10:10" ht="15">
      <c r="J42265" s="7"/>
    </row>
    <row r="42266" spans="10:10" ht="15">
      <c r="J42266" s="7"/>
    </row>
    <row r="42267" spans="10:10" ht="15">
      <c r="J42267" s="7"/>
    </row>
    <row r="42268" spans="10:10" ht="15">
      <c r="J42268" s="7"/>
    </row>
    <row r="42269" spans="10:10" ht="15">
      <c r="J42269" s="7"/>
    </row>
    <row r="42270" spans="10:10" ht="15">
      <c r="J42270" s="7"/>
    </row>
    <row r="42271" spans="10:10" ht="15">
      <c r="J42271" s="7"/>
    </row>
    <row r="42272" spans="10:10" ht="15">
      <c r="J42272" s="7"/>
    </row>
    <row r="42273" spans="10:10" ht="15">
      <c r="J42273" s="7"/>
    </row>
    <row r="42274" spans="10:10" ht="15">
      <c r="J42274" s="7"/>
    </row>
    <row r="42275" spans="10:10" ht="15">
      <c r="J42275" s="7"/>
    </row>
    <row r="42276" spans="10:10" ht="15">
      <c r="J42276" s="7"/>
    </row>
    <row r="42277" spans="10:10" ht="15">
      <c r="J42277" s="7"/>
    </row>
    <row r="42278" spans="10:10" ht="15">
      <c r="J42278" s="7"/>
    </row>
    <row r="42279" spans="10:10" ht="15">
      <c r="J42279" s="7"/>
    </row>
    <row r="42280" spans="10:10" ht="15">
      <c r="J42280" s="7"/>
    </row>
    <row r="42281" spans="10:10" ht="15">
      <c r="J42281" s="7"/>
    </row>
    <row r="42282" spans="10:10" ht="15">
      <c r="J42282" s="7"/>
    </row>
    <row r="42283" spans="10:10" ht="15">
      <c r="J42283" s="7"/>
    </row>
    <row r="42284" spans="10:10" ht="15">
      <c r="J42284" s="7"/>
    </row>
    <row r="42285" spans="10:10" ht="15">
      <c r="J42285" s="7"/>
    </row>
    <row r="42286" spans="10:10" ht="15">
      <c r="J42286" s="7"/>
    </row>
    <row r="42287" spans="10:10" ht="15">
      <c r="J42287" s="7"/>
    </row>
    <row r="42288" spans="10:10" ht="15">
      <c r="J42288" s="7"/>
    </row>
    <row r="42289" spans="10:10" ht="15">
      <c r="J42289" s="7"/>
    </row>
    <row r="42290" spans="10:10" ht="15">
      <c r="J42290" s="7"/>
    </row>
    <row r="42291" spans="10:10" ht="15">
      <c r="J42291" s="7"/>
    </row>
    <row r="42292" spans="10:10" ht="15">
      <c r="J42292" s="7"/>
    </row>
    <row r="42293" spans="10:10" ht="15">
      <c r="J42293" s="7"/>
    </row>
    <row r="42294" spans="10:10" ht="15">
      <c r="J42294" s="7"/>
    </row>
    <row r="42295" spans="10:10" ht="15">
      <c r="J42295" s="7"/>
    </row>
    <row r="42296" spans="10:10" ht="15">
      <c r="J42296" s="7"/>
    </row>
    <row r="42297" spans="10:10" ht="15">
      <c r="J42297" s="7"/>
    </row>
    <row r="42298" spans="10:10" ht="15">
      <c r="J42298" s="7"/>
    </row>
    <row r="42299" spans="10:10" ht="15">
      <c r="J42299" s="7"/>
    </row>
    <row r="42300" spans="10:10" ht="15">
      <c r="J42300" s="7"/>
    </row>
    <row r="42301" spans="10:10" ht="15">
      <c r="J42301" s="7"/>
    </row>
    <row r="42302" spans="10:10" ht="15">
      <c r="J42302" s="7"/>
    </row>
    <row r="42303" spans="10:10" ht="15">
      <c r="J42303" s="7"/>
    </row>
    <row r="42304" spans="10:10" ht="15">
      <c r="J42304" s="7"/>
    </row>
    <row r="42305" spans="10:10" ht="15">
      <c r="J42305" s="7"/>
    </row>
    <row r="42306" spans="10:10" ht="15">
      <c r="J42306" s="7"/>
    </row>
    <row r="42307" spans="10:10" ht="15">
      <c r="J42307" s="7"/>
    </row>
    <row r="42308" spans="10:10" ht="15">
      <c r="J42308" s="7"/>
    </row>
    <row r="42309" spans="10:10" ht="15">
      <c r="J42309" s="7"/>
    </row>
    <row r="42310" spans="10:10" ht="15">
      <c r="J42310" s="7"/>
    </row>
    <row r="42311" spans="10:10" ht="15">
      <c r="J42311" s="7"/>
    </row>
    <row r="42312" spans="10:10" ht="15">
      <c r="J42312" s="7"/>
    </row>
    <row r="42313" spans="10:10" ht="15">
      <c r="J42313" s="7"/>
    </row>
    <row r="42314" spans="10:10" ht="15">
      <c r="J42314" s="7"/>
    </row>
    <row r="42315" spans="10:10" ht="15">
      <c r="J42315" s="7"/>
    </row>
    <row r="42316" spans="10:10" ht="15">
      <c r="J42316" s="7"/>
    </row>
    <row r="42317" spans="10:10" ht="15">
      <c r="J42317" s="7"/>
    </row>
    <row r="42318" spans="10:10" ht="15">
      <c r="J42318" s="7"/>
    </row>
    <row r="42319" spans="10:10" ht="15">
      <c r="J42319" s="7"/>
    </row>
    <row r="42320" spans="10:10" ht="15">
      <c r="J42320" s="7"/>
    </row>
    <row r="42321" spans="10:10" ht="15">
      <c r="J42321" s="7"/>
    </row>
    <row r="42322" spans="10:10" ht="15">
      <c r="J42322" s="7"/>
    </row>
    <row r="42323" spans="10:10" ht="15">
      <c r="J42323" s="7"/>
    </row>
    <row r="42324" spans="10:10" ht="15">
      <c r="J42324" s="7"/>
    </row>
    <row r="42325" spans="10:10" ht="15">
      <c r="J42325" s="7"/>
    </row>
    <row r="42326" spans="10:10" ht="15">
      <c r="J42326" s="7"/>
    </row>
    <row r="42327" spans="10:10" ht="15">
      <c r="J42327" s="7"/>
    </row>
    <row r="42328" spans="10:10" ht="15">
      <c r="J42328" s="7"/>
    </row>
    <row r="42329" spans="10:10" ht="15">
      <c r="J42329" s="7"/>
    </row>
    <row r="42330" spans="10:10" ht="15">
      <c r="J42330" s="7"/>
    </row>
    <row r="42331" spans="10:10" ht="15">
      <c r="J42331" s="7"/>
    </row>
    <row r="42332" spans="10:10" ht="15">
      <c r="J42332" s="7"/>
    </row>
    <row r="42333" spans="10:10" ht="15">
      <c r="J42333" s="7"/>
    </row>
    <row r="42334" spans="10:10" ht="15">
      <c r="J42334" s="7"/>
    </row>
    <row r="42335" spans="10:10" ht="15">
      <c r="J42335" s="7"/>
    </row>
    <row r="42336" spans="10:10" ht="15">
      <c r="J42336" s="7"/>
    </row>
    <row r="42337" spans="10:10" ht="15">
      <c r="J42337" s="7"/>
    </row>
    <row r="42338" spans="10:10" ht="15">
      <c r="J42338" s="7"/>
    </row>
    <row r="42339" spans="10:10" ht="15">
      <c r="J42339" s="7"/>
    </row>
    <row r="42340" spans="10:10" ht="15">
      <c r="J42340" s="7"/>
    </row>
    <row r="42341" spans="10:10" ht="15">
      <c r="J42341" s="7"/>
    </row>
    <row r="42342" spans="10:10" ht="15">
      <c r="J42342" s="7"/>
    </row>
    <row r="42343" spans="10:10" ht="15">
      <c r="J42343" s="7"/>
    </row>
    <row r="42344" spans="10:10" ht="15">
      <c r="J42344" s="7"/>
    </row>
    <row r="42345" spans="10:10" ht="15">
      <c r="J42345" s="7"/>
    </row>
    <row r="42346" spans="10:10" ht="15">
      <c r="J42346" s="7"/>
    </row>
    <row r="42347" spans="10:10" ht="15">
      <c r="J42347" s="7"/>
    </row>
    <row r="42348" spans="10:10" ht="15">
      <c r="J42348" s="7"/>
    </row>
    <row r="42349" spans="10:10" ht="15">
      <c r="J42349" s="7"/>
    </row>
    <row r="42350" spans="10:10" ht="15">
      <c r="J42350" s="7"/>
    </row>
    <row r="42351" spans="10:10" ht="15">
      <c r="J42351" s="7"/>
    </row>
    <row r="42352" spans="10:10" ht="15">
      <c r="J42352" s="7"/>
    </row>
    <row r="42353" spans="10:10" ht="15">
      <c r="J42353" s="7"/>
    </row>
    <row r="42354" spans="10:10" ht="15">
      <c r="J42354" s="7"/>
    </row>
    <row r="42355" spans="10:10" ht="15">
      <c r="J42355" s="7"/>
    </row>
    <row r="42356" spans="10:10" ht="15">
      <c r="J42356" s="7"/>
    </row>
    <row r="42357" spans="10:10" ht="15">
      <c r="J42357" s="7"/>
    </row>
    <row r="42358" spans="10:10" ht="15">
      <c r="J42358" s="7"/>
    </row>
    <row r="42359" spans="10:10" ht="15">
      <c r="J42359" s="7"/>
    </row>
    <row r="42360" spans="10:10" ht="15">
      <c r="J42360" s="7"/>
    </row>
    <row r="42361" spans="10:10" ht="15">
      <c r="J42361" s="7"/>
    </row>
    <row r="42362" spans="10:10" ht="15">
      <c r="J42362" s="7"/>
    </row>
    <row r="42363" spans="10:10" ht="15">
      <c r="J42363" s="7"/>
    </row>
    <row r="42364" spans="10:10" ht="15">
      <c r="J42364" s="7"/>
    </row>
    <row r="42365" spans="10:10" ht="15">
      <c r="J42365" s="7"/>
    </row>
    <row r="42366" spans="10:10" ht="15">
      <c r="J42366" s="7"/>
    </row>
    <row r="42367" spans="10:10" ht="15">
      <c r="J42367" s="7"/>
    </row>
    <row r="42368" spans="10:10" ht="15">
      <c r="J42368" s="7"/>
    </row>
    <row r="42369" spans="10:10" ht="15">
      <c r="J42369" s="7"/>
    </row>
    <row r="42370" spans="10:10" ht="15">
      <c r="J42370" s="7"/>
    </row>
    <row r="42371" spans="10:10" ht="15">
      <c r="J42371" s="7"/>
    </row>
    <row r="42372" spans="10:10" ht="15">
      <c r="J42372" s="7"/>
    </row>
    <row r="42373" spans="10:10" ht="15">
      <c r="J42373" s="7"/>
    </row>
    <row r="42374" spans="10:10" ht="15">
      <c r="J42374" s="7"/>
    </row>
    <row r="42375" spans="10:10" ht="15">
      <c r="J42375" s="7"/>
    </row>
    <row r="42376" spans="10:10" ht="15">
      <c r="J42376" s="7"/>
    </row>
    <row r="42377" spans="10:10" ht="15">
      <c r="J42377" s="7"/>
    </row>
    <row r="42378" spans="10:10" ht="15">
      <c r="J42378" s="7"/>
    </row>
    <row r="42379" spans="10:10" ht="15">
      <c r="J42379" s="7"/>
    </row>
    <row r="42380" spans="10:10" ht="15">
      <c r="J42380" s="7"/>
    </row>
    <row r="42381" spans="10:10" ht="15">
      <c r="J42381" s="7"/>
    </row>
    <row r="42382" spans="10:10" ht="15">
      <c r="J42382" s="7"/>
    </row>
    <row r="42383" spans="10:10" ht="15">
      <c r="J42383" s="7"/>
    </row>
    <row r="42384" spans="10:10" ht="15">
      <c r="J42384" s="7"/>
    </row>
    <row r="42385" spans="10:10" ht="15">
      <c r="J42385" s="7"/>
    </row>
    <row r="42386" spans="10:10" ht="15">
      <c r="J42386" s="7"/>
    </row>
    <row r="42387" spans="10:10" ht="15">
      <c r="J42387" s="7"/>
    </row>
    <row r="42388" spans="10:10" ht="15">
      <c r="J42388" s="7"/>
    </row>
    <row r="42389" spans="10:10" ht="15">
      <c r="J42389" s="7"/>
    </row>
    <row r="42390" spans="10:10" ht="15">
      <c r="J42390" s="7"/>
    </row>
    <row r="42391" spans="10:10" ht="15">
      <c r="J42391" s="7"/>
    </row>
    <row r="42392" spans="10:10" ht="15">
      <c r="J42392" s="7"/>
    </row>
    <row r="42393" spans="10:10" ht="15">
      <c r="J42393" s="7"/>
    </row>
    <row r="42394" spans="10:10" ht="15">
      <c r="J42394" s="7"/>
    </row>
    <row r="42395" spans="10:10" ht="15">
      <c r="J42395" s="7"/>
    </row>
    <row r="42396" spans="10:10" ht="15">
      <c r="J42396" s="7"/>
    </row>
    <row r="42397" spans="10:10" ht="15">
      <c r="J42397" s="7"/>
    </row>
    <row r="42398" spans="10:10" ht="15">
      <c r="J42398" s="7"/>
    </row>
    <row r="42399" spans="10:10" ht="15">
      <c r="J42399" s="7"/>
    </row>
    <row r="42400" spans="10:10" ht="15">
      <c r="J42400" s="7"/>
    </row>
    <row r="42401" spans="10:10" ht="15">
      <c r="J42401" s="7"/>
    </row>
    <row r="42402" spans="10:10" ht="15">
      <c r="J42402" s="7"/>
    </row>
    <row r="42403" spans="10:10" ht="15">
      <c r="J42403" s="7"/>
    </row>
    <row r="42404" spans="10:10" ht="15">
      <c r="J42404" s="7"/>
    </row>
    <row r="42405" spans="10:10" ht="15">
      <c r="J42405" s="7"/>
    </row>
    <row r="42406" spans="10:10" ht="15">
      <c r="J42406" s="7"/>
    </row>
    <row r="42407" spans="10:10" ht="15">
      <c r="J42407" s="7"/>
    </row>
    <row r="42408" spans="10:10" ht="15">
      <c r="J42408" s="7"/>
    </row>
    <row r="42409" spans="10:10" ht="15">
      <c r="J42409" s="7"/>
    </row>
    <row r="42410" spans="10:10" ht="15">
      <c r="J42410" s="7"/>
    </row>
    <row r="42411" spans="10:10" ht="15">
      <c r="J42411" s="7"/>
    </row>
    <row r="42412" spans="10:10" ht="15">
      <c r="J42412" s="7"/>
    </row>
    <row r="42413" spans="10:10" ht="15">
      <c r="J42413" s="7"/>
    </row>
    <row r="42414" spans="10:10" ht="15">
      <c r="J42414" s="7"/>
    </row>
    <row r="42415" spans="10:10" ht="15">
      <c r="J42415" s="7"/>
    </row>
    <row r="42416" spans="10:10" ht="15">
      <c r="J42416" s="7"/>
    </row>
    <row r="42417" spans="10:10" ht="15">
      <c r="J42417" s="7"/>
    </row>
    <row r="42418" spans="10:10" ht="15">
      <c r="J42418" s="7"/>
    </row>
    <row r="42419" spans="10:10" ht="15">
      <c r="J42419" s="7"/>
    </row>
    <row r="42420" spans="10:10" ht="15">
      <c r="J42420" s="7"/>
    </row>
    <row r="42421" spans="10:10" ht="15">
      <c r="J42421" s="7"/>
    </row>
    <row r="42422" spans="10:10" ht="15">
      <c r="J42422" s="7"/>
    </row>
    <row r="42423" spans="10:10" ht="15">
      <c r="J42423" s="7"/>
    </row>
    <row r="42424" spans="10:10" ht="15">
      <c r="J42424" s="7"/>
    </row>
    <row r="42425" spans="10:10" ht="15">
      <c r="J42425" s="7"/>
    </row>
    <row r="42426" spans="10:10" ht="15">
      <c r="J42426" s="7"/>
    </row>
    <row r="42427" spans="10:10" ht="15">
      <c r="J42427" s="7"/>
    </row>
    <row r="42428" spans="10:10" ht="15">
      <c r="J42428" s="7"/>
    </row>
    <row r="42429" spans="10:10" ht="15">
      <c r="J42429" s="7"/>
    </row>
    <row r="42430" spans="10:10" ht="15">
      <c r="J42430" s="7"/>
    </row>
    <row r="42431" spans="10:10" ht="15">
      <c r="J42431" s="7"/>
    </row>
    <row r="42432" spans="10:10" ht="15">
      <c r="J42432" s="7"/>
    </row>
    <row r="42433" spans="10:10" ht="15">
      <c r="J42433" s="7"/>
    </row>
    <row r="42434" spans="10:10" ht="15">
      <c r="J42434" s="7"/>
    </row>
    <row r="42435" spans="10:10" ht="15">
      <c r="J42435" s="7"/>
    </row>
    <row r="42436" spans="10:10" ht="15">
      <c r="J42436" s="7"/>
    </row>
    <row r="42437" spans="10:10" ht="15">
      <c r="J42437" s="7"/>
    </row>
    <row r="42438" spans="10:10" ht="15">
      <c r="J42438" s="7"/>
    </row>
    <row r="42439" spans="10:10" ht="15">
      <c r="J42439" s="7"/>
    </row>
    <row r="42440" spans="10:10" ht="15">
      <c r="J42440" s="7"/>
    </row>
    <row r="42441" spans="10:10" ht="15">
      <c r="J42441" s="7"/>
    </row>
    <row r="42442" spans="10:10" ht="15">
      <c r="J42442" s="7"/>
    </row>
    <row r="42443" spans="10:10" ht="15">
      <c r="J42443" s="7"/>
    </row>
    <row r="42444" spans="10:10" ht="15">
      <c r="J42444" s="7"/>
    </row>
    <row r="42445" spans="10:10" ht="15">
      <c r="J42445" s="7"/>
    </row>
    <row r="42446" spans="10:10" ht="15">
      <c r="J42446" s="7"/>
    </row>
    <row r="42447" spans="10:10" ht="15">
      <c r="J42447" s="7"/>
    </row>
    <row r="42448" spans="10:10" ht="15">
      <c r="J42448" s="7"/>
    </row>
    <row r="42449" spans="10:10" ht="15">
      <c r="J42449" s="7"/>
    </row>
    <row r="42450" spans="10:10" ht="15">
      <c r="J42450" s="7"/>
    </row>
    <row r="42451" spans="10:10" ht="15">
      <c r="J42451" s="7"/>
    </row>
    <row r="42452" spans="10:10" ht="15">
      <c r="J42452" s="7"/>
    </row>
    <row r="42453" spans="10:10" ht="15">
      <c r="J42453" s="7"/>
    </row>
    <row r="42454" spans="10:10" ht="15">
      <c r="J42454" s="7"/>
    </row>
    <row r="42455" spans="10:10" ht="15">
      <c r="J42455" s="7"/>
    </row>
    <row r="42456" spans="10:10" ht="15">
      <c r="J42456" s="7"/>
    </row>
    <row r="42457" spans="10:10" ht="15">
      <c r="J42457" s="7"/>
    </row>
    <row r="42458" spans="10:10" ht="15">
      <c r="J42458" s="7"/>
    </row>
    <row r="42459" spans="10:10" ht="15">
      <c r="J42459" s="7"/>
    </row>
    <row r="42460" spans="10:10" ht="15">
      <c r="J42460" s="7"/>
    </row>
    <row r="42461" spans="10:10" ht="15">
      <c r="J42461" s="7"/>
    </row>
    <row r="42462" spans="10:10" ht="15">
      <c r="J42462" s="7"/>
    </row>
    <row r="42463" spans="10:10" ht="15">
      <c r="J42463" s="7"/>
    </row>
    <row r="42464" spans="10:10" ht="15">
      <c r="J42464" s="7"/>
    </row>
    <row r="42465" spans="10:10" ht="15">
      <c r="J42465" s="7"/>
    </row>
    <row r="42466" spans="10:10" ht="15">
      <c r="J42466" s="7"/>
    </row>
    <row r="42467" spans="10:10" ht="15">
      <c r="J42467" s="7"/>
    </row>
    <row r="42468" spans="10:10" ht="15">
      <c r="J42468" s="7"/>
    </row>
    <row r="42469" spans="10:10" ht="15">
      <c r="J42469" s="7"/>
    </row>
    <row r="42470" spans="10:10" ht="15">
      <c r="J42470" s="7"/>
    </row>
    <row r="42471" spans="10:10" ht="15">
      <c r="J42471" s="7"/>
    </row>
    <row r="42472" spans="10:10" ht="15">
      <c r="J42472" s="7"/>
    </row>
    <row r="42473" spans="10:10" ht="15">
      <c r="J42473" s="7"/>
    </row>
    <row r="42474" spans="10:10" ht="15">
      <c r="J42474" s="7"/>
    </row>
    <row r="42475" spans="10:10" ht="15">
      <c r="J42475" s="7"/>
    </row>
    <row r="42476" spans="10:10" ht="15">
      <c r="J42476" s="7"/>
    </row>
    <row r="42477" spans="10:10" ht="15">
      <c r="J42477" s="7"/>
    </row>
    <row r="42478" spans="10:10" ht="15">
      <c r="J42478" s="7"/>
    </row>
    <row r="42479" spans="10:10" ht="15">
      <c r="J42479" s="7"/>
    </row>
    <row r="42480" spans="10:10" ht="15">
      <c r="J42480" s="7"/>
    </row>
    <row r="42481" spans="10:10" ht="15">
      <c r="J42481" s="7"/>
    </row>
    <row r="42482" spans="10:10" ht="15">
      <c r="J42482" s="7"/>
    </row>
    <row r="42483" spans="10:10" ht="15">
      <c r="J42483" s="7"/>
    </row>
    <row r="42484" spans="10:10" ht="15">
      <c r="J42484" s="7"/>
    </row>
    <row r="42485" spans="10:10" ht="15">
      <c r="J42485" s="7"/>
    </row>
    <row r="42486" spans="10:10" ht="15">
      <c r="J42486" s="7"/>
    </row>
    <row r="42487" spans="10:10" ht="15">
      <c r="J42487" s="7"/>
    </row>
    <row r="42488" spans="10:10" ht="15">
      <c r="J42488" s="7"/>
    </row>
    <row r="42489" spans="10:10" ht="15">
      <c r="J42489" s="7"/>
    </row>
    <row r="42490" spans="10:10" ht="15">
      <c r="J42490" s="7"/>
    </row>
    <row r="42491" spans="10:10" ht="15">
      <c r="J42491" s="7"/>
    </row>
    <row r="42492" spans="10:10" ht="15">
      <c r="J42492" s="7"/>
    </row>
    <row r="42493" spans="10:10" ht="15">
      <c r="J42493" s="7"/>
    </row>
    <row r="42494" spans="10:10" ht="15">
      <c r="J42494" s="7"/>
    </row>
    <row r="42495" spans="10:10" ht="15">
      <c r="J42495" s="7"/>
    </row>
    <row r="42496" spans="10:10" ht="15">
      <c r="J42496" s="7"/>
    </row>
    <row r="42497" spans="10:10" ht="15">
      <c r="J42497" s="7"/>
    </row>
    <row r="42498" spans="10:10" ht="15">
      <c r="J42498" s="7"/>
    </row>
    <row r="42499" spans="10:10" ht="15">
      <c r="J42499" s="7"/>
    </row>
    <row r="42500" spans="10:10" ht="15">
      <c r="J42500" s="7"/>
    </row>
    <row r="42501" spans="10:10" ht="15">
      <c r="J42501" s="7"/>
    </row>
    <row r="42502" spans="10:10" ht="15">
      <c r="J42502" s="7"/>
    </row>
    <row r="42503" spans="10:10" ht="15">
      <c r="J42503" s="7"/>
    </row>
    <row r="42504" spans="10:10" ht="15">
      <c r="J42504" s="7"/>
    </row>
    <row r="42505" spans="10:10" ht="15">
      <c r="J42505" s="7"/>
    </row>
    <row r="42506" spans="10:10" ht="15">
      <c r="J42506" s="7"/>
    </row>
    <row r="42507" spans="10:10" ht="15">
      <c r="J42507" s="7"/>
    </row>
    <row r="42508" spans="10:10" ht="15">
      <c r="J42508" s="7"/>
    </row>
    <row r="42509" spans="10:10" ht="15">
      <c r="J42509" s="7"/>
    </row>
    <row r="42510" spans="10:10" ht="15">
      <c r="J42510" s="7"/>
    </row>
    <row r="42511" spans="10:10" ht="15">
      <c r="J42511" s="7"/>
    </row>
    <row r="42512" spans="10:10" ht="15">
      <c r="J42512" s="7"/>
    </row>
    <row r="42513" spans="10:10" ht="15">
      <c r="J42513" s="7"/>
    </row>
    <row r="42514" spans="10:10" ht="15">
      <c r="J42514" s="7"/>
    </row>
    <row r="42515" spans="10:10" ht="15">
      <c r="J42515" s="7"/>
    </row>
    <row r="42516" spans="10:10" ht="15">
      <c r="J42516" s="7"/>
    </row>
    <row r="42517" spans="10:10" ht="15">
      <c r="J42517" s="7"/>
    </row>
    <row r="42518" spans="10:10" ht="15">
      <c r="J42518" s="7"/>
    </row>
    <row r="42519" spans="10:10" ht="15">
      <c r="J42519" s="7"/>
    </row>
    <row r="42520" spans="10:10" ht="15">
      <c r="J42520" s="7"/>
    </row>
    <row r="42521" spans="10:10" ht="15">
      <c r="J42521" s="7"/>
    </row>
    <row r="42522" spans="10:10" ht="15">
      <c r="J42522" s="7"/>
    </row>
    <row r="42523" spans="10:10" ht="15">
      <c r="J42523" s="7"/>
    </row>
    <row r="42524" spans="10:10" ht="15">
      <c r="J42524" s="7"/>
    </row>
    <row r="42525" spans="10:10" ht="15">
      <c r="J42525" s="7"/>
    </row>
    <row r="42526" spans="10:10" ht="15">
      <c r="J42526" s="7"/>
    </row>
    <row r="42527" spans="10:10" ht="15">
      <c r="J42527" s="7"/>
    </row>
    <row r="42528" spans="10:10" ht="15">
      <c r="J42528" s="7"/>
    </row>
    <row r="42529" spans="10:10" ht="15">
      <c r="J42529" s="7"/>
    </row>
    <row r="42530" spans="10:10" ht="15">
      <c r="J42530" s="7"/>
    </row>
    <row r="42531" spans="10:10" ht="15">
      <c r="J42531" s="7"/>
    </row>
    <row r="42532" spans="10:10" ht="15">
      <c r="J42532" s="7"/>
    </row>
    <row r="42533" spans="10:10" ht="15">
      <c r="J42533" s="7"/>
    </row>
    <row r="42534" spans="10:10" ht="15">
      <c r="J42534" s="7"/>
    </row>
    <row r="42535" spans="10:10" ht="15">
      <c r="J42535" s="7"/>
    </row>
    <row r="42536" spans="10:10" ht="15">
      <c r="J42536" s="7"/>
    </row>
    <row r="42537" spans="10:10" ht="15">
      <c r="J42537" s="7"/>
    </row>
    <row r="42538" spans="10:10" ht="15">
      <c r="J42538" s="7"/>
    </row>
    <row r="42539" spans="10:10" ht="15">
      <c r="J42539" s="7"/>
    </row>
    <row r="42540" spans="10:10" ht="15">
      <c r="J42540" s="7"/>
    </row>
    <row r="42541" spans="10:10" ht="15">
      <c r="J42541" s="7"/>
    </row>
    <row r="42542" spans="10:10" ht="15">
      <c r="J42542" s="7"/>
    </row>
    <row r="42543" spans="10:10" ht="15">
      <c r="J42543" s="7"/>
    </row>
    <row r="42544" spans="10:10" ht="15">
      <c r="J42544" s="7"/>
    </row>
    <row r="42545" spans="10:10" ht="15">
      <c r="J42545" s="7"/>
    </row>
    <row r="42546" spans="10:10" ht="15">
      <c r="J42546" s="7"/>
    </row>
    <row r="42547" spans="10:10" ht="15">
      <c r="J42547" s="7"/>
    </row>
    <row r="42548" spans="10:10" ht="15">
      <c r="J42548" s="7"/>
    </row>
    <row r="42549" spans="10:10" ht="15">
      <c r="J42549" s="7"/>
    </row>
    <row r="42550" spans="10:10" ht="15">
      <c r="J42550" s="7"/>
    </row>
    <row r="42551" spans="10:10" ht="15">
      <c r="J42551" s="7"/>
    </row>
    <row r="42552" spans="10:10" ht="15">
      <c r="J42552" s="7"/>
    </row>
    <row r="42553" spans="10:10" ht="15">
      <c r="J42553" s="7"/>
    </row>
    <row r="42554" spans="10:10" ht="15">
      <c r="J42554" s="7"/>
    </row>
    <row r="42555" spans="10:10" ht="15">
      <c r="J42555" s="7"/>
    </row>
    <row r="42556" spans="10:10" ht="15">
      <c r="J42556" s="7"/>
    </row>
    <row r="42557" spans="10:10" ht="15">
      <c r="J42557" s="7"/>
    </row>
    <row r="42558" spans="10:10" ht="15">
      <c r="J42558" s="7"/>
    </row>
    <row r="42559" spans="10:10" ht="15">
      <c r="J42559" s="7"/>
    </row>
    <row r="42560" spans="10:10" ht="15">
      <c r="J42560" s="7"/>
    </row>
    <row r="42561" spans="10:10" ht="15">
      <c r="J42561" s="7"/>
    </row>
    <row r="42562" spans="10:10" ht="15">
      <c r="J42562" s="7"/>
    </row>
    <row r="42563" spans="10:10" ht="15">
      <c r="J42563" s="7"/>
    </row>
    <row r="42564" spans="10:10" ht="15">
      <c r="J42564" s="7"/>
    </row>
    <row r="42565" spans="10:10" ht="15">
      <c r="J42565" s="7"/>
    </row>
    <row r="42566" spans="10:10" ht="15">
      <c r="J42566" s="7"/>
    </row>
    <row r="42567" spans="10:10" ht="15">
      <c r="J42567" s="7"/>
    </row>
    <row r="42568" spans="10:10" ht="15">
      <c r="J42568" s="7"/>
    </row>
    <row r="42569" spans="10:10" ht="15">
      <c r="J42569" s="7"/>
    </row>
    <row r="42570" spans="10:10" ht="15">
      <c r="J42570" s="7"/>
    </row>
    <row r="42571" spans="10:10" ht="15">
      <c r="J42571" s="7"/>
    </row>
    <row r="42572" spans="10:10" ht="15">
      <c r="J42572" s="7"/>
    </row>
    <row r="42573" spans="10:10" ht="15">
      <c r="J42573" s="7"/>
    </row>
    <row r="42574" spans="10:10" ht="15">
      <c r="J42574" s="7"/>
    </row>
    <row r="42575" spans="10:10" ht="15">
      <c r="J42575" s="7"/>
    </row>
    <row r="42576" spans="10:10" ht="15">
      <c r="J42576" s="7"/>
    </row>
    <row r="42577" spans="10:10" ht="15">
      <c r="J42577" s="7"/>
    </row>
    <row r="42578" spans="10:10" ht="15">
      <c r="J42578" s="7"/>
    </row>
    <row r="42579" spans="10:10" ht="15">
      <c r="J42579" s="7"/>
    </row>
    <row r="42580" spans="10:10" ht="15">
      <c r="J42580" s="7"/>
    </row>
    <row r="42581" spans="10:10" ht="15">
      <c r="J42581" s="7"/>
    </row>
    <row r="42582" spans="10:10" ht="15">
      <c r="J42582" s="7"/>
    </row>
    <row r="42583" spans="10:10" ht="15">
      <c r="J42583" s="7"/>
    </row>
    <row r="42584" spans="10:10" ht="15">
      <c r="J42584" s="7"/>
    </row>
    <row r="42585" spans="10:10" ht="15">
      <c r="J42585" s="7"/>
    </row>
    <row r="42586" spans="10:10" ht="15">
      <c r="J42586" s="7"/>
    </row>
    <row r="42587" spans="10:10" ht="15">
      <c r="J42587" s="7"/>
    </row>
    <row r="42588" spans="10:10" ht="15">
      <c r="J42588" s="7"/>
    </row>
    <row r="42589" spans="10:10" ht="15">
      <c r="J42589" s="7"/>
    </row>
    <row r="42590" spans="10:10" ht="15">
      <c r="J42590" s="7"/>
    </row>
    <row r="42591" spans="10:10" ht="15">
      <c r="J42591" s="7"/>
    </row>
    <row r="42592" spans="10:10" ht="15">
      <c r="J42592" s="7"/>
    </row>
    <row r="42593" spans="10:10" ht="15">
      <c r="J42593" s="7"/>
    </row>
    <row r="42594" spans="10:10" ht="15">
      <c r="J42594" s="7"/>
    </row>
    <row r="42595" spans="10:10" ht="15">
      <c r="J42595" s="7"/>
    </row>
    <row r="42596" spans="10:10" ht="15">
      <c r="J42596" s="7"/>
    </row>
    <row r="42597" spans="10:10" ht="15">
      <c r="J42597" s="7"/>
    </row>
    <row r="42598" spans="10:10" ht="15">
      <c r="J42598" s="7"/>
    </row>
    <row r="42599" spans="10:10" ht="15">
      <c r="J42599" s="7"/>
    </row>
    <row r="42600" spans="10:10" ht="15">
      <c r="J42600" s="7"/>
    </row>
    <row r="42601" spans="10:10" ht="15">
      <c r="J42601" s="7"/>
    </row>
    <row r="42602" spans="10:10" ht="15">
      <c r="J42602" s="7"/>
    </row>
    <row r="42603" spans="10:10" ht="15">
      <c r="J42603" s="7"/>
    </row>
    <row r="42604" spans="10:10" ht="15">
      <c r="J42604" s="7"/>
    </row>
    <row r="42605" spans="10:10" ht="15">
      <c r="J42605" s="7"/>
    </row>
    <row r="42606" spans="10:10" ht="15">
      <c r="J42606" s="7"/>
    </row>
    <row r="42607" spans="10:10" ht="15">
      <c r="J42607" s="7"/>
    </row>
    <row r="42608" spans="10:10" ht="15">
      <c r="J42608" s="7"/>
    </row>
    <row r="42609" spans="10:10" ht="15">
      <c r="J42609" s="7"/>
    </row>
    <row r="42610" spans="10:10" ht="15">
      <c r="J42610" s="7"/>
    </row>
    <row r="42611" spans="10:10" ht="15">
      <c r="J42611" s="7"/>
    </row>
    <row r="42612" spans="10:10" ht="15">
      <c r="J42612" s="7"/>
    </row>
    <row r="42613" spans="10:10" ht="15">
      <c r="J42613" s="7"/>
    </row>
    <row r="42614" spans="10:10" ht="15">
      <c r="J42614" s="7"/>
    </row>
    <row r="42615" spans="10:10" ht="15">
      <c r="J42615" s="7"/>
    </row>
    <row r="42616" spans="10:10" ht="15">
      <c r="J42616" s="7"/>
    </row>
    <row r="42617" spans="10:10" ht="15">
      <c r="J42617" s="7"/>
    </row>
    <row r="42618" spans="10:10" ht="15">
      <c r="J42618" s="7"/>
    </row>
    <row r="42619" spans="10:10" ht="15">
      <c r="J42619" s="7"/>
    </row>
    <row r="42620" spans="10:10" ht="15">
      <c r="J42620" s="7"/>
    </row>
    <row r="42621" spans="10:10" ht="15">
      <c r="J42621" s="7"/>
    </row>
    <row r="42622" spans="10:10" ht="15">
      <c r="J42622" s="7"/>
    </row>
    <row r="42623" spans="10:10" ht="15">
      <c r="J42623" s="7"/>
    </row>
    <row r="42624" spans="10:10" ht="15">
      <c r="J42624" s="7"/>
    </row>
    <row r="42625" spans="10:10" ht="15">
      <c r="J42625" s="7"/>
    </row>
    <row r="42626" spans="10:10" ht="15">
      <c r="J42626" s="7"/>
    </row>
    <row r="42627" spans="10:10" ht="15">
      <c r="J42627" s="7"/>
    </row>
    <row r="42628" spans="10:10" ht="15">
      <c r="J42628" s="7"/>
    </row>
    <row r="42629" spans="10:10" ht="15">
      <c r="J42629" s="7"/>
    </row>
    <row r="42630" spans="10:10" ht="15">
      <c r="J42630" s="7"/>
    </row>
    <row r="42631" spans="10:10" ht="15">
      <c r="J42631" s="7"/>
    </row>
    <row r="42632" spans="10:10" ht="15">
      <c r="J42632" s="7"/>
    </row>
    <row r="42633" spans="10:10" ht="15">
      <c r="J42633" s="7"/>
    </row>
    <row r="42634" spans="10:10" ht="15">
      <c r="J42634" s="7"/>
    </row>
    <row r="42635" spans="10:10" ht="15">
      <c r="J42635" s="7"/>
    </row>
    <row r="42636" spans="10:10" ht="15">
      <c r="J42636" s="7"/>
    </row>
    <row r="42637" spans="10:10" ht="15">
      <c r="J42637" s="7"/>
    </row>
    <row r="42638" spans="10:10" ht="15">
      <c r="J42638" s="7"/>
    </row>
    <row r="42639" spans="10:10" ht="15">
      <c r="J42639" s="7"/>
    </row>
    <row r="42640" spans="10:10" ht="15">
      <c r="J42640" s="7"/>
    </row>
    <row r="42641" spans="10:10" ht="15">
      <c r="J42641" s="7"/>
    </row>
    <row r="42642" spans="10:10" ht="15">
      <c r="J42642" s="7"/>
    </row>
    <row r="42643" spans="10:10" ht="15">
      <c r="J42643" s="7"/>
    </row>
    <row r="42644" spans="10:10" ht="15">
      <c r="J42644" s="7"/>
    </row>
    <row r="42645" spans="10:10" ht="15">
      <c r="J42645" s="7"/>
    </row>
    <row r="42646" spans="10:10" ht="15">
      <c r="J42646" s="7"/>
    </row>
    <row r="42647" spans="10:10" ht="15">
      <c r="J42647" s="7"/>
    </row>
    <row r="42648" spans="10:10" ht="15">
      <c r="J42648" s="7"/>
    </row>
    <row r="42649" spans="10:10" ht="15">
      <c r="J42649" s="7"/>
    </row>
    <row r="42650" spans="10:10" ht="15">
      <c r="J42650" s="7"/>
    </row>
    <row r="42651" spans="10:10" ht="15">
      <c r="J42651" s="7"/>
    </row>
    <row r="42652" spans="10:10" ht="15">
      <c r="J42652" s="7"/>
    </row>
    <row r="42653" spans="10:10" ht="15">
      <c r="J42653" s="7"/>
    </row>
    <row r="42654" spans="10:10" ht="15">
      <c r="J42654" s="7"/>
    </row>
    <row r="42655" spans="10:10" ht="15">
      <c r="J42655" s="7"/>
    </row>
    <row r="42656" spans="10:10" ht="15">
      <c r="J42656" s="7"/>
    </row>
    <row r="42657" spans="10:10" ht="15">
      <c r="J42657" s="7"/>
    </row>
    <row r="42658" spans="10:10" ht="15">
      <c r="J42658" s="7"/>
    </row>
    <row r="42659" spans="10:10" ht="15">
      <c r="J42659" s="7"/>
    </row>
    <row r="42660" spans="10:10" ht="15">
      <c r="J42660" s="7"/>
    </row>
    <row r="42661" spans="10:10" ht="15">
      <c r="J42661" s="7"/>
    </row>
    <row r="42662" spans="10:10" ht="15">
      <c r="J42662" s="7"/>
    </row>
    <row r="42663" spans="10:10" ht="15">
      <c r="J42663" s="7"/>
    </row>
    <row r="42664" spans="10:10" ht="15">
      <c r="J42664" s="7"/>
    </row>
    <row r="42665" spans="10:10" ht="15">
      <c r="J42665" s="7"/>
    </row>
    <row r="42666" spans="10:10" ht="15">
      <c r="J42666" s="7"/>
    </row>
    <row r="42667" spans="10:10" ht="15">
      <c r="J42667" s="7"/>
    </row>
    <row r="42668" spans="10:10" ht="15">
      <c r="J42668" s="7"/>
    </row>
    <row r="42669" spans="10:10" ht="15">
      <c r="J42669" s="7"/>
    </row>
    <row r="42670" spans="10:10" ht="15">
      <c r="J42670" s="7"/>
    </row>
    <row r="42671" spans="10:10" ht="15">
      <c r="J42671" s="7"/>
    </row>
    <row r="42672" spans="10:10" ht="15">
      <c r="J42672" s="7"/>
    </row>
    <row r="42673" spans="10:10" ht="15">
      <c r="J42673" s="7"/>
    </row>
    <row r="42674" spans="10:10" ht="15">
      <c r="J42674" s="7"/>
    </row>
    <row r="42675" spans="10:10" ht="15">
      <c r="J42675" s="7"/>
    </row>
    <row r="42676" spans="10:10" ht="15">
      <c r="J42676" s="7"/>
    </row>
    <row r="42677" spans="10:10" ht="15">
      <c r="J42677" s="7"/>
    </row>
    <row r="42678" spans="10:10" ht="15">
      <c r="J42678" s="7"/>
    </row>
    <row r="42679" spans="10:10" ht="15">
      <c r="J42679" s="7"/>
    </row>
    <row r="42680" spans="10:10" ht="15">
      <c r="J42680" s="7"/>
    </row>
    <row r="42681" spans="10:10" ht="15">
      <c r="J42681" s="7"/>
    </row>
    <row r="42682" spans="10:10" ht="15">
      <c r="J42682" s="7"/>
    </row>
    <row r="42683" spans="10:10" ht="15">
      <c r="J42683" s="7"/>
    </row>
    <row r="42684" spans="10:10" ht="15">
      <c r="J42684" s="7"/>
    </row>
    <row r="42685" spans="10:10" ht="15">
      <c r="J42685" s="7"/>
    </row>
    <row r="42686" spans="10:10" ht="15">
      <c r="J42686" s="7"/>
    </row>
    <row r="42687" spans="10:10" ht="15">
      <c r="J42687" s="7"/>
    </row>
    <row r="42688" spans="10:10" ht="15">
      <c r="J42688" s="7"/>
    </row>
    <row r="42689" spans="10:10" ht="15">
      <c r="J42689" s="7"/>
    </row>
    <row r="42690" spans="10:10" ht="15">
      <c r="J42690" s="7"/>
    </row>
    <row r="42691" spans="10:10" ht="15">
      <c r="J42691" s="7"/>
    </row>
    <row r="42692" spans="10:10" ht="15">
      <c r="J42692" s="7"/>
    </row>
    <row r="42693" spans="10:10" ht="15">
      <c r="J42693" s="7"/>
    </row>
    <row r="42694" spans="10:10" ht="15">
      <c r="J42694" s="7"/>
    </row>
    <row r="42695" spans="10:10" ht="15">
      <c r="J42695" s="7"/>
    </row>
    <row r="42696" spans="10:10" ht="15">
      <c r="J42696" s="7"/>
    </row>
    <row r="42697" spans="10:10" ht="15">
      <c r="J42697" s="7"/>
    </row>
    <row r="42698" spans="10:10" ht="15">
      <c r="J42698" s="7"/>
    </row>
    <row r="42699" spans="10:10" ht="15">
      <c r="J42699" s="7"/>
    </row>
    <row r="42700" spans="10:10" ht="15">
      <c r="J42700" s="7"/>
    </row>
    <row r="42701" spans="10:10" ht="15">
      <c r="J42701" s="7"/>
    </row>
    <row r="42702" spans="10:10" ht="15">
      <c r="J42702" s="7"/>
    </row>
    <row r="42703" spans="10:10" ht="15">
      <c r="J42703" s="7"/>
    </row>
    <row r="42704" spans="10:10" ht="15">
      <c r="J42704" s="7"/>
    </row>
    <row r="42705" spans="10:10" ht="15">
      <c r="J42705" s="7"/>
    </row>
    <row r="42706" spans="10:10" ht="15">
      <c r="J42706" s="7"/>
    </row>
    <row r="42707" spans="10:10" ht="15">
      <c r="J42707" s="7"/>
    </row>
    <row r="42708" spans="10:10" ht="15">
      <c r="J42708" s="7"/>
    </row>
    <row r="42709" spans="10:10" ht="15">
      <c r="J42709" s="7"/>
    </row>
    <row r="42710" spans="10:10" ht="15">
      <c r="J42710" s="7"/>
    </row>
    <row r="42711" spans="10:10" ht="15">
      <c r="J42711" s="7"/>
    </row>
    <row r="42712" spans="10:10" ht="15">
      <c r="J42712" s="7"/>
    </row>
    <row r="42713" spans="10:10" ht="15">
      <c r="J42713" s="7"/>
    </row>
    <row r="42714" spans="10:10" ht="15">
      <c r="J42714" s="7"/>
    </row>
    <row r="42715" spans="10:10" ht="15">
      <c r="J42715" s="7"/>
    </row>
    <row r="42716" spans="10:10" ht="15">
      <c r="J42716" s="7"/>
    </row>
    <row r="42717" spans="10:10" ht="15">
      <c r="J42717" s="7"/>
    </row>
    <row r="42718" spans="10:10" ht="15">
      <c r="J42718" s="7"/>
    </row>
    <row r="42719" spans="10:10" ht="15">
      <c r="J42719" s="7"/>
    </row>
    <row r="42720" spans="10:10" ht="15">
      <c r="J42720" s="7"/>
    </row>
    <row r="42721" spans="10:10" ht="15">
      <c r="J42721" s="7"/>
    </row>
    <row r="42722" spans="10:10" ht="15">
      <c r="J42722" s="7"/>
    </row>
    <row r="42723" spans="10:10" ht="15">
      <c r="J42723" s="7"/>
    </row>
    <row r="42724" spans="10:10" ht="15">
      <c r="J42724" s="7"/>
    </row>
    <row r="42725" spans="10:10" ht="15">
      <c r="J42725" s="7"/>
    </row>
    <row r="42726" spans="10:10" ht="15">
      <c r="J42726" s="7"/>
    </row>
    <row r="42727" spans="10:10" ht="15">
      <c r="J42727" s="7"/>
    </row>
    <row r="42728" spans="10:10" ht="15">
      <c r="J42728" s="7"/>
    </row>
    <row r="42729" spans="10:10" ht="15">
      <c r="J42729" s="7"/>
    </row>
    <row r="42730" spans="10:10" ht="15">
      <c r="J42730" s="7"/>
    </row>
    <row r="42731" spans="10:10" ht="15">
      <c r="J42731" s="7"/>
    </row>
    <row r="42732" spans="10:10" ht="15">
      <c r="J42732" s="7"/>
    </row>
    <row r="42733" spans="10:10" ht="15">
      <c r="J42733" s="7"/>
    </row>
    <row r="42734" spans="10:10" ht="15">
      <c r="J42734" s="7"/>
    </row>
    <row r="42735" spans="10:10" ht="15">
      <c r="J42735" s="7"/>
    </row>
    <row r="42736" spans="10:10" ht="15">
      <c r="J42736" s="7"/>
    </row>
    <row r="42737" spans="10:10" ht="15">
      <c r="J42737" s="7"/>
    </row>
    <row r="42738" spans="10:10" ht="15">
      <c r="J42738" s="7"/>
    </row>
    <row r="42739" spans="10:10" ht="15">
      <c r="J42739" s="7"/>
    </row>
    <row r="42740" spans="10:10" ht="15">
      <c r="J42740" s="7"/>
    </row>
    <row r="42741" spans="10:10" ht="15">
      <c r="J42741" s="7"/>
    </row>
    <row r="42742" spans="10:10" ht="15">
      <c r="J42742" s="7"/>
    </row>
    <row r="42743" spans="10:10" ht="15">
      <c r="J42743" s="7"/>
    </row>
    <row r="42744" spans="10:10" ht="15">
      <c r="J42744" s="7"/>
    </row>
    <row r="42745" spans="10:10" ht="15">
      <c r="J42745" s="7"/>
    </row>
    <row r="42746" spans="10:10" ht="15">
      <c r="J42746" s="7"/>
    </row>
    <row r="42747" spans="10:10" ht="15">
      <c r="J42747" s="7"/>
    </row>
    <row r="42748" spans="10:10" ht="15">
      <c r="J42748" s="7"/>
    </row>
    <row r="42749" spans="10:10" ht="15">
      <c r="J42749" s="7"/>
    </row>
    <row r="42750" spans="10:10" ht="15">
      <c r="J42750" s="7"/>
    </row>
    <row r="42751" spans="10:10" ht="15">
      <c r="J42751" s="7"/>
    </row>
    <row r="42752" spans="10:10" ht="15">
      <c r="J42752" s="7"/>
    </row>
    <row r="42753" spans="10:10" ht="15">
      <c r="J42753" s="7"/>
    </row>
    <row r="42754" spans="10:10" ht="15">
      <c r="J42754" s="7"/>
    </row>
    <row r="42755" spans="10:10" ht="15">
      <c r="J42755" s="7"/>
    </row>
    <row r="42756" spans="10:10" ht="15">
      <c r="J42756" s="7"/>
    </row>
    <row r="42757" spans="10:10" ht="15">
      <c r="J42757" s="7"/>
    </row>
    <row r="42758" spans="10:10" ht="15">
      <c r="J42758" s="7"/>
    </row>
    <row r="42759" spans="10:10" ht="15">
      <c r="J42759" s="7"/>
    </row>
    <row r="42760" spans="10:10" ht="15">
      <c r="J42760" s="7"/>
    </row>
    <row r="42761" spans="10:10" ht="15">
      <c r="J42761" s="7"/>
    </row>
    <row r="42762" spans="10:10" ht="15">
      <c r="J42762" s="7"/>
    </row>
    <row r="42763" spans="10:10" ht="15">
      <c r="J42763" s="7"/>
    </row>
    <row r="42764" spans="10:10" ht="15">
      <c r="J42764" s="7"/>
    </row>
    <row r="42765" spans="10:10" ht="15">
      <c r="J42765" s="7"/>
    </row>
    <row r="42766" spans="10:10" ht="15">
      <c r="J42766" s="7"/>
    </row>
    <row r="42767" spans="10:10" ht="15">
      <c r="J42767" s="7"/>
    </row>
    <row r="42768" spans="10:10" ht="15">
      <c r="J42768" s="7"/>
    </row>
    <row r="42769" spans="10:10" ht="15">
      <c r="J42769" s="7"/>
    </row>
    <row r="42770" spans="10:10" ht="15">
      <c r="J42770" s="7"/>
    </row>
    <row r="42771" spans="10:10" ht="15">
      <c r="J42771" s="7"/>
    </row>
    <row r="42772" spans="10:10" ht="15">
      <c r="J42772" s="7"/>
    </row>
    <row r="42773" spans="10:10" ht="15">
      <c r="J42773" s="7"/>
    </row>
    <row r="42774" spans="10:10" ht="15">
      <c r="J42774" s="7"/>
    </row>
    <row r="42775" spans="10:10" ht="15">
      <c r="J42775" s="7"/>
    </row>
    <row r="42776" spans="10:10" ht="15">
      <c r="J42776" s="7"/>
    </row>
    <row r="42777" spans="10:10" ht="15">
      <c r="J42777" s="7"/>
    </row>
    <row r="42778" spans="10:10" ht="15">
      <c r="J42778" s="7"/>
    </row>
    <row r="42779" spans="10:10" ht="15">
      <c r="J42779" s="7"/>
    </row>
    <row r="42780" spans="10:10" ht="15">
      <c r="J42780" s="7"/>
    </row>
    <row r="42781" spans="10:10" ht="15">
      <c r="J42781" s="7"/>
    </row>
    <row r="42782" spans="10:10" ht="15">
      <c r="J42782" s="7"/>
    </row>
    <row r="42783" spans="10:10" ht="15">
      <c r="J42783" s="7"/>
    </row>
    <row r="42784" spans="10:10" ht="15">
      <c r="J42784" s="7"/>
    </row>
    <row r="42785" spans="10:10" ht="15">
      <c r="J42785" s="7"/>
    </row>
    <row r="42786" spans="10:10" ht="15">
      <c r="J42786" s="7"/>
    </row>
    <row r="42787" spans="10:10" ht="15">
      <c r="J42787" s="7"/>
    </row>
    <row r="42788" spans="10:10" ht="15">
      <c r="J42788" s="7"/>
    </row>
    <row r="42789" spans="10:10" ht="15">
      <c r="J42789" s="7"/>
    </row>
    <row r="42790" spans="10:10" ht="15">
      <c r="J42790" s="7"/>
    </row>
    <row r="42791" spans="10:10" ht="15">
      <c r="J42791" s="7"/>
    </row>
    <row r="42792" spans="10:10" ht="15">
      <c r="J42792" s="7"/>
    </row>
    <row r="42793" spans="10:10" ht="15">
      <c r="J42793" s="7"/>
    </row>
    <row r="42794" spans="10:10" ht="15">
      <c r="J42794" s="7"/>
    </row>
    <row r="42795" spans="10:10" ht="15">
      <c r="J42795" s="7"/>
    </row>
    <row r="42796" spans="10:10" ht="15">
      <c r="J42796" s="7"/>
    </row>
    <row r="42797" spans="10:10" ht="15">
      <c r="J42797" s="7"/>
    </row>
    <row r="42798" spans="10:10" ht="15">
      <c r="J42798" s="7"/>
    </row>
    <row r="42799" spans="10:10" ht="15">
      <c r="J42799" s="7"/>
    </row>
    <row r="42800" spans="10:10" ht="15">
      <c r="J42800" s="7"/>
    </row>
    <row r="42801" spans="10:10" ht="15">
      <c r="J42801" s="7"/>
    </row>
    <row r="42802" spans="10:10" ht="15">
      <c r="J42802" s="7"/>
    </row>
    <row r="42803" spans="10:10" ht="15">
      <c r="J42803" s="7"/>
    </row>
    <row r="42804" spans="10:10" ht="15">
      <c r="J42804" s="7"/>
    </row>
    <row r="42805" spans="10:10" ht="15">
      <c r="J42805" s="7"/>
    </row>
    <row r="42806" spans="10:10" ht="15">
      <c r="J42806" s="7"/>
    </row>
    <row r="42807" spans="10:10" ht="15">
      <c r="J42807" s="7"/>
    </row>
    <row r="42808" spans="10:10" ht="15">
      <c r="J42808" s="7"/>
    </row>
    <row r="42809" spans="10:10" ht="15">
      <c r="J42809" s="7"/>
    </row>
    <row r="42810" spans="10:10" ht="15">
      <c r="J42810" s="7"/>
    </row>
    <row r="42811" spans="10:10" ht="15">
      <c r="J42811" s="7"/>
    </row>
    <row r="42812" spans="10:10" ht="15">
      <c r="J42812" s="7"/>
    </row>
    <row r="42813" spans="10:10" ht="15">
      <c r="J42813" s="7"/>
    </row>
    <row r="42814" spans="10:10" ht="15">
      <c r="J42814" s="7"/>
    </row>
    <row r="42815" spans="10:10" ht="15">
      <c r="J42815" s="7"/>
    </row>
    <row r="42816" spans="10:10" ht="15">
      <c r="J42816" s="7"/>
    </row>
    <row r="42817" spans="10:10" ht="15">
      <c r="J42817" s="7"/>
    </row>
    <row r="42818" spans="10:10" ht="15">
      <c r="J42818" s="7"/>
    </row>
    <row r="42819" spans="10:10" ht="15">
      <c r="J42819" s="7"/>
    </row>
    <row r="42820" spans="10:10" ht="15">
      <c r="J42820" s="7"/>
    </row>
    <row r="42821" spans="10:10" ht="15">
      <c r="J42821" s="7"/>
    </row>
    <row r="42822" spans="10:10" ht="15">
      <c r="J42822" s="7"/>
    </row>
    <row r="42823" spans="10:10" ht="15">
      <c r="J42823" s="7"/>
    </row>
    <row r="42824" spans="10:10" ht="15">
      <c r="J42824" s="7"/>
    </row>
    <row r="42825" spans="10:10" ht="15">
      <c r="J42825" s="7"/>
    </row>
    <row r="42826" spans="10:10" ht="15">
      <c r="J42826" s="7"/>
    </row>
    <row r="42827" spans="10:10" ht="15">
      <c r="J42827" s="7"/>
    </row>
    <row r="42828" spans="10:10" ht="15">
      <c r="J42828" s="7"/>
    </row>
    <row r="42829" spans="10:10" ht="15">
      <c r="J42829" s="7"/>
    </row>
    <row r="42830" spans="10:10" ht="15">
      <c r="J42830" s="7"/>
    </row>
    <row r="42831" spans="10:10" ht="15">
      <c r="J42831" s="7"/>
    </row>
    <row r="42832" spans="10:10" ht="15">
      <c r="J42832" s="7"/>
    </row>
    <row r="42833" spans="10:10" ht="15">
      <c r="J42833" s="7"/>
    </row>
    <row r="42834" spans="10:10" ht="15">
      <c r="J42834" s="7"/>
    </row>
    <row r="42835" spans="10:10" ht="15">
      <c r="J42835" s="7"/>
    </row>
    <row r="42836" spans="10:10" ht="15">
      <c r="J42836" s="7"/>
    </row>
    <row r="42837" spans="10:10" ht="15">
      <c r="J42837" s="7"/>
    </row>
    <row r="42838" spans="10:10" ht="15">
      <c r="J42838" s="7"/>
    </row>
    <row r="42839" spans="10:10" ht="15">
      <c r="J42839" s="7"/>
    </row>
    <row r="42840" spans="10:10" ht="15">
      <c r="J42840" s="7"/>
    </row>
    <row r="42841" spans="10:10" ht="15">
      <c r="J42841" s="7"/>
    </row>
    <row r="42842" spans="10:10" ht="15">
      <c r="J42842" s="7"/>
    </row>
    <row r="42843" spans="10:10" ht="15">
      <c r="J42843" s="7"/>
    </row>
    <row r="42844" spans="10:10" ht="15">
      <c r="J42844" s="7"/>
    </row>
    <row r="42845" spans="10:10" ht="15">
      <c r="J42845" s="7"/>
    </row>
    <row r="42846" spans="10:10" ht="15">
      <c r="J42846" s="7"/>
    </row>
    <row r="42847" spans="10:10" ht="15">
      <c r="J42847" s="7"/>
    </row>
    <row r="42848" spans="10:10" ht="15">
      <c r="J42848" s="7"/>
    </row>
    <row r="42849" spans="10:10" ht="15">
      <c r="J42849" s="7"/>
    </row>
    <row r="42850" spans="10:10" ht="15">
      <c r="J42850" s="7"/>
    </row>
    <row r="42851" spans="10:10" ht="15">
      <c r="J42851" s="7"/>
    </row>
    <row r="42852" spans="10:10" ht="15">
      <c r="J42852" s="7"/>
    </row>
    <row r="42853" spans="10:10" ht="15">
      <c r="J42853" s="7"/>
    </row>
    <row r="42854" spans="10:10" ht="15">
      <c r="J42854" s="7"/>
    </row>
    <row r="42855" spans="10:10" ht="15">
      <c r="J42855" s="7"/>
    </row>
    <row r="42856" spans="10:10" ht="15">
      <c r="J42856" s="7"/>
    </row>
    <row r="42857" spans="10:10" ht="15">
      <c r="J42857" s="7"/>
    </row>
    <row r="42858" spans="10:10" ht="15">
      <c r="J42858" s="7"/>
    </row>
    <row r="42859" spans="10:10" ht="15">
      <c r="J42859" s="7"/>
    </row>
    <row r="42860" spans="10:10" ht="15">
      <c r="J42860" s="7"/>
    </row>
    <row r="42861" spans="10:10" ht="15">
      <c r="J42861" s="7"/>
    </row>
    <row r="42862" spans="10:10" ht="15">
      <c r="J42862" s="7"/>
    </row>
    <row r="42863" spans="10:10" ht="15">
      <c r="J42863" s="7"/>
    </row>
    <row r="42864" spans="10:10" ht="15">
      <c r="J42864" s="7"/>
    </row>
    <row r="42865" spans="10:10" ht="15">
      <c r="J42865" s="7"/>
    </row>
    <row r="42866" spans="10:10" ht="15">
      <c r="J42866" s="7"/>
    </row>
    <row r="42867" spans="10:10" ht="15">
      <c r="J42867" s="7"/>
    </row>
    <row r="42868" spans="10:10" ht="15">
      <c r="J42868" s="7"/>
    </row>
    <row r="42869" spans="10:10" ht="15">
      <c r="J42869" s="7"/>
    </row>
    <row r="42870" spans="10:10" ht="15">
      <c r="J42870" s="7"/>
    </row>
    <row r="42871" spans="10:10" ht="15">
      <c r="J42871" s="7"/>
    </row>
    <row r="42872" spans="10:10" ht="15">
      <c r="J42872" s="7"/>
    </row>
    <row r="42873" spans="10:10" ht="15">
      <c r="J42873" s="7"/>
    </row>
    <row r="42874" spans="10:10" ht="15">
      <c r="J42874" s="7"/>
    </row>
    <row r="42875" spans="10:10" ht="15">
      <c r="J42875" s="7"/>
    </row>
    <row r="42876" spans="10:10" ht="15">
      <c r="J42876" s="7"/>
    </row>
    <row r="42877" spans="10:10" ht="15">
      <c r="J42877" s="7"/>
    </row>
    <row r="42878" spans="10:10" ht="15">
      <c r="J42878" s="7"/>
    </row>
    <row r="42879" spans="10:10" ht="15">
      <c r="J42879" s="7"/>
    </row>
    <row r="42880" spans="10:10" ht="15">
      <c r="J42880" s="7"/>
    </row>
    <row r="42881" spans="10:10" ht="15">
      <c r="J42881" s="7"/>
    </row>
    <row r="42882" spans="10:10" ht="15">
      <c r="J42882" s="7"/>
    </row>
    <row r="42883" spans="10:10" ht="15">
      <c r="J42883" s="7"/>
    </row>
    <row r="42884" spans="10:10" ht="15">
      <c r="J42884" s="7"/>
    </row>
    <row r="42885" spans="10:10" ht="15">
      <c r="J42885" s="7"/>
    </row>
    <row r="42886" spans="10:10" ht="15">
      <c r="J42886" s="7"/>
    </row>
    <row r="42887" spans="10:10" ht="15">
      <c r="J42887" s="7"/>
    </row>
    <row r="42888" spans="10:10" ht="15">
      <c r="J42888" s="7"/>
    </row>
    <row r="42889" spans="10:10" ht="15">
      <c r="J42889" s="7"/>
    </row>
    <row r="42890" spans="10:10" ht="15">
      <c r="J42890" s="7"/>
    </row>
    <row r="42891" spans="10:10" ht="15">
      <c r="J42891" s="7"/>
    </row>
    <row r="42892" spans="10:10" ht="15">
      <c r="J42892" s="7"/>
    </row>
    <row r="42893" spans="10:10" ht="15">
      <c r="J42893" s="7"/>
    </row>
    <row r="42894" spans="10:10" ht="15">
      <c r="J42894" s="7"/>
    </row>
    <row r="42895" spans="10:10" ht="15">
      <c r="J42895" s="7"/>
    </row>
    <row r="42896" spans="10:10" ht="15">
      <c r="J42896" s="7"/>
    </row>
    <row r="42897" spans="10:10" ht="15">
      <c r="J42897" s="7"/>
    </row>
    <row r="42898" spans="10:10" ht="15">
      <c r="J42898" s="7"/>
    </row>
    <row r="42899" spans="10:10" ht="15">
      <c r="J42899" s="7"/>
    </row>
    <row r="42900" spans="10:10" ht="15">
      <c r="J42900" s="7"/>
    </row>
    <row r="42901" spans="10:10" ht="15">
      <c r="J42901" s="7"/>
    </row>
    <row r="42902" spans="10:10" ht="15">
      <c r="J42902" s="7"/>
    </row>
    <row r="42903" spans="10:10" ht="15">
      <c r="J42903" s="7"/>
    </row>
    <row r="42904" spans="10:10" ht="15">
      <c r="J42904" s="7"/>
    </row>
    <row r="42905" spans="10:10" ht="15">
      <c r="J42905" s="7"/>
    </row>
    <row r="42906" spans="10:10" ht="15">
      <c r="J42906" s="7"/>
    </row>
    <row r="42907" spans="10:10" ht="15">
      <c r="J42907" s="7"/>
    </row>
    <row r="42908" spans="10:10" ht="15">
      <c r="J42908" s="7"/>
    </row>
    <row r="42909" spans="10:10" ht="15">
      <c r="J42909" s="7"/>
    </row>
    <row r="42910" spans="10:10" ht="15">
      <c r="J42910" s="7"/>
    </row>
    <row r="42911" spans="10:10" ht="15">
      <c r="J42911" s="7"/>
    </row>
    <row r="42912" spans="10:10" ht="15">
      <c r="J42912" s="7"/>
    </row>
    <row r="42913" spans="10:10" ht="15">
      <c r="J42913" s="7"/>
    </row>
    <row r="42914" spans="10:10" ht="15">
      <c r="J42914" s="7"/>
    </row>
    <row r="42915" spans="10:10" ht="15">
      <c r="J42915" s="7"/>
    </row>
    <row r="42916" spans="10:10" ht="15">
      <c r="J42916" s="7"/>
    </row>
    <row r="42917" spans="10:10" ht="15">
      <c r="J42917" s="7"/>
    </row>
    <row r="42918" spans="10:10" ht="15">
      <c r="J42918" s="7"/>
    </row>
    <row r="42919" spans="10:10" ht="15">
      <c r="J42919" s="7"/>
    </row>
    <row r="42920" spans="10:10" ht="15">
      <c r="J42920" s="7"/>
    </row>
    <row r="42921" spans="10:10" ht="15">
      <c r="J42921" s="7"/>
    </row>
    <row r="42922" spans="10:10" ht="15">
      <c r="J42922" s="7"/>
    </row>
    <row r="42923" spans="10:10" ht="15">
      <c r="J42923" s="7"/>
    </row>
    <row r="42924" spans="10:10" ht="15">
      <c r="J42924" s="7"/>
    </row>
    <row r="42925" spans="10:10" ht="15">
      <c r="J42925" s="7"/>
    </row>
    <row r="42926" spans="10:10" ht="15">
      <c r="J42926" s="7"/>
    </row>
    <row r="42927" spans="10:10" ht="15">
      <c r="J42927" s="7"/>
    </row>
    <row r="42928" spans="10:10" ht="15">
      <c r="J42928" s="7"/>
    </row>
    <row r="42929" spans="10:10" ht="15">
      <c r="J42929" s="7"/>
    </row>
    <row r="42930" spans="10:10" ht="15">
      <c r="J42930" s="7"/>
    </row>
    <row r="42931" spans="10:10" ht="15">
      <c r="J42931" s="7"/>
    </row>
    <row r="42932" spans="10:10" ht="15">
      <c r="J42932" s="7"/>
    </row>
    <row r="42933" spans="10:10" ht="15">
      <c r="J42933" s="7"/>
    </row>
    <row r="42934" spans="10:10" ht="15">
      <c r="J42934" s="7"/>
    </row>
    <row r="42935" spans="10:10" ht="15">
      <c r="J42935" s="7"/>
    </row>
    <row r="42936" spans="10:10" ht="15">
      <c r="J42936" s="7"/>
    </row>
    <row r="42937" spans="10:10" ht="15">
      <c r="J42937" s="7"/>
    </row>
    <row r="42938" spans="10:10" ht="15">
      <c r="J42938" s="7"/>
    </row>
    <row r="42939" spans="10:10" ht="15">
      <c r="J42939" s="7"/>
    </row>
    <row r="42940" spans="10:10" ht="15">
      <c r="J42940" s="7"/>
    </row>
    <row r="42941" spans="10:10" ht="15">
      <c r="J42941" s="7"/>
    </row>
    <row r="42942" spans="10:10" ht="15">
      <c r="J42942" s="7"/>
    </row>
    <row r="42943" spans="10:10" ht="15">
      <c r="J42943" s="7"/>
    </row>
    <row r="42944" spans="10:10" ht="15">
      <c r="J42944" s="7"/>
    </row>
    <row r="42945" spans="10:10" ht="15">
      <c r="J42945" s="7"/>
    </row>
    <row r="42946" spans="10:10" ht="15">
      <c r="J42946" s="7"/>
    </row>
    <row r="42947" spans="10:10" ht="15">
      <c r="J42947" s="7"/>
    </row>
    <row r="42948" spans="10:10" ht="15">
      <c r="J42948" s="7"/>
    </row>
    <row r="42949" spans="10:10" ht="15">
      <c r="J42949" s="7"/>
    </row>
    <row r="42950" spans="10:10" ht="15">
      <c r="J42950" s="7"/>
    </row>
    <row r="42951" spans="10:10" ht="15">
      <c r="J42951" s="7"/>
    </row>
    <row r="42952" spans="10:10" ht="15">
      <c r="J42952" s="7"/>
    </row>
    <row r="42953" spans="10:10" ht="15">
      <c r="J42953" s="7"/>
    </row>
    <row r="42954" spans="10:10" ht="15">
      <c r="J42954" s="7"/>
    </row>
    <row r="42955" spans="10:10" ht="15">
      <c r="J42955" s="7"/>
    </row>
    <row r="42956" spans="10:10" ht="15">
      <c r="J42956" s="7"/>
    </row>
    <row r="42957" spans="10:10" ht="15">
      <c r="J42957" s="7"/>
    </row>
    <row r="42958" spans="10:10" ht="15">
      <c r="J42958" s="7"/>
    </row>
    <row r="42959" spans="10:10" ht="15">
      <c r="J42959" s="7"/>
    </row>
    <row r="42960" spans="10:10" ht="15">
      <c r="J42960" s="7"/>
    </row>
    <row r="42961" spans="10:10" ht="15">
      <c r="J42961" s="7"/>
    </row>
    <row r="42962" spans="10:10" ht="15">
      <c r="J42962" s="7"/>
    </row>
    <row r="42963" spans="10:10" ht="15">
      <c r="J42963" s="7"/>
    </row>
    <row r="42964" spans="10:10" ht="15">
      <c r="J42964" s="7"/>
    </row>
    <row r="42965" spans="10:10" ht="15">
      <c r="J42965" s="7"/>
    </row>
    <row r="42966" spans="10:10" ht="15">
      <c r="J42966" s="7"/>
    </row>
    <row r="42967" spans="10:10" ht="15">
      <c r="J42967" s="7"/>
    </row>
    <row r="42968" spans="10:10" ht="15">
      <c r="J42968" s="7"/>
    </row>
    <row r="42969" spans="10:10" ht="15">
      <c r="J42969" s="7"/>
    </row>
    <row r="42970" spans="10:10" ht="15">
      <c r="J42970" s="7"/>
    </row>
    <row r="42971" spans="10:10" ht="15">
      <c r="J42971" s="7"/>
    </row>
    <row r="42972" spans="10:10" ht="15">
      <c r="J42972" s="7"/>
    </row>
    <row r="42973" spans="10:10" ht="15">
      <c r="J42973" s="7"/>
    </row>
    <row r="42974" spans="10:10" ht="15">
      <c r="J42974" s="7"/>
    </row>
    <row r="42975" spans="10:10" ht="15">
      <c r="J42975" s="7"/>
    </row>
    <row r="42976" spans="10:10" ht="15">
      <c r="J42976" s="7"/>
    </row>
    <row r="42977" spans="10:10" ht="15">
      <c r="J42977" s="7"/>
    </row>
    <row r="42978" spans="10:10" ht="15">
      <c r="J42978" s="7"/>
    </row>
    <row r="42979" spans="10:10" ht="15">
      <c r="J42979" s="7"/>
    </row>
    <row r="42980" spans="10:10" ht="15">
      <c r="J42980" s="7"/>
    </row>
    <row r="42981" spans="10:10" ht="15">
      <c r="J42981" s="7"/>
    </row>
    <row r="42982" spans="10:10" ht="15">
      <c r="J42982" s="7"/>
    </row>
    <row r="42983" spans="10:10" ht="15">
      <c r="J42983" s="7"/>
    </row>
    <row r="42984" spans="10:10" ht="15">
      <c r="J42984" s="7"/>
    </row>
    <row r="42985" spans="10:10" ht="15">
      <c r="J42985" s="7"/>
    </row>
    <row r="42986" spans="10:10" ht="15">
      <c r="J42986" s="7"/>
    </row>
    <row r="42987" spans="10:10" ht="15">
      <c r="J42987" s="7"/>
    </row>
    <row r="42988" spans="10:10" ht="15">
      <c r="J42988" s="7"/>
    </row>
    <row r="42989" spans="10:10" ht="15">
      <c r="J42989" s="7"/>
    </row>
    <row r="42990" spans="10:10" ht="15">
      <c r="J42990" s="7"/>
    </row>
    <row r="42991" spans="10:10" ht="15">
      <c r="J42991" s="7"/>
    </row>
    <row r="42992" spans="10:10" ht="15">
      <c r="J42992" s="7"/>
    </row>
    <row r="42993" spans="10:10" ht="15">
      <c r="J42993" s="7"/>
    </row>
    <row r="42994" spans="10:10" ht="15">
      <c r="J42994" s="7"/>
    </row>
    <row r="42995" spans="10:10" ht="15">
      <c r="J42995" s="7"/>
    </row>
    <row r="42996" spans="10:10" ht="15">
      <c r="J42996" s="7"/>
    </row>
    <row r="42997" spans="10:10" ht="15">
      <c r="J42997" s="7"/>
    </row>
    <row r="42998" spans="10:10" ht="15">
      <c r="J42998" s="7"/>
    </row>
    <row r="42999" spans="10:10" ht="15">
      <c r="J42999" s="7"/>
    </row>
    <row r="43000" spans="10:10" ht="15">
      <c r="J43000" s="7"/>
    </row>
    <row r="43001" spans="10:10" ht="15">
      <c r="J43001" s="7"/>
    </row>
    <row r="43002" spans="10:10" ht="15">
      <c r="J43002" s="7"/>
    </row>
    <row r="43003" spans="10:10" ht="15">
      <c r="J43003" s="7"/>
    </row>
    <row r="43004" spans="10:10" ht="15">
      <c r="J43004" s="7"/>
    </row>
    <row r="43005" spans="10:10" ht="15">
      <c r="J43005" s="7"/>
    </row>
    <row r="43006" spans="10:10" ht="15">
      <c r="J43006" s="7"/>
    </row>
    <row r="43007" spans="10:10" ht="15">
      <c r="J43007" s="7"/>
    </row>
    <row r="43008" spans="10:10" ht="15">
      <c r="J43008" s="7"/>
    </row>
    <row r="43009" spans="10:10" ht="15">
      <c r="J43009" s="7"/>
    </row>
    <row r="43010" spans="10:10" ht="15">
      <c r="J43010" s="7"/>
    </row>
    <row r="43011" spans="10:10" ht="15">
      <c r="J43011" s="7"/>
    </row>
    <row r="43012" spans="10:10" ht="15">
      <c r="J43012" s="7"/>
    </row>
    <row r="43013" spans="10:10" ht="15">
      <c r="J43013" s="7"/>
    </row>
    <row r="43014" spans="10:10" ht="15">
      <c r="J43014" s="7"/>
    </row>
    <row r="43015" spans="10:10" ht="15">
      <c r="J43015" s="7"/>
    </row>
    <row r="43016" spans="10:10" ht="15">
      <c r="J43016" s="7"/>
    </row>
    <row r="43017" spans="10:10" ht="15">
      <c r="J43017" s="7"/>
    </row>
    <row r="43018" spans="10:10" ht="15">
      <c r="J43018" s="7"/>
    </row>
    <row r="43019" spans="10:10" ht="15">
      <c r="J43019" s="7"/>
    </row>
    <row r="43020" spans="10:10" ht="15">
      <c r="J43020" s="7"/>
    </row>
    <row r="43021" spans="10:10" ht="15">
      <c r="J43021" s="7"/>
    </row>
    <row r="43022" spans="10:10" ht="15">
      <c r="J43022" s="7"/>
    </row>
    <row r="43023" spans="10:10" ht="15">
      <c r="J43023" s="7"/>
    </row>
    <row r="43024" spans="10:10" ht="15">
      <c r="J43024" s="7"/>
    </row>
    <row r="43025" spans="10:10" ht="15">
      <c r="J43025" s="7"/>
    </row>
    <row r="43026" spans="10:10" ht="15">
      <c r="J43026" s="7"/>
    </row>
    <row r="43027" spans="10:10" ht="15">
      <c r="J43027" s="7"/>
    </row>
    <row r="43028" spans="10:10" ht="15">
      <c r="J43028" s="7"/>
    </row>
    <row r="43029" spans="10:10" ht="15">
      <c r="J43029" s="7"/>
    </row>
    <row r="43030" spans="10:10" ht="15">
      <c r="J43030" s="7"/>
    </row>
    <row r="43031" spans="10:10" ht="15">
      <c r="J43031" s="7"/>
    </row>
    <row r="43032" spans="10:10" ht="15">
      <c r="J43032" s="7"/>
    </row>
    <row r="43033" spans="10:10" ht="15">
      <c r="J43033" s="7"/>
    </row>
    <row r="43034" spans="10:10" ht="15">
      <c r="J43034" s="7"/>
    </row>
    <row r="43035" spans="10:10" ht="15">
      <c r="J43035" s="7"/>
    </row>
    <row r="43036" spans="10:10" ht="15">
      <c r="J43036" s="7"/>
    </row>
    <row r="43037" spans="10:10" ht="15">
      <c r="J43037" s="7"/>
    </row>
    <row r="43038" spans="10:10" ht="15">
      <c r="J43038" s="7"/>
    </row>
    <row r="43039" spans="10:10" ht="15">
      <c r="J43039" s="7"/>
    </row>
    <row r="43040" spans="10:10" ht="15">
      <c r="J43040" s="7"/>
    </row>
    <row r="43041" spans="10:10" ht="15">
      <c r="J43041" s="7"/>
    </row>
    <row r="43042" spans="10:10" ht="15">
      <c r="J43042" s="7"/>
    </row>
    <row r="43043" spans="10:10" ht="15">
      <c r="J43043" s="7"/>
    </row>
    <row r="43044" spans="10:10" ht="15">
      <c r="J43044" s="7"/>
    </row>
    <row r="43045" spans="10:10" ht="15">
      <c r="J43045" s="7"/>
    </row>
    <row r="43046" spans="10:10" ht="15">
      <c r="J43046" s="7"/>
    </row>
    <row r="43047" spans="10:10" ht="15">
      <c r="J43047" s="7"/>
    </row>
    <row r="43048" spans="10:10" ht="15">
      <c r="J43048" s="7"/>
    </row>
    <row r="43049" spans="10:10" ht="15">
      <c r="J43049" s="7"/>
    </row>
    <row r="43050" spans="10:10" ht="15">
      <c r="J43050" s="7"/>
    </row>
    <row r="43051" spans="10:10" ht="15">
      <c r="J43051" s="7"/>
    </row>
    <row r="43052" spans="10:10" ht="15">
      <c r="J43052" s="7"/>
    </row>
    <row r="43053" spans="10:10" ht="15">
      <c r="J43053" s="7"/>
    </row>
    <row r="43054" spans="10:10" ht="15">
      <c r="J43054" s="7"/>
    </row>
    <row r="43055" spans="10:10" ht="15">
      <c r="J43055" s="7"/>
    </row>
    <row r="43056" spans="10:10" ht="15">
      <c r="J43056" s="7"/>
    </row>
    <row r="43057" spans="10:10" ht="15">
      <c r="J43057" s="7"/>
    </row>
    <row r="43058" spans="10:10" ht="15">
      <c r="J43058" s="7"/>
    </row>
    <row r="43059" spans="10:10" ht="15">
      <c r="J43059" s="7"/>
    </row>
    <row r="43060" spans="10:10" ht="15">
      <c r="J43060" s="7"/>
    </row>
    <row r="43061" spans="10:10" ht="15">
      <c r="J43061" s="7"/>
    </row>
    <row r="43062" spans="10:10" ht="15">
      <c r="J43062" s="7"/>
    </row>
    <row r="43063" spans="10:10" ht="15">
      <c r="J43063" s="7"/>
    </row>
    <row r="43064" spans="10:10" ht="15">
      <c r="J43064" s="7"/>
    </row>
    <row r="43065" spans="10:10" ht="15">
      <c r="J43065" s="7"/>
    </row>
    <row r="43066" spans="10:10" ht="15">
      <c r="J43066" s="7"/>
    </row>
    <row r="43067" spans="10:10" ht="15">
      <c r="J43067" s="7"/>
    </row>
    <row r="43068" spans="10:10" ht="15">
      <c r="J43068" s="7"/>
    </row>
    <row r="43069" spans="10:10" ht="15">
      <c r="J43069" s="7"/>
    </row>
    <row r="43070" spans="10:10" ht="15">
      <c r="J43070" s="7"/>
    </row>
    <row r="43071" spans="10:10" ht="15">
      <c r="J43071" s="7"/>
    </row>
    <row r="43072" spans="10:10" ht="15">
      <c r="J43072" s="7"/>
    </row>
    <row r="43073" spans="10:10" ht="15">
      <c r="J43073" s="7"/>
    </row>
    <row r="43074" spans="10:10" ht="15">
      <c r="J43074" s="7"/>
    </row>
    <row r="43075" spans="10:10" ht="15">
      <c r="J43075" s="7"/>
    </row>
    <row r="43076" spans="10:10" ht="15">
      <c r="J43076" s="7"/>
    </row>
    <row r="43077" spans="10:10" ht="15">
      <c r="J43077" s="7"/>
    </row>
    <row r="43078" spans="10:10" ht="15">
      <c r="J43078" s="7"/>
    </row>
    <row r="43079" spans="10:10" ht="15">
      <c r="J43079" s="7"/>
    </row>
    <row r="43080" spans="10:10" ht="15">
      <c r="J43080" s="7"/>
    </row>
    <row r="43081" spans="10:10" ht="15">
      <c r="J43081" s="7"/>
    </row>
    <row r="43082" spans="10:10" ht="15">
      <c r="J43082" s="7"/>
    </row>
    <row r="43083" spans="10:10" ht="15">
      <c r="J43083" s="7"/>
    </row>
    <row r="43084" spans="10:10" ht="15">
      <c r="J43084" s="7"/>
    </row>
    <row r="43085" spans="10:10" ht="15">
      <c r="J43085" s="7"/>
    </row>
    <row r="43086" spans="10:10" ht="15">
      <c r="J43086" s="7"/>
    </row>
    <row r="43087" spans="10:10" ht="15">
      <c r="J43087" s="7"/>
    </row>
    <row r="43088" spans="10:10" ht="15">
      <c r="J43088" s="7"/>
    </row>
    <row r="43089" spans="10:10" ht="15">
      <c r="J43089" s="7"/>
    </row>
    <row r="43090" spans="10:10" ht="15">
      <c r="J43090" s="7"/>
    </row>
    <row r="43091" spans="10:10" ht="15">
      <c r="J43091" s="7"/>
    </row>
    <row r="43092" spans="10:10" ht="15">
      <c r="J43092" s="7"/>
    </row>
    <row r="43093" spans="10:10" ht="15">
      <c r="J43093" s="7"/>
    </row>
    <row r="43094" spans="10:10" ht="15">
      <c r="J43094" s="7"/>
    </row>
    <row r="43095" spans="10:10" ht="15">
      <c r="J43095" s="7"/>
    </row>
    <row r="43096" spans="10:10" ht="15">
      <c r="J43096" s="7"/>
    </row>
    <row r="43097" spans="10:10" ht="15">
      <c r="J43097" s="7"/>
    </row>
    <row r="43098" spans="10:10" ht="15">
      <c r="J43098" s="7"/>
    </row>
    <row r="43099" spans="10:10" ht="15">
      <c r="J43099" s="7"/>
    </row>
    <row r="43100" spans="10:10" ht="15">
      <c r="J43100" s="7"/>
    </row>
    <row r="43101" spans="10:10" ht="15">
      <c r="J43101" s="7"/>
    </row>
    <row r="43102" spans="10:10" ht="15">
      <c r="J43102" s="7"/>
    </row>
    <row r="43103" spans="10:10" ht="15">
      <c r="J43103" s="7"/>
    </row>
    <row r="43104" spans="10:10" ht="15">
      <c r="J43104" s="7"/>
    </row>
    <row r="43105" spans="10:10" ht="15">
      <c r="J43105" s="7"/>
    </row>
    <row r="43106" spans="10:10" ht="15">
      <c r="J43106" s="7"/>
    </row>
    <row r="43107" spans="10:10" ht="15">
      <c r="J43107" s="7"/>
    </row>
    <row r="43108" spans="10:10" ht="15">
      <c r="J43108" s="7"/>
    </row>
    <row r="43109" spans="10:10" ht="15">
      <c r="J43109" s="7"/>
    </row>
    <row r="43110" spans="10:10" ht="15">
      <c r="J43110" s="7"/>
    </row>
    <row r="43111" spans="10:10" ht="15">
      <c r="J43111" s="7"/>
    </row>
    <row r="43112" spans="10:10" ht="15">
      <c r="J43112" s="7"/>
    </row>
    <row r="43113" spans="10:10" ht="15">
      <c r="J43113" s="7"/>
    </row>
    <row r="43114" spans="10:10" ht="15">
      <c r="J43114" s="7"/>
    </row>
    <row r="43115" spans="10:10" ht="15">
      <c r="J43115" s="7"/>
    </row>
    <row r="43116" spans="10:10" ht="15">
      <c r="J43116" s="7"/>
    </row>
    <row r="43117" spans="10:10" ht="15">
      <c r="J43117" s="7"/>
    </row>
    <row r="43118" spans="10:10" ht="15">
      <c r="J43118" s="7"/>
    </row>
    <row r="43119" spans="10:10" ht="15">
      <c r="J43119" s="7"/>
    </row>
    <row r="43120" spans="10:10" ht="15">
      <c r="J43120" s="7"/>
    </row>
    <row r="43121" spans="10:10" ht="15">
      <c r="J43121" s="7"/>
    </row>
    <row r="43122" spans="10:10" ht="15">
      <c r="J43122" s="7"/>
    </row>
    <row r="43123" spans="10:10" ht="15">
      <c r="J43123" s="7"/>
    </row>
    <row r="43124" spans="10:10" ht="15">
      <c r="J43124" s="7"/>
    </row>
    <row r="43125" spans="10:10" ht="15">
      <c r="J43125" s="7"/>
    </row>
    <row r="43126" spans="10:10" ht="15">
      <c r="J43126" s="7"/>
    </row>
    <row r="43127" spans="10:10" ht="15">
      <c r="J43127" s="7"/>
    </row>
    <row r="43128" spans="10:10" ht="15">
      <c r="J43128" s="7"/>
    </row>
    <row r="43129" spans="10:10" ht="15">
      <c r="J43129" s="7"/>
    </row>
    <row r="43130" spans="10:10" ht="15">
      <c r="J43130" s="7"/>
    </row>
    <row r="43131" spans="10:10" ht="15">
      <c r="J43131" s="7"/>
    </row>
    <row r="43132" spans="10:10" ht="15">
      <c r="J43132" s="7"/>
    </row>
    <row r="43133" spans="10:10" ht="15">
      <c r="J43133" s="7"/>
    </row>
    <row r="43134" spans="10:10" ht="15">
      <c r="J43134" s="7"/>
    </row>
    <row r="43135" spans="10:10" ht="15">
      <c r="J43135" s="7"/>
    </row>
    <row r="43136" spans="10:10" ht="15">
      <c r="J43136" s="7"/>
    </row>
    <row r="43137" spans="10:10" ht="15">
      <c r="J43137" s="7"/>
    </row>
    <row r="43138" spans="10:10" ht="15">
      <c r="J43138" s="7"/>
    </row>
    <row r="43139" spans="10:10" ht="15">
      <c r="J43139" s="7"/>
    </row>
    <row r="43140" spans="10:10" ht="15">
      <c r="J43140" s="7"/>
    </row>
    <row r="43141" spans="10:10" ht="15">
      <c r="J43141" s="7"/>
    </row>
    <row r="43142" spans="10:10" ht="15">
      <c r="J43142" s="7"/>
    </row>
    <row r="43143" spans="10:10" ht="15">
      <c r="J43143" s="7"/>
    </row>
    <row r="43144" spans="10:10" ht="15">
      <c r="J43144" s="7"/>
    </row>
    <row r="43145" spans="10:10" ht="15">
      <c r="J43145" s="7"/>
    </row>
    <row r="43146" spans="10:10" ht="15">
      <c r="J43146" s="7"/>
    </row>
    <row r="43147" spans="10:10" ht="15">
      <c r="J43147" s="7"/>
    </row>
    <row r="43148" spans="10:10" ht="15">
      <c r="J43148" s="7"/>
    </row>
    <row r="43149" spans="10:10" ht="15">
      <c r="J43149" s="7"/>
    </row>
    <row r="43150" spans="10:10" ht="15">
      <c r="J43150" s="7"/>
    </row>
    <row r="43151" spans="10:10" ht="15">
      <c r="J43151" s="7"/>
    </row>
    <row r="43152" spans="10:10" ht="15">
      <c r="J43152" s="7"/>
    </row>
    <row r="43153" spans="10:10" ht="15">
      <c r="J43153" s="7"/>
    </row>
    <row r="43154" spans="10:10" ht="15">
      <c r="J43154" s="7"/>
    </row>
    <row r="43155" spans="10:10" ht="15">
      <c r="J43155" s="7"/>
    </row>
    <row r="43156" spans="10:10" ht="15">
      <c r="J43156" s="7"/>
    </row>
    <row r="43157" spans="10:10" ht="15">
      <c r="J43157" s="7"/>
    </row>
    <row r="43158" spans="10:10" ht="15">
      <c r="J43158" s="7"/>
    </row>
    <row r="43159" spans="10:10" ht="15">
      <c r="J43159" s="7"/>
    </row>
    <row r="43160" spans="10:10" ht="15">
      <c r="J43160" s="7"/>
    </row>
    <row r="43161" spans="10:10" ht="15">
      <c r="J43161" s="7"/>
    </row>
    <row r="43162" spans="10:10" ht="15">
      <c r="J43162" s="7"/>
    </row>
    <row r="43163" spans="10:10" ht="15">
      <c r="J43163" s="7"/>
    </row>
    <row r="43164" spans="10:10" ht="15">
      <c r="J43164" s="7"/>
    </row>
    <row r="43165" spans="10:10" ht="15">
      <c r="J43165" s="7"/>
    </row>
    <row r="43166" spans="10:10" ht="15">
      <c r="J43166" s="7"/>
    </row>
    <row r="43167" spans="10:10" ht="15">
      <c r="J43167" s="7"/>
    </row>
    <row r="43168" spans="10:10" ht="15">
      <c r="J43168" s="7"/>
    </row>
    <row r="43169" spans="10:10" ht="15">
      <c r="J43169" s="7"/>
    </row>
    <row r="43170" spans="10:10" ht="15">
      <c r="J43170" s="7"/>
    </row>
    <row r="43171" spans="10:10" ht="15">
      <c r="J43171" s="7"/>
    </row>
    <row r="43172" spans="10:10" ht="15">
      <c r="J43172" s="7"/>
    </row>
    <row r="43173" spans="10:10" ht="15">
      <c r="J43173" s="7"/>
    </row>
    <row r="43174" spans="10:10" ht="15">
      <c r="J43174" s="7"/>
    </row>
    <row r="43175" spans="10:10" ht="15">
      <c r="J43175" s="7"/>
    </row>
    <row r="43176" spans="10:10" ht="15">
      <c r="J43176" s="7"/>
    </row>
    <row r="43177" spans="10:10" ht="15">
      <c r="J43177" s="7"/>
    </row>
    <row r="43178" spans="10:10" ht="15">
      <c r="J43178" s="7"/>
    </row>
    <row r="43179" spans="10:10" ht="15">
      <c r="J43179" s="7"/>
    </row>
    <row r="43180" spans="10:10" ht="15">
      <c r="J43180" s="7"/>
    </row>
    <row r="43181" spans="10:10" ht="15">
      <c r="J43181" s="7"/>
    </row>
    <row r="43182" spans="10:10" ht="15">
      <c r="J43182" s="7"/>
    </row>
    <row r="43183" spans="10:10" ht="15">
      <c r="J43183" s="7"/>
    </row>
    <row r="43184" spans="10:10" ht="15">
      <c r="J43184" s="7"/>
    </row>
    <row r="43185" spans="10:10" ht="15">
      <c r="J43185" s="7"/>
    </row>
    <row r="43186" spans="10:10" ht="15">
      <c r="J43186" s="7"/>
    </row>
    <row r="43187" spans="10:10" ht="15">
      <c r="J43187" s="7"/>
    </row>
    <row r="43188" spans="10:10" ht="15">
      <c r="J43188" s="7"/>
    </row>
    <row r="43189" spans="10:10" ht="15">
      <c r="J43189" s="7"/>
    </row>
    <row r="43190" spans="10:10" ht="15">
      <c r="J43190" s="7"/>
    </row>
    <row r="43191" spans="10:10" ht="15">
      <c r="J43191" s="7"/>
    </row>
    <row r="43192" spans="10:10" ht="15">
      <c r="J43192" s="7"/>
    </row>
    <row r="43193" spans="10:10" ht="15">
      <c r="J43193" s="7"/>
    </row>
    <row r="43194" spans="10:10" ht="15">
      <c r="J43194" s="7"/>
    </row>
    <row r="43195" spans="10:10" ht="15">
      <c r="J43195" s="7"/>
    </row>
    <row r="43196" spans="10:10" ht="15">
      <c r="J43196" s="7"/>
    </row>
    <row r="43197" spans="10:10" ht="15">
      <c r="J43197" s="7"/>
    </row>
    <row r="43198" spans="10:10" ht="15">
      <c r="J43198" s="7"/>
    </row>
    <row r="43199" spans="10:10" ht="15">
      <c r="J43199" s="7"/>
    </row>
    <row r="43200" spans="10:10" ht="15">
      <c r="J43200" s="7"/>
    </row>
    <row r="43201" spans="10:10" ht="15">
      <c r="J43201" s="7"/>
    </row>
    <row r="43202" spans="10:10" ht="15">
      <c r="J43202" s="7"/>
    </row>
    <row r="43203" spans="10:10" ht="15">
      <c r="J43203" s="7"/>
    </row>
    <row r="43204" spans="10:10" ht="15">
      <c r="J43204" s="7"/>
    </row>
    <row r="43205" spans="10:10" ht="15">
      <c r="J43205" s="7"/>
    </row>
    <row r="43206" spans="10:10" ht="15">
      <c r="J43206" s="7"/>
    </row>
    <row r="43207" spans="10:10" ht="15">
      <c r="J43207" s="7"/>
    </row>
    <row r="43208" spans="10:10" ht="15">
      <c r="J43208" s="7"/>
    </row>
    <row r="43209" spans="10:10" ht="15">
      <c r="J43209" s="7"/>
    </row>
    <row r="43210" spans="10:10" ht="15">
      <c r="J43210" s="7"/>
    </row>
    <row r="43211" spans="10:10" ht="15">
      <c r="J43211" s="7"/>
    </row>
    <row r="43212" spans="10:10" ht="15">
      <c r="J43212" s="7"/>
    </row>
    <row r="43213" spans="10:10" ht="15">
      <c r="J43213" s="7"/>
    </row>
    <row r="43214" spans="10:10" ht="15">
      <c r="J43214" s="7"/>
    </row>
    <row r="43215" spans="10:10" ht="15">
      <c r="J43215" s="7"/>
    </row>
    <row r="43216" spans="10:10" ht="15">
      <c r="J43216" s="7"/>
    </row>
    <row r="43217" spans="10:10" ht="15">
      <c r="J43217" s="7"/>
    </row>
    <row r="43218" spans="10:10" ht="15">
      <c r="J43218" s="7"/>
    </row>
    <row r="43219" spans="10:10" ht="15">
      <c r="J43219" s="7"/>
    </row>
    <row r="43220" spans="10:10" ht="15">
      <c r="J43220" s="7"/>
    </row>
    <row r="43221" spans="10:10" ht="15">
      <c r="J43221" s="7"/>
    </row>
    <row r="43222" spans="10:10" ht="15">
      <c r="J43222" s="7"/>
    </row>
    <row r="43223" spans="10:10" ht="15">
      <c r="J43223" s="7"/>
    </row>
    <row r="43224" spans="10:10" ht="15">
      <c r="J43224" s="7"/>
    </row>
    <row r="43225" spans="10:10" ht="15">
      <c r="J43225" s="7"/>
    </row>
    <row r="43226" spans="10:10" ht="15">
      <c r="J43226" s="7"/>
    </row>
    <row r="43227" spans="10:10" ht="15">
      <c r="J43227" s="7"/>
    </row>
    <row r="43228" spans="10:10" ht="15">
      <c r="J43228" s="7"/>
    </row>
    <row r="43229" spans="10:10" ht="15">
      <c r="J43229" s="7"/>
    </row>
    <row r="43230" spans="10:10" ht="15">
      <c r="J43230" s="7"/>
    </row>
    <row r="43231" spans="10:10" ht="15">
      <c r="J43231" s="7"/>
    </row>
    <row r="43232" spans="10:10" ht="15">
      <c r="J43232" s="7"/>
    </row>
    <row r="43233" spans="10:10" ht="15">
      <c r="J43233" s="7"/>
    </row>
    <row r="43234" spans="10:10" ht="15">
      <c r="J43234" s="7"/>
    </row>
    <row r="43235" spans="10:10" ht="15">
      <c r="J43235" s="7"/>
    </row>
    <row r="43236" spans="10:10" ht="15">
      <c r="J43236" s="7"/>
    </row>
    <row r="43237" spans="10:10" ht="15">
      <c r="J43237" s="7"/>
    </row>
    <row r="43238" spans="10:10" ht="15">
      <c r="J43238" s="7"/>
    </row>
    <row r="43239" spans="10:10" ht="15">
      <c r="J43239" s="7"/>
    </row>
    <row r="43240" spans="10:10" ht="15">
      <c r="J43240" s="7"/>
    </row>
    <row r="43241" spans="10:10" ht="15">
      <c r="J43241" s="7"/>
    </row>
    <row r="43242" spans="10:10" ht="15">
      <c r="J43242" s="7"/>
    </row>
    <row r="43243" spans="10:10" ht="15">
      <c r="J43243" s="7"/>
    </row>
    <row r="43244" spans="10:10" ht="15">
      <c r="J43244" s="7"/>
    </row>
    <row r="43245" spans="10:10" ht="15">
      <c r="J43245" s="7"/>
    </row>
    <row r="43246" spans="10:10" ht="15">
      <c r="J43246" s="7"/>
    </row>
    <row r="43247" spans="10:10" ht="15">
      <c r="J43247" s="7"/>
    </row>
    <row r="43248" spans="10:10" ht="15">
      <c r="J43248" s="7"/>
    </row>
    <row r="43249" spans="10:10" ht="15">
      <c r="J43249" s="7"/>
    </row>
    <row r="43250" spans="10:10" ht="15">
      <c r="J43250" s="7"/>
    </row>
    <row r="43251" spans="10:10" ht="15">
      <c r="J43251" s="7"/>
    </row>
    <row r="43252" spans="10:10" ht="15">
      <c r="J43252" s="7"/>
    </row>
    <row r="43253" spans="10:10" ht="15">
      <c r="J43253" s="7"/>
    </row>
    <row r="43254" spans="10:10" ht="15">
      <c r="J43254" s="7"/>
    </row>
    <row r="43255" spans="10:10" ht="15">
      <c r="J43255" s="7"/>
    </row>
    <row r="43256" spans="10:10" ht="15">
      <c r="J43256" s="7"/>
    </row>
    <row r="43257" spans="10:10" ht="15">
      <c r="J43257" s="7"/>
    </row>
    <row r="43258" spans="10:10" ht="15">
      <c r="J43258" s="7"/>
    </row>
    <row r="43259" spans="10:10" ht="15">
      <c r="J43259" s="7"/>
    </row>
    <row r="43260" spans="10:10" ht="15">
      <c r="J43260" s="7"/>
    </row>
    <row r="43261" spans="10:10" ht="15">
      <c r="J43261" s="7"/>
    </row>
    <row r="43262" spans="10:10" ht="15">
      <c r="J43262" s="7"/>
    </row>
    <row r="43263" spans="10:10" ht="15">
      <c r="J43263" s="7"/>
    </row>
    <row r="43264" spans="10:10" ht="15">
      <c r="J43264" s="7"/>
    </row>
    <row r="43265" spans="10:10" ht="15">
      <c r="J43265" s="7"/>
    </row>
    <row r="43266" spans="10:10" ht="15">
      <c r="J43266" s="7"/>
    </row>
    <row r="43267" spans="10:10" ht="15">
      <c r="J43267" s="7"/>
    </row>
    <row r="43268" spans="10:10" ht="15">
      <c r="J43268" s="7"/>
    </row>
    <row r="43269" spans="10:10" ht="15">
      <c r="J43269" s="7"/>
    </row>
    <row r="43270" spans="10:10" ht="15">
      <c r="J43270" s="7"/>
    </row>
    <row r="43271" spans="10:10" ht="15">
      <c r="J43271" s="7"/>
    </row>
    <row r="43272" spans="10:10" ht="15">
      <c r="J43272" s="7"/>
    </row>
    <row r="43273" spans="10:10" ht="15">
      <c r="J43273" s="7"/>
    </row>
    <row r="43274" spans="10:10" ht="15">
      <c r="J43274" s="7"/>
    </row>
    <row r="43275" spans="10:10" ht="15">
      <c r="J43275" s="7"/>
    </row>
    <row r="43276" spans="10:10" ht="15">
      <c r="J43276" s="7"/>
    </row>
    <row r="43277" spans="10:10" ht="15">
      <c r="J43277" s="7"/>
    </row>
    <row r="43278" spans="10:10" ht="15">
      <c r="J43278" s="7"/>
    </row>
    <row r="43279" spans="10:10" ht="15">
      <c r="J43279" s="7"/>
    </row>
    <row r="43280" spans="10:10" ht="15">
      <c r="J43280" s="7"/>
    </row>
    <row r="43281" spans="10:10" ht="15">
      <c r="J43281" s="7"/>
    </row>
    <row r="43282" spans="10:10" ht="15">
      <c r="J43282" s="7"/>
    </row>
    <row r="43283" spans="10:10" ht="15">
      <c r="J43283" s="7"/>
    </row>
    <row r="43284" spans="10:10" ht="15">
      <c r="J43284" s="7"/>
    </row>
    <row r="43285" spans="10:10" ht="15">
      <c r="J43285" s="7"/>
    </row>
    <row r="43286" spans="10:10" ht="15">
      <c r="J43286" s="7"/>
    </row>
    <row r="43287" spans="10:10" ht="15">
      <c r="J43287" s="7"/>
    </row>
    <row r="43288" spans="10:10" ht="15">
      <c r="J43288" s="7"/>
    </row>
    <row r="43289" spans="10:10" ht="15">
      <c r="J43289" s="7"/>
    </row>
    <row r="43290" spans="10:10" ht="15">
      <c r="J43290" s="7"/>
    </row>
    <row r="43291" spans="10:10" ht="15">
      <c r="J43291" s="7"/>
    </row>
    <row r="43292" spans="10:10" ht="15">
      <c r="J43292" s="7"/>
    </row>
    <row r="43293" spans="10:10" ht="15">
      <c r="J43293" s="7"/>
    </row>
    <row r="43294" spans="10:10" ht="15">
      <c r="J43294" s="7"/>
    </row>
    <row r="43295" spans="10:10" ht="15">
      <c r="J43295" s="7"/>
    </row>
    <row r="43296" spans="10:10" ht="15">
      <c r="J43296" s="7"/>
    </row>
    <row r="43297" spans="10:10" ht="15">
      <c r="J43297" s="7"/>
    </row>
    <row r="43298" spans="10:10" ht="15">
      <c r="J43298" s="7"/>
    </row>
    <row r="43299" spans="10:10" ht="15">
      <c r="J43299" s="7"/>
    </row>
    <row r="43300" spans="10:10" ht="15">
      <c r="J43300" s="7"/>
    </row>
    <row r="43301" spans="10:10" ht="15">
      <c r="J43301" s="7"/>
    </row>
    <row r="43302" spans="10:10" ht="15">
      <c r="J43302" s="7"/>
    </row>
    <row r="43303" spans="10:10" ht="15">
      <c r="J43303" s="7"/>
    </row>
    <row r="43304" spans="10:10" ht="15">
      <c r="J43304" s="7"/>
    </row>
    <row r="43305" spans="10:10" ht="15">
      <c r="J43305" s="7"/>
    </row>
    <row r="43306" spans="10:10" ht="15">
      <c r="J43306" s="7"/>
    </row>
    <row r="43307" spans="10:10" ht="15">
      <c r="J43307" s="7"/>
    </row>
    <row r="43308" spans="10:10" ht="15">
      <c r="J43308" s="7"/>
    </row>
    <row r="43309" spans="10:10" ht="15">
      <c r="J43309" s="7"/>
    </row>
    <row r="43310" spans="10:10" ht="15">
      <c r="J43310" s="7"/>
    </row>
    <row r="43311" spans="10:10" ht="15">
      <c r="J43311" s="7"/>
    </row>
    <row r="43312" spans="10:10" ht="15">
      <c r="J43312" s="7"/>
    </row>
    <row r="43313" spans="10:10" ht="15">
      <c r="J43313" s="7"/>
    </row>
    <row r="43314" spans="10:10" ht="15">
      <c r="J43314" s="7"/>
    </row>
    <row r="43315" spans="10:10" ht="15">
      <c r="J43315" s="7"/>
    </row>
    <row r="43316" spans="10:10" ht="15">
      <c r="J43316" s="7"/>
    </row>
    <row r="43317" spans="10:10" ht="15">
      <c r="J43317" s="7"/>
    </row>
    <row r="43318" spans="10:10" ht="15">
      <c r="J43318" s="7"/>
    </row>
    <row r="43319" spans="10:10" ht="15">
      <c r="J43319" s="7"/>
    </row>
    <row r="43320" spans="10:10" ht="15">
      <c r="J43320" s="7"/>
    </row>
    <row r="43321" spans="10:10" ht="15">
      <c r="J43321" s="7"/>
    </row>
    <row r="43322" spans="10:10" ht="15">
      <c r="J43322" s="7"/>
    </row>
    <row r="43323" spans="10:10" ht="15">
      <c r="J43323" s="7"/>
    </row>
    <row r="43324" spans="10:10" ht="15">
      <c r="J43324" s="7"/>
    </row>
    <row r="43325" spans="10:10" ht="15">
      <c r="J43325" s="7"/>
    </row>
    <row r="43326" spans="10:10" ht="15">
      <c r="J43326" s="7"/>
    </row>
    <row r="43327" spans="10:10" ht="15">
      <c r="J43327" s="7"/>
    </row>
    <row r="43328" spans="10:10" ht="15">
      <c r="J43328" s="7"/>
    </row>
    <row r="43329" spans="10:10" ht="15">
      <c r="J43329" s="7"/>
    </row>
    <row r="43330" spans="10:10" ht="15">
      <c r="J43330" s="7"/>
    </row>
    <row r="43331" spans="10:10" ht="15">
      <c r="J43331" s="7"/>
    </row>
    <row r="43332" spans="10:10" ht="15">
      <c r="J43332" s="7"/>
    </row>
    <row r="43333" spans="10:10" ht="15">
      <c r="J43333" s="7"/>
    </row>
    <row r="43334" spans="10:10" ht="15">
      <c r="J43334" s="7"/>
    </row>
    <row r="43335" spans="10:10" ht="15">
      <c r="J43335" s="7"/>
    </row>
    <row r="43336" spans="10:10" ht="15">
      <c r="J43336" s="7"/>
    </row>
    <row r="43337" spans="10:10" ht="15">
      <c r="J43337" s="7"/>
    </row>
    <row r="43338" spans="10:10" ht="15">
      <c r="J43338" s="7"/>
    </row>
    <row r="43339" spans="10:10" ht="15">
      <c r="J43339" s="7"/>
    </row>
    <row r="43340" spans="10:10" ht="15">
      <c r="J43340" s="7"/>
    </row>
    <row r="43341" spans="10:10" ht="15">
      <c r="J43341" s="7"/>
    </row>
    <row r="43342" spans="10:10" ht="15">
      <c r="J43342" s="7"/>
    </row>
    <row r="43343" spans="10:10" ht="15">
      <c r="J43343" s="7"/>
    </row>
    <row r="43344" spans="10:10" ht="15">
      <c r="J43344" s="7"/>
    </row>
    <row r="43345" spans="10:10" ht="15">
      <c r="J43345" s="7"/>
    </row>
    <row r="43346" spans="10:10" ht="15">
      <c r="J43346" s="7"/>
    </row>
    <row r="43347" spans="10:10" ht="15">
      <c r="J43347" s="7"/>
    </row>
    <row r="43348" spans="10:10" ht="15">
      <c r="J43348" s="7"/>
    </row>
    <row r="43349" spans="10:10" ht="15">
      <c r="J43349" s="7"/>
    </row>
    <row r="43350" spans="10:10" ht="15">
      <c r="J43350" s="7"/>
    </row>
    <row r="43351" spans="10:10" ht="15">
      <c r="J43351" s="7"/>
    </row>
    <row r="43352" spans="10:10" ht="15">
      <c r="J43352" s="7"/>
    </row>
    <row r="43353" spans="10:10" ht="15">
      <c r="J43353" s="7"/>
    </row>
    <row r="43354" spans="10:10" ht="15">
      <c r="J43354" s="7"/>
    </row>
    <row r="43355" spans="10:10" ht="15">
      <c r="J43355" s="7"/>
    </row>
    <row r="43356" spans="10:10" ht="15">
      <c r="J43356" s="7"/>
    </row>
    <row r="43357" spans="10:10" ht="15">
      <c r="J43357" s="7"/>
    </row>
    <row r="43358" spans="10:10" ht="15">
      <c r="J43358" s="7"/>
    </row>
    <row r="43359" spans="10:10" ht="15">
      <c r="J43359" s="7"/>
    </row>
    <row r="43360" spans="10:10" ht="15">
      <c r="J43360" s="7"/>
    </row>
    <row r="43361" spans="10:10" ht="15">
      <c r="J43361" s="7"/>
    </row>
    <row r="43362" spans="10:10" ht="15">
      <c r="J43362" s="7"/>
    </row>
    <row r="43363" spans="10:10" ht="15">
      <c r="J43363" s="7"/>
    </row>
    <row r="43364" spans="10:10" ht="15">
      <c r="J43364" s="7"/>
    </row>
    <row r="43365" spans="10:10" ht="15">
      <c r="J43365" s="7"/>
    </row>
    <row r="43366" spans="10:10" ht="15">
      <c r="J43366" s="7"/>
    </row>
    <row r="43367" spans="10:10" ht="15">
      <c r="J43367" s="7"/>
    </row>
    <row r="43368" spans="10:10" ht="15">
      <c r="J43368" s="7"/>
    </row>
    <row r="43369" spans="10:10" ht="15">
      <c r="J43369" s="7"/>
    </row>
    <row r="43370" spans="10:10" ht="15">
      <c r="J43370" s="7"/>
    </row>
    <row r="43371" spans="10:10" ht="15">
      <c r="J43371" s="7"/>
    </row>
    <row r="43372" spans="10:10" ht="15">
      <c r="J43372" s="7"/>
    </row>
    <row r="43373" spans="10:10" ht="15">
      <c r="J43373" s="7"/>
    </row>
    <row r="43374" spans="10:10" ht="15">
      <c r="J43374" s="7"/>
    </row>
    <row r="43375" spans="10:10" ht="15">
      <c r="J43375" s="7"/>
    </row>
    <row r="43376" spans="10:10" ht="15">
      <c r="J43376" s="7"/>
    </row>
    <row r="43377" spans="10:10" ht="15">
      <c r="J43377" s="7"/>
    </row>
    <row r="43378" spans="10:10" ht="15">
      <c r="J43378" s="7"/>
    </row>
    <row r="43379" spans="10:10" ht="15">
      <c r="J43379" s="7"/>
    </row>
    <row r="43380" spans="10:10" ht="15">
      <c r="J43380" s="7"/>
    </row>
    <row r="43381" spans="10:10" ht="15">
      <c r="J43381" s="7"/>
    </row>
    <row r="43382" spans="10:10" ht="15">
      <c r="J43382" s="7"/>
    </row>
    <row r="43383" spans="10:10" ht="15">
      <c r="J43383" s="7"/>
    </row>
    <row r="43384" spans="10:10" ht="15">
      <c r="J43384" s="7"/>
    </row>
    <row r="43385" spans="10:10" ht="15">
      <c r="J43385" s="7"/>
    </row>
    <row r="43386" spans="10:10" ht="15">
      <c r="J43386" s="7"/>
    </row>
    <row r="43387" spans="10:10" ht="15">
      <c r="J43387" s="7"/>
    </row>
    <row r="43388" spans="10:10" ht="15">
      <c r="J43388" s="7"/>
    </row>
    <row r="43389" spans="10:10" ht="15">
      <c r="J43389" s="7"/>
    </row>
    <row r="43390" spans="10:10" ht="15">
      <c r="J43390" s="7"/>
    </row>
    <row r="43391" spans="10:10" ht="15">
      <c r="J43391" s="7"/>
    </row>
    <row r="43392" spans="10:10" ht="15">
      <c r="J43392" s="7"/>
    </row>
    <row r="43393" spans="10:10" ht="15">
      <c r="J43393" s="7"/>
    </row>
    <row r="43394" spans="10:10" ht="15">
      <c r="J43394" s="7"/>
    </row>
    <row r="43395" spans="10:10" ht="15">
      <c r="J43395" s="7"/>
    </row>
    <row r="43396" spans="10:10" ht="15">
      <c r="J43396" s="7"/>
    </row>
    <row r="43397" spans="10:10" ht="15">
      <c r="J43397" s="7"/>
    </row>
    <row r="43398" spans="10:10" ht="15">
      <c r="J43398" s="7"/>
    </row>
    <row r="43399" spans="10:10" ht="15">
      <c r="J43399" s="7"/>
    </row>
    <row r="43400" spans="10:10" ht="15">
      <c r="J43400" s="7"/>
    </row>
    <row r="43401" spans="10:10" ht="15">
      <c r="J43401" s="7"/>
    </row>
    <row r="43402" spans="10:10" ht="15">
      <c r="J43402" s="7"/>
    </row>
    <row r="43403" spans="10:10" ht="15">
      <c r="J43403" s="7"/>
    </row>
    <row r="43404" spans="10:10" ht="15">
      <c r="J43404" s="7"/>
    </row>
    <row r="43405" spans="10:10" ht="15">
      <c r="J43405" s="7"/>
    </row>
    <row r="43406" spans="10:10" ht="15">
      <c r="J43406" s="7"/>
    </row>
    <row r="43407" spans="10:10" ht="15">
      <c r="J43407" s="7"/>
    </row>
    <row r="43408" spans="10:10" ht="15">
      <c r="J43408" s="7"/>
    </row>
    <row r="43409" spans="10:10" ht="15">
      <c r="J43409" s="7"/>
    </row>
    <row r="43410" spans="10:10" ht="15">
      <c r="J43410" s="7"/>
    </row>
    <row r="43411" spans="10:10" ht="15">
      <c r="J43411" s="7"/>
    </row>
    <row r="43412" spans="10:10" ht="15">
      <c r="J43412" s="7"/>
    </row>
    <row r="43413" spans="10:10" ht="15">
      <c r="J43413" s="7"/>
    </row>
    <row r="43414" spans="10:10" ht="15">
      <c r="J43414" s="7"/>
    </row>
    <row r="43415" spans="10:10" ht="15">
      <c r="J43415" s="7"/>
    </row>
    <row r="43416" spans="10:10" ht="15">
      <c r="J43416" s="7"/>
    </row>
    <row r="43417" spans="10:10" ht="15">
      <c r="J43417" s="7"/>
    </row>
    <row r="43418" spans="10:10" ht="15">
      <c r="J43418" s="7"/>
    </row>
    <row r="43419" spans="10:10" ht="15">
      <c r="J43419" s="7"/>
    </row>
    <row r="43420" spans="10:10" ht="15">
      <c r="J43420" s="7"/>
    </row>
    <row r="43421" spans="10:10" ht="15">
      <c r="J43421" s="7"/>
    </row>
    <row r="43422" spans="10:10" ht="15">
      <c r="J43422" s="7"/>
    </row>
    <row r="43423" spans="10:10" ht="15">
      <c r="J43423" s="7"/>
    </row>
    <row r="43424" spans="10:10" ht="15">
      <c r="J43424" s="7"/>
    </row>
    <row r="43425" spans="10:10" ht="15">
      <c r="J43425" s="7"/>
    </row>
    <row r="43426" spans="10:10" ht="15">
      <c r="J43426" s="7"/>
    </row>
    <row r="43427" spans="10:10" ht="15">
      <c r="J43427" s="7"/>
    </row>
    <row r="43428" spans="10:10" ht="15">
      <c r="J43428" s="7"/>
    </row>
    <row r="43429" spans="10:10" ht="15">
      <c r="J43429" s="7"/>
    </row>
    <row r="43430" spans="10:10" ht="15">
      <c r="J43430" s="7"/>
    </row>
    <row r="43431" spans="10:10" ht="15">
      <c r="J43431" s="7"/>
    </row>
    <row r="43432" spans="10:10" ht="15">
      <c r="J43432" s="7"/>
    </row>
    <row r="43433" spans="10:10" ht="15">
      <c r="J43433" s="7"/>
    </row>
    <row r="43434" spans="10:10" ht="15">
      <c r="J43434" s="7"/>
    </row>
    <row r="43435" spans="10:10" ht="15">
      <c r="J43435" s="7"/>
    </row>
    <row r="43436" spans="10:10" ht="15">
      <c r="J43436" s="7"/>
    </row>
    <row r="43437" spans="10:10" ht="15">
      <c r="J43437" s="7"/>
    </row>
    <row r="43438" spans="10:10" ht="15">
      <c r="J43438" s="7"/>
    </row>
    <row r="43439" spans="10:10" ht="15">
      <c r="J43439" s="7"/>
    </row>
    <row r="43440" spans="10:10" ht="15">
      <c r="J43440" s="7"/>
    </row>
    <row r="43441" spans="10:10" ht="15">
      <c r="J43441" s="7"/>
    </row>
    <row r="43442" spans="10:10" ht="15">
      <c r="J43442" s="7"/>
    </row>
    <row r="43443" spans="10:10" ht="15">
      <c r="J43443" s="7"/>
    </row>
    <row r="43444" spans="10:10" ht="15">
      <c r="J43444" s="7"/>
    </row>
    <row r="43445" spans="10:10" ht="15">
      <c r="J43445" s="7"/>
    </row>
    <row r="43446" spans="10:10" ht="15">
      <c r="J43446" s="7"/>
    </row>
    <row r="43447" spans="10:10" ht="15">
      <c r="J43447" s="7"/>
    </row>
    <row r="43448" spans="10:10" ht="15">
      <c r="J43448" s="7"/>
    </row>
    <row r="43449" spans="10:10" ht="15">
      <c r="J43449" s="7"/>
    </row>
    <row r="43450" spans="10:10" ht="15">
      <c r="J43450" s="7"/>
    </row>
    <row r="43451" spans="10:10" ht="15">
      <c r="J43451" s="7"/>
    </row>
    <row r="43452" spans="10:10" ht="15">
      <c r="J43452" s="7"/>
    </row>
    <row r="43453" spans="10:10" ht="15">
      <c r="J43453" s="7"/>
    </row>
    <row r="43454" spans="10:10" ht="15">
      <c r="J43454" s="7"/>
    </row>
    <row r="43455" spans="10:10" ht="15">
      <c r="J43455" s="7"/>
    </row>
    <row r="43456" spans="10:10" ht="15">
      <c r="J43456" s="7"/>
    </row>
    <row r="43457" spans="10:10" ht="15">
      <c r="J43457" s="7"/>
    </row>
    <row r="43458" spans="10:10" ht="15">
      <c r="J43458" s="7"/>
    </row>
    <row r="43459" spans="10:10" ht="15">
      <c r="J43459" s="7"/>
    </row>
    <row r="43460" spans="10:10" ht="15">
      <c r="J43460" s="7"/>
    </row>
    <row r="43461" spans="10:10" ht="15">
      <c r="J43461" s="7"/>
    </row>
    <row r="43462" spans="10:10" ht="15">
      <c r="J43462" s="7"/>
    </row>
    <row r="43463" spans="10:10" ht="15">
      <c r="J43463" s="7"/>
    </row>
    <row r="43464" spans="10:10" ht="15">
      <c r="J43464" s="7"/>
    </row>
    <row r="43465" spans="10:10" ht="15">
      <c r="J43465" s="7"/>
    </row>
    <row r="43466" spans="10:10" ht="15">
      <c r="J43466" s="7"/>
    </row>
    <row r="43467" spans="10:10" ht="15">
      <c r="J43467" s="7"/>
    </row>
    <row r="43468" spans="10:10" ht="15">
      <c r="J43468" s="7"/>
    </row>
    <row r="43469" spans="10:10" ht="15">
      <c r="J43469" s="7"/>
    </row>
    <row r="43470" spans="10:10" ht="15">
      <c r="J43470" s="7"/>
    </row>
    <row r="43471" spans="10:10" ht="15">
      <c r="J43471" s="7"/>
    </row>
    <row r="43472" spans="10:10" ht="15">
      <c r="J43472" s="7"/>
    </row>
    <row r="43473" spans="10:10" ht="15">
      <c r="J43473" s="7"/>
    </row>
    <row r="43474" spans="10:10" ht="15">
      <c r="J43474" s="7"/>
    </row>
    <row r="43475" spans="10:10" ht="15">
      <c r="J43475" s="7"/>
    </row>
    <row r="43476" spans="10:10" ht="15">
      <c r="J43476" s="7"/>
    </row>
    <row r="43477" spans="10:10" ht="15">
      <c r="J43477" s="7"/>
    </row>
    <row r="43478" spans="10:10" ht="15">
      <c r="J43478" s="7"/>
    </row>
    <row r="43479" spans="10:10" ht="15">
      <c r="J43479" s="7"/>
    </row>
    <row r="43480" spans="10:10" ht="15">
      <c r="J43480" s="7"/>
    </row>
    <row r="43481" spans="10:10" ht="15">
      <c r="J43481" s="7"/>
    </row>
    <row r="43482" spans="10:10" ht="15">
      <c r="J43482" s="7"/>
    </row>
    <row r="43483" spans="10:10" ht="15">
      <c r="J43483" s="7"/>
    </row>
    <row r="43484" spans="10:10" ht="15">
      <c r="J43484" s="7"/>
    </row>
    <row r="43485" spans="10:10" ht="15">
      <c r="J43485" s="7"/>
    </row>
    <row r="43486" spans="10:10" ht="15">
      <c r="J43486" s="7"/>
    </row>
    <row r="43487" spans="10:10" ht="15">
      <c r="J43487" s="7"/>
    </row>
    <row r="43488" spans="10:10" ht="15">
      <c r="J43488" s="7"/>
    </row>
    <row r="43489" spans="10:10" ht="15">
      <c r="J43489" s="7"/>
    </row>
    <row r="43490" spans="10:10" ht="15">
      <c r="J43490" s="7"/>
    </row>
    <row r="43491" spans="10:10" ht="15">
      <c r="J43491" s="7"/>
    </row>
    <row r="43492" spans="10:10" ht="15">
      <c r="J43492" s="7"/>
    </row>
    <row r="43493" spans="10:10" ht="15">
      <c r="J43493" s="7"/>
    </row>
    <row r="43494" spans="10:10" ht="15">
      <c r="J43494" s="7"/>
    </row>
    <row r="43495" spans="10:10" ht="15">
      <c r="J43495" s="7"/>
    </row>
    <row r="43496" spans="10:10" ht="15">
      <c r="J43496" s="7"/>
    </row>
    <row r="43497" spans="10:10" ht="15">
      <c r="J43497" s="7"/>
    </row>
    <row r="43498" spans="10:10" ht="15">
      <c r="J43498" s="7"/>
    </row>
    <row r="43499" spans="10:10" ht="15">
      <c r="J43499" s="7"/>
    </row>
    <row r="43500" spans="10:10" ht="15">
      <c r="J43500" s="7"/>
    </row>
    <row r="43501" spans="10:10" ht="15">
      <c r="J43501" s="7"/>
    </row>
    <row r="43502" spans="10:10" ht="15">
      <c r="J43502" s="7"/>
    </row>
    <row r="43503" spans="10:10" ht="15">
      <c r="J43503" s="7"/>
    </row>
    <row r="43504" spans="10:10" ht="15">
      <c r="J43504" s="7"/>
    </row>
    <row r="43505" spans="10:10" ht="15">
      <c r="J43505" s="7"/>
    </row>
    <row r="43506" spans="10:10" ht="15">
      <c r="J43506" s="7"/>
    </row>
    <row r="43507" spans="10:10" ht="15">
      <c r="J43507" s="7"/>
    </row>
    <row r="43508" spans="10:10" ht="15">
      <c r="J43508" s="7"/>
    </row>
    <row r="43509" spans="10:10" ht="15">
      <c r="J43509" s="7"/>
    </row>
    <row r="43510" spans="10:10" ht="15">
      <c r="J43510" s="7"/>
    </row>
    <row r="43511" spans="10:10" ht="15">
      <c r="J43511" s="7"/>
    </row>
    <row r="43512" spans="10:10" ht="15">
      <c r="J43512" s="7"/>
    </row>
    <row r="43513" spans="10:10" ht="15">
      <c r="J43513" s="7"/>
    </row>
    <row r="43514" spans="10:10" ht="15">
      <c r="J43514" s="7"/>
    </row>
    <row r="43515" spans="10:10" ht="15">
      <c r="J43515" s="7"/>
    </row>
    <row r="43516" spans="10:10" ht="15">
      <c r="J43516" s="7"/>
    </row>
    <row r="43517" spans="10:10" ht="15">
      <c r="J43517" s="7"/>
    </row>
    <row r="43518" spans="10:10" ht="15">
      <c r="J43518" s="7"/>
    </row>
    <row r="43519" spans="10:10" ht="15">
      <c r="J43519" s="7"/>
    </row>
    <row r="43520" spans="10:10" ht="15">
      <c r="J43520" s="7"/>
    </row>
    <row r="43521" spans="10:10" ht="15">
      <c r="J43521" s="7"/>
    </row>
    <row r="43522" spans="10:10" ht="15">
      <c r="J43522" s="7"/>
    </row>
    <row r="43523" spans="10:10" ht="15">
      <c r="J43523" s="7"/>
    </row>
    <row r="43524" spans="10:10" ht="15">
      <c r="J43524" s="7"/>
    </row>
    <row r="43525" spans="10:10" ht="15">
      <c r="J43525" s="7"/>
    </row>
    <row r="43526" spans="10:10" ht="15">
      <c r="J43526" s="7"/>
    </row>
    <row r="43527" spans="10:10" ht="15">
      <c r="J43527" s="7"/>
    </row>
    <row r="43528" spans="10:10" ht="15">
      <c r="J43528" s="7"/>
    </row>
    <row r="43529" spans="10:10" ht="15">
      <c r="J43529" s="7"/>
    </row>
    <row r="43530" spans="10:10" ht="15">
      <c r="J43530" s="7"/>
    </row>
    <row r="43531" spans="10:10" ht="15">
      <c r="J43531" s="7"/>
    </row>
    <row r="43532" spans="10:10" ht="15">
      <c r="J43532" s="7"/>
    </row>
    <row r="43533" spans="10:10" ht="15">
      <c r="J43533" s="7"/>
    </row>
    <row r="43534" spans="10:10" ht="15">
      <c r="J43534" s="7"/>
    </row>
    <row r="43535" spans="10:10" ht="15">
      <c r="J43535" s="7"/>
    </row>
    <row r="43536" spans="10:10" ht="15">
      <c r="J43536" s="7"/>
    </row>
    <row r="43537" spans="10:10" ht="15">
      <c r="J43537" s="7"/>
    </row>
    <row r="43538" spans="10:10" ht="15">
      <c r="J43538" s="7"/>
    </row>
    <row r="43539" spans="10:10" ht="15">
      <c r="J43539" s="7"/>
    </row>
    <row r="43540" spans="10:10" ht="15">
      <c r="J43540" s="7"/>
    </row>
    <row r="43541" spans="10:10" ht="15">
      <c r="J43541" s="7"/>
    </row>
    <row r="43542" spans="10:10" ht="15">
      <c r="J43542" s="7"/>
    </row>
    <row r="43543" spans="10:10" ht="15">
      <c r="J43543" s="7"/>
    </row>
    <row r="43544" spans="10:10" ht="15">
      <c r="J43544" s="7"/>
    </row>
    <row r="43545" spans="10:10" ht="15">
      <c r="J43545" s="7"/>
    </row>
    <row r="43546" spans="10:10" ht="15">
      <c r="J43546" s="7"/>
    </row>
    <row r="43547" spans="10:10" ht="15">
      <c r="J43547" s="7"/>
    </row>
    <row r="43548" spans="10:10" ht="15">
      <c r="J43548" s="7"/>
    </row>
    <row r="43549" spans="10:10" ht="15">
      <c r="J43549" s="7"/>
    </row>
    <row r="43550" spans="10:10" ht="15">
      <c r="J43550" s="7"/>
    </row>
    <row r="43551" spans="10:10" ht="15">
      <c r="J43551" s="7"/>
    </row>
    <row r="43552" spans="10:10" ht="15">
      <c r="J43552" s="7"/>
    </row>
    <row r="43553" spans="10:10" ht="15">
      <c r="J43553" s="7"/>
    </row>
    <row r="43554" spans="10:10" ht="15">
      <c r="J43554" s="7"/>
    </row>
    <row r="43555" spans="10:10" ht="15">
      <c r="J43555" s="7"/>
    </row>
    <row r="43556" spans="10:10" ht="15">
      <c r="J43556" s="7"/>
    </row>
    <row r="43557" spans="10:10" ht="15">
      <c r="J43557" s="7"/>
    </row>
    <row r="43558" spans="10:10" ht="15">
      <c r="J43558" s="7"/>
    </row>
    <row r="43559" spans="10:10" ht="15">
      <c r="J43559" s="7"/>
    </row>
    <row r="43560" spans="10:10" ht="15">
      <c r="J43560" s="7"/>
    </row>
    <row r="43561" spans="10:10" ht="15">
      <c r="J43561" s="7"/>
    </row>
    <row r="43562" spans="10:10" ht="15">
      <c r="J43562" s="7"/>
    </row>
    <row r="43563" spans="10:10" ht="15">
      <c r="J43563" s="7"/>
    </row>
    <row r="43564" spans="10:10" ht="15">
      <c r="J43564" s="7"/>
    </row>
    <row r="43565" spans="10:10" ht="15">
      <c r="J43565" s="7"/>
    </row>
    <row r="43566" spans="10:10" ht="15">
      <c r="J43566" s="7"/>
    </row>
    <row r="43567" spans="10:10" ht="15">
      <c r="J43567" s="7"/>
    </row>
    <row r="43568" spans="10:10" ht="15">
      <c r="J43568" s="7"/>
    </row>
    <row r="43569" spans="10:10" ht="15">
      <c r="J43569" s="7"/>
    </row>
    <row r="43570" spans="10:10" ht="15">
      <c r="J43570" s="7"/>
    </row>
    <row r="43571" spans="10:10" ht="15">
      <c r="J43571" s="7"/>
    </row>
    <row r="43572" spans="10:10" ht="15">
      <c r="J43572" s="7"/>
    </row>
    <row r="43573" spans="10:10" ht="15">
      <c r="J43573" s="7"/>
    </row>
    <row r="43574" spans="10:10" ht="15">
      <c r="J43574" s="7"/>
    </row>
    <row r="43575" spans="10:10" ht="15">
      <c r="J43575" s="7"/>
    </row>
    <row r="43576" spans="10:10" ht="15">
      <c r="J43576" s="7"/>
    </row>
    <row r="43577" spans="10:10" ht="15">
      <c r="J43577" s="7"/>
    </row>
    <row r="43578" spans="10:10" ht="15">
      <c r="J43578" s="7"/>
    </row>
    <row r="43579" spans="10:10" ht="15">
      <c r="J43579" s="7"/>
    </row>
    <row r="43580" spans="10:10" ht="15">
      <c r="J43580" s="7"/>
    </row>
    <row r="43581" spans="10:10" ht="15">
      <c r="J43581" s="7"/>
    </row>
    <row r="43582" spans="10:10" ht="15">
      <c r="J43582" s="7"/>
    </row>
    <row r="43583" spans="10:10" ht="15">
      <c r="J43583" s="7"/>
    </row>
    <row r="43584" spans="10:10" ht="15">
      <c r="J43584" s="7"/>
    </row>
    <row r="43585" spans="10:10" ht="15">
      <c r="J43585" s="7"/>
    </row>
    <row r="43586" spans="10:10" ht="15">
      <c r="J43586" s="7"/>
    </row>
    <row r="43587" spans="10:10" ht="15">
      <c r="J43587" s="7"/>
    </row>
    <row r="43588" spans="10:10" ht="15">
      <c r="J43588" s="7"/>
    </row>
    <row r="43589" spans="10:10" ht="15">
      <c r="J43589" s="7"/>
    </row>
    <row r="43590" spans="10:10" ht="15">
      <c r="J43590" s="7"/>
    </row>
    <row r="43591" spans="10:10" ht="15">
      <c r="J43591" s="7"/>
    </row>
    <row r="43592" spans="10:10" ht="15">
      <c r="J43592" s="7"/>
    </row>
    <row r="43593" spans="10:10" ht="15">
      <c r="J43593" s="7"/>
    </row>
    <row r="43594" spans="10:10" ht="15">
      <c r="J43594" s="7"/>
    </row>
    <row r="43595" spans="10:10" ht="15">
      <c r="J43595" s="7"/>
    </row>
    <row r="43596" spans="10:10" ht="15">
      <c r="J43596" s="7"/>
    </row>
    <row r="43597" spans="10:10" ht="15">
      <c r="J43597" s="7"/>
    </row>
    <row r="43598" spans="10:10" ht="15">
      <c r="J43598" s="7"/>
    </row>
    <row r="43599" spans="10:10" ht="15">
      <c r="J43599" s="7"/>
    </row>
    <row r="43600" spans="10:10" ht="15">
      <c r="J43600" s="7"/>
    </row>
    <row r="43601" spans="10:10" ht="15">
      <c r="J43601" s="7"/>
    </row>
    <row r="43602" spans="10:10" ht="15">
      <c r="J43602" s="7"/>
    </row>
    <row r="43603" spans="10:10" ht="15">
      <c r="J43603" s="7"/>
    </row>
    <row r="43604" spans="10:10" ht="15">
      <c r="J43604" s="7"/>
    </row>
    <row r="43605" spans="10:10" ht="15">
      <c r="J43605" s="7"/>
    </row>
    <row r="43606" spans="10:10" ht="15">
      <c r="J43606" s="7"/>
    </row>
    <row r="43607" spans="10:10" ht="15">
      <c r="J43607" s="7"/>
    </row>
    <row r="43608" spans="10:10" ht="15">
      <c r="J43608" s="7"/>
    </row>
    <row r="43609" spans="10:10" ht="15">
      <c r="J43609" s="7"/>
    </row>
    <row r="43610" spans="10:10" ht="15">
      <c r="J43610" s="7"/>
    </row>
    <row r="43611" spans="10:10" ht="15">
      <c r="J43611" s="7"/>
    </row>
    <row r="43612" spans="10:10" ht="15">
      <c r="J43612" s="7"/>
    </row>
    <row r="43613" spans="10:10" ht="15">
      <c r="J43613" s="7"/>
    </row>
    <row r="43614" spans="10:10" ht="15">
      <c r="J43614" s="7"/>
    </row>
    <row r="43615" spans="10:10" ht="15">
      <c r="J43615" s="7"/>
    </row>
    <row r="43616" spans="10:10" ht="15">
      <c r="J43616" s="7"/>
    </row>
    <row r="43617" spans="10:10" ht="15">
      <c r="J43617" s="7"/>
    </row>
    <row r="43618" spans="10:10" ht="15">
      <c r="J43618" s="7"/>
    </row>
    <row r="43619" spans="10:10" ht="15">
      <c r="J43619" s="7"/>
    </row>
    <row r="43620" spans="10:10" ht="15">
      <c r="J43620" s="7"/>
    </row>
    <row r="43621" spans="10:10" ht="15">
      <c r="J43621" s="7"/>
    </row>
    <row r="43622" spans="10:10" ht="15">
      <c r="J43622" s="7"/>
    </row>
    <row r="43623" spans="10:10" ht="15">
      <c r="J43623" s="7"/>
    </row>
    <row r="43624" spans="10:10" ht="15">
      <c r="J43624" s="7"/>
    </row>
    <row r="43625" spans="10:10" ht="15">
      <c r="J43625" s="7"/>
    </row>
    <row r="43626" spans="10:10" ht="15">
      <c r="J43626" s="7"/>
    </row>
    <row r="43627" spans="10:10" ht="15">
      <c r="J43627" s="7"/>
    </row>
    <row r="43628" spans="10:10" ht="15">
      <c r="J43628" s="7"/>
    </row>
    <row r="43629" spans="10:10" ht="15">
      <c r="J43629" s="7"/>
    </row>
    <row r="43630" spans="10:10" ht="15">
      <c r="J43630" s="7"/>
    </row>
    <row r="43631" spans="10:10" ht="15">
      <c r="J43631" s="7"/>
    </row>
    <row r="43632" spans="10:10" ht="15">
      <c r="J43632" s="7"/>
    </row>
    <row r="43633" spans="10:10" ht="15">
      <c r="J43633" s="7"/>
    </row>
    <row r="43634" spans="10:10" ht="15">
      <c r="J43634" s="7"/>
    </row>
    <row r="43635" spans="10:10" ht="15">
      <c r="J43635" s="7"/>
    </row>
    <row r="43636" spans="10:10" ht="15">
      <c r="J43636" s="7"/>
    </row>
    <row r="43637" spans="10:10" ht="15">
      <c r="J43637" s="7"/>
    </row>
    <row r="43638" spans="10:10" ht="15">
      <c r="J43638" s="7"/>
    </row>
    <row r="43639" spans="10:10" ht="15">
      <c r="J43639" s="7"/>
    </row>
    <row r="43640" spans="10:10" ht="15">
      <c r="J43640" s="7"/>
    </row>
    <row r="43641" spans="10:10" ht="15">
      <c r="J43641" s="7"/>
    </row>
    <row r="43642" spans="10:10" ht="15">
      <c r="J43642" s="7"/>
    </row>
    <row r="43643" spans="10:10" ht="15">
      <c r="J43643" s="7"/>
    </row>
    <row r="43644" spans="10:10" ht="15">
      <c r="J43644" s="7"/>
    </row>
    <row r="43645" spans="10:10" ht="15">
      <c r="J43645" s="7"/>
    </row>
    <row r="43646" spans="10:10" ht="15">
      <c r="J43646" s="7"/>
    </row>
    <row r="43647" spans="10:10" ht="15">
      <c r="J43647" s="7"/>
    </row>
    <row r="43648" spans="10:10" ht="15">
      <c r="J43648" s="7"/>
    </row>
    <row r="43649" spans="10:10" ht="15">
      <c r="J43649" s="7"/>
    </row>
    <row r="43650" spans="10:10" ht="15">
      <c r="J43650" s="7"/>
    </row>
    <row r="43651" spans="10:10" ht="15">
      <c r="J43651" s="7"/>
    </row>
    <row r="43652" spans="10:10" ht="15">
      <c r="J43652" s="7"/>
    </row>
    <row r="43653" spans="10:10" ht="15">
      <c r="J43653" s="7"/>
    </row>
    <row r="43654" spans="10:10" ht="15">
      <c r="J43654" s="7"/>
    </row>
    <row r="43655" spans="10:10" ht="15">
      <c r="J43655" s="7"/>
    </row>
    <row r="43656" spans="10:10" ht="15">
      <c r="J43656" s="7"/>
    </row>
    <row r="43657" spans="10:10" ht="15">
      <c r="J43657" s="7"/>
    </row>
    <row r="43658" spans="10:10" ht="15">
      <c r="J43658" s="7"/>
    </row>
    <row r="43659" spans="10:10" ht="15">
      <c r="J43659" s="7"/>
    </row>
    <row r="43660" spans="10:10" ht="15">
      <c r="J43660" s="7"/>
    </row>
    <row r="43661" spans="10:10" ht="15">
      <c r="J43661" s="7"/>
    </row>
    <row r="43662" spans="10:10" ht="15">
      <c r="J43662" s="7"/>
    </row>
    <row r="43663" spans="10:10" ht="15">
      <c r="J43663" s="7"/>
    </row>
    <row r="43664" spans="10:10" ht="15">
      <c r="J43664" s="7"/>
    </row>
    <row r="43665" spans="10:10" ht="15">
      <c r="J43665" s="7"/>
    </row>
    <row r="43666" spans="10:10" ht="15">
      <c r="J43666" s="7"/>
    </row>
    <row r="43667" spans="10:10" ht="15">
      <c r="J43667" s="7"/>
    </row>
    <row r="43668" spans="10:10" ht="15">
      <c r="J43668" s="7"/>
    </row>
    <row r="43669" spans="10:10" ht="15">
      <c r="J43669" s="7"/>
    </row>
    <row r="43670" spans="10:10" ht="15">
      <c r="J43670" s="7"/>
    </row>
    <row r="43671" spans="10:10" ht="15">
      <c r="J43671" s="7"/>
    </row>
    <row r="43672" spans="10:10" ht="15">
      <c r="J43672" s="7"/>
    </row>
    <row r="43673" spans="10:10" ht="15">
      <c r="J43673" s="7"/>
    </row>
    <row r="43674" spans="10:10" ht="15">
      <c r="J43674" s="7"/>
    </row>
    <row r="43675" spans="10:10" ht="15">
      <c r="J43675" s="7"/>
    </row>
    <row r="43676" spans="10:10" ht="15">
      <c r="J43676" s="7"/>
    </row>
    <row r="43677" spans="10:10" ht="15">
      <c r="J43677" s="7"/>
    </row>
    <row r="43678" spans="10:10" ht="15">
      <c r="J43678" s="7"/>
    </row>
    <row r="43679" spans="10:10" ht="15">
      <c r="J43679" s="7"/>
    </row>
    <row r="43680" spans="10:10" ht="15">
      <c r="J43680" s="7"/>
    </row>
    <row r="43681" spans="10:10" ht="15">
      <c r="J43681" s="7"/>
    </row>
    <row r="43682" spans="10:10" ht="15">
      <c r="J43682" s="7"/>
    </row>
    <row r="43683" spans="10:10" ht="15">
      <c r="J43683" s="7"/>
    </row>
    <row r="43684" spans="10:10" ht="15">
      <c r="J43684" s="7"/>
    </row>
    <row r="43685" spans="10:10" ht="15">
      <c r="J43685" s="7"/>
    </row>
    <row r="43686" spans="10:10" ht="15">
      <c r="J43686" s="7"/>
    </row>
    <row r="43687" spans="10:10" ht="15">
      <c r="J43687" s="7"/>
    </row>
    <row r="43688" spans="10:10" ht="15">
      <c r="J43688" s="7"/>
    </row>
    <row r="43689" spans="10:10" ht="15">
      <c r="J43689" s="7"/>
    </row>
    <row r="43690" spans="10:10" ht="15">
      <c r="J43690" s="7"/>
    </row>
    <row r="43691" spans="10:10" ht="15">
      <c r="J43691" s="7"/>
    </row>
    <row r="43692" spans="10:10" ht="15">
      <c r="J43692" s="7"/>
    </row>
    <row r="43693" spans="10:10" ht="15">
      <c r="J43693" s="7"/>
    </row>
    <row r="43694" spans="10:10" ht="15">
      <c r="J43694" s="7"/>
    </row>
    <row r="43695" spans="10:10" ht="15">
      <c r="J43695" s="7"/>
    </row>
    <row r="43696" spans="10:10" ht="15">
      <c r="J43696" s="7"/>
    </row>
    <row r="43697" spans="10:10" ht="15">
      <c r="J43697" s="7"/>
    </row>
    <row r="43698" spans="10:10" ht="15">
      <c r="J43698" s="7"/>
    </row>
    <row r="43699" spans="10:10" ht="15">
      <c r="J43699" s="7"/>
    </row>
    <row r="43700" spans="10:10" ht="15">
      <c r="J43700" s="7"/>
    </row>
    <row r="43701" spans="10:10" ht="15">
      <c r="J43701" s="7"/>
    </row>
    <row r="43702" spans="10:10" ht="15">
      <c r="J43702" s="7"/>
    </row>
    <row r="43703" spans="10:10" ht="15">
      <c r="J43703" s="7"/>
    </row>
    <row r="43704" spans="10:10" ht="15">
      <c r="J43704" s="7"/>
    </row>
    <row r="43705" spans="10:10" ht="15">
      <c r="J43705" s="7"/>
    </row>
    <row r="43706" spans="10:10" ht="15">
      <c r="J43706" s="7"/>
    </row>
    <row r="43707" spans="10:10" ht="15">
      <c r="J43707" s="7"/>
    </row>
    <row r="43708" spans="10:10" ht="15">
      <c r="J43708" s="7"/>
    </row>
    <row r="43709" spans="10:10" ht="15">
      <c r="J43709" s="7"/>
    </row>
    <row r="43710" spans="10:10" ht="15">
      <c r="J43710" s="7"/>
    </row>
    <row r="43711" spans="10:10" ht="15">
      <c r="J43711" s="7"/>
    </row>
    <row r="43712" spans="10:10" ht="15">
      <c r="J43712" s="7"/>
    </row>
    <row r="43713" spans="10:10" ht="15">
      <c r="J43713" s="7"/>
    </row>
    <row r="43714" spans="10:10" ht="15">
      <c r="J43714" s="7"/>
    </row>
    <row r="43715" spans="10:10" ht="15">
      <c r="J43715" s="7"/>
    </row>
    <row r="43716" spans="10:10" ht="15">
      <c r="J43716" s="7"/>
    </row>
    <row r="43717" spans="10:10" ht="15">
      <c r="J43717" s="7"/>
    </row>
    <row r="43718" spans="10:10" ht="15">
      <c r="J43718" s="7"/>
    </row>
    <row r="43719" spans="10:10" ht="15">
      <c r="J43719" s="7"/>
    </row>
    <row r="43720" spans="10:10" ht="15">
      <c r="J43720" s="7"/>
    </row>
    <row r="43721" spans="10:10" ht="15">
      <c r="J43721" s="7"/>
    </row>
    <row r="43722" spans="10:10" ht="15">
      <c r="J43722" s="7"/>
    </row>
    <row r="43723" spans="10:10" ht="15">
      <c r="J43723" s="7"/>
    </row>
    <row r="43724" spans="10:10" ht="15">
      <c r="J43724" s="7"/>
    </row>
    <row r="43725" spans="10:10" ht="15">
      <c r="J43725" s="7"/>
    </row>
    <row r="43726" spans="10:10" ht="15">
      <c r="J43726" s="7"/>
    </row>
    <row r="43727" spans="10:10" ht="15">
      <c r="J43727" s="7"/>
    </row>
    <row r="43728" spans="10:10" ht="15">
      <c r="J43728" s="7"/>
    </row>
    <row r="43729" spans="10:10" ht="15">
      <c r="J43729" s="7"/>
    </row>
    <row r="43730" spans="10:10" ht="15">
      <c r="J43730" s="7"/>
    </row>
    <row r="43731" spans="10:10" ht="15">
      <c r="J43731" s="7"/>
    </row>
    <row r="43732" spans="10:10" ht="15">
      <c r="J43732" s="7"/>
    </row>
    <row r="43733" spans="10:10" ht="15">
      <c r="J43733" s="7"/>
    </row>
    <row r="43734" spans="10:10" ht="15">
      <c r="J43734" s="7"/>
    </row>
    <row r="43735" spans="10:10" ht="15">
      <c r="J43735" s="7"/>
    </row>
    <row r="43736" spans="10:10" ht="15">
      <c r="J43736" s="7"/>
    </row>
    <row r="43737" spans="10:10" ht="15">
      <c r="J43737" s="7"/>
    </row>
    <row r="43738" spans="10:10" ht="15">
      <c r="J43738" s="7"/>
    </row>
    <row r="43739" spans="10:10" ht="15">
      <c r="J43739" s="7"/>
    </row>
    <row r="43740" spans="10:10" ht="15">
      <c r="J43740" s="7"/>
    </row>
    <row r="43741" spans="10:10" ht="15">
      <c r="J43741" s="7"/>
    </row>
    <row r="43742" spans="10:10" ht="15">
      <c r="J43742" s="7"/>
    </row>
    <row r="43743" spans="10:10" ht="15">
      <c r="J43743" s="7"/>
    </row>
    <row r="43744" spans="10:10" ht="15">
      <c r="J43744" s="7"/>
    </row>
    <row r="43745" spans="10:10" ht="15">
      <c r="J43745" s="7"/>
    </row>
    <row r="43746" spans="10:10" ht="15">
      <c r="J43746" s="7"/>
    </row>
    <row r="43747" spans="10:10" ht="15">
      <c r="J43747" s="7"/>
    </row>
    <row r="43748" spans="10:10" ht="15">
      <c r="J43748" s="7"/>
    </row>
    <row r="43749" spans="10:10" ht="15">
      <c r="J43749" s="7"/>
    </row>
    <row r="43750" spans="10:10" ht="15">
      <c r="J43750" s="7"/>
    </row>
    <row r="43751" spans="10:10" ht="15">
      <c r="J43751" s="7"/>
    </row>
    <row r="43752" spans="10:10" ht="15">
      <c r="J43752" s="7"/>
    </row>
    <row r="43753" spans="10:10" ht="15">
      <c r="J43753" s="7"/>
    </row>
    <row r="43754" spans="10:10" ht="15">
      <c r="J43754" s="7"/>
    </row>
    <row r="43755" spans="10:10" ht="15">
      <c r="J43755" s="7"/>
    </row>
    <row r="43756" spans="10:10" ht="15">
      <c r="J43756" s="7"/>
    </row>
    <row r="43757" spans="10:10" ht="15">
      <c r="J43757" s="7"/>
    </row>
    <row r="43758" spans="10:10" ht="15">
      <c r="J43758" s="7"/>
    </row>
    <row r="43759" spans="10:10" ht="15">
      <c r="J43759" s="7"/>
    </row>
    <row r="43760" spans="10:10" ht="15">
      <c r="J43760" s="7"/>
    </row>
    <row r="43761" spans="10:10" ht="15">
      <c r="J43761" s="7"/>
    </row>
    <row r="43762" spans="10:10" ht="15">
      <c r="J43762" s="7"/>
    </row>
    <row r="43763" spans="10:10" ht="15">
      <c r="J43763" s="7"/>
    </row>
    <row r="43764" spans="10:10" ht="15">
      <c r="J43764" s="7"/>
    </row>
    <row r="43765" spans="10:10" ht="15">
      <c r="J43765" s="7"/>
    </row>
    <row r="43766" spans="10:10" ht="15">
      <c r="J43766" s="7"/>
    </row>
    <row r="43767" spans="10:10" ht="15">
      <c r="J43767" s="7"/>
    </row>
    <row r="43768" spans="10:10" ht="15">
      <c r="J43768" s="7"/>
    </row>
    <row r="43769" spans="10:10" ht="15">
      <c r="J43769" s="7"/>
    </row>
    <row r="43770" spans="10:10" ht="15">
      <c r="J43770" s="7"/>
    </row>
    <row r="43771" spans="10:10" ht="15">
      <c r="J43771" s="7"/>
    </row>
    <row r="43772" spans="10:10" ht="15">
      <c r="J43772" s="7"/>
    </row>
    <row r="43773" spans="10:10" ht="15">
      <c r="J43773" s="7"/>
    </row>
    <row r="43774" spans="10:10" ht="15">
      <c r="J43774" s="7"/>
    </row>
    <row r="43775" spans="10:10" ht="15">
      <c r="J43775" s="7"/>
    </row>
    <row r="43776" spans="10:10" ht="15">
      <c r="J43776" s="7"/>
    </row>
    <row r="43777" spans="10:10" ht="15">
      <c r="J43777" s="7"/>
    </row>
    <row r="43778" spans="10:10" ht="15">
      <c r="J43778" s="7"/>
    </row>
    <row r="43779" spans="10:10" ht="15">
      <c r="J43779" s="7"/>
    </row>
    <row r="43780" spans="10:10" ht="15">
      <c r="J43780" s="7"/>
    </row>
    <row r="43781" spans="10:10" ht="15">
      <c r="J43781" s="7"/>
    </row>
    <row r="43782" spans="10:10" ht="15">
      <c r="J43782" s="7"/>
    </row>
    <row r="43783" spans="10:10" ht="15">
      <c r="J43783" s="7"/>
    </row>
    <row r="43784" spans="10:10" ht="15">
      <c r="J43784" s="7"/>
    </row>
    <row r="43785" spans="10:10" ht="15">
      <c r="J43785" s="7"/>
    </row>
    <row r="43786" spans="10:10" ht="15">
      <c r="J43786" s="7"/>
    </row>
    <row r="43787" spans="10:10" ht="15">
      <c r="J43787" s="7"/>
    </row>
    <row r="43788" spans="10:10" ht="15">
      <c r="J43788" s="7"/>
    </row>
    <row r="43789" spans="10:10" ht="15">
      <c r="J43789" s="7"/>
    </row>
    <row r="43790" spans="10:10" ht="15">
      <c r="J43790" s="7"/>
    </row>
    <row r="43791" spans="10:10" ht="15">
      <c r="J43791" s="7"/>
    </row>
    <row r="43792" spans="10:10" ht="15">
      <c r="J43792" s="7"/>
    </row>
    <row r="43793" spans="10:10" ht="15">
      <c r="J43793" s="7"/>
    </row>
    <row r="43794" spans="10:10" ht="15">
      <c r="J43794" s="7"/>
    </row>
    <row r="43795" spans="10:10" ht="15">
      <c r="J43795" s="7"/>
    </row>
    <row r="43796" spans="10:10" ht="15">
      <c r="J43796" s="7"/>
    </row>
    <row r="43797" spans="10:10" ht="15">
      <c r="J43797" s="7"/>
    </row>
    <row r="43798" spans="10:10" ht="15">
      <c r="J43798" s="7"/>
    </row>
    <row r="43799" spans="10:10" ht="15">
      <c r="J43799" s="7"/>
    </row>
    <row r="43800" spans="10:10" ht="15">
      <c r="J43800" s="7"/>
    </row>
    <row r="43801" spans="10:10" ht="15">
      <c r="J43801" s="7"/>
    </row>
    <row r="43802" spans="10:10" ht="15">
      <c r="J43802" s="7"/>
    </row>
    <row r="43803" spans="10:10" ht="15">
      <c r="J43803" s="7"/>
    </row>
    <row r="43804" spans="10:10" ht="15">
      <c r="J43804" s="7"/>
    </row>
    <row r="43805" spans="10:10" ht="15">
      <c r="J43805" s="7"/>
    </row>
    <row r="43806" spans="10:10" ht="15">
      <c r="J43806" s="7"/>
    </row>
    <row r="43807" spans="10:10" ht="15">
      <c r="J43807" s="7"/>
    </row>
    <row r="43808" spans="10:10" ht="15">
      <c r="J43808" s="7"/>
    </row>
    <row r="43809" spans="10:10" ht="15">
      <c r="J43809" s="7"/>
    </row>
    <row r="43810" spans="10:10" ht="15">
      <c r="J43810" s="7"/>
    </row>
    <row r="43811" spans="10:10" ht="15">
      <c r="J43811" s="7"/>
    </row>
    <row r="43812" spans="10:10" ht="15">
      <c r="J43812" s="7"/>
    </row>
    <row r="43813" spans="10:10" ht="15">
      <c r="J43813" s="7"/>
    </row>
    <row r="43814" spans="10:10" ht="15">
      <c r="J43814" s="7"/>
    </row>
    <row r="43815" spans="10:10" ht="15">
      <c r="J43815" s="7"/>
    </row>
    <row r="43816" spans="10:10" ht="15">
      <c r="J43816" s="7"/>
    </row>
    <row r="43817" spans="10:10" ht="15">
      <c r="J43817" s="7"/>
    </row>
    <row r="43818" spans="10:10" ht="15">
      <c r="J43818" s="7"/>
    </row>
    <row r="43819" spans="10:10" ht="15">
      <c r="J43819" s="7"/>
    </row>
    <row r="43820" spans="10:10" ht="15">
      <c r="J43820" s="7"/>
    </row>
    <row r="43821" spans="10:10" ht="15">
      <c r="J43821" s="7"/>
    </row>
    <row r="43822" spans="10:10" ht="15">
      <c r="J43822" s="7"/>
    </row>
    <row r="43823" spans="10:10" ht="15">
      <c r="J43823" s="7"/>
    </row>
    <row r="43824" spans="10:10" ht="15">
      <c r="J43824" s="7"/>
    </row>
    <row r="43825" spans="10:10" ht="15">
      <c r="J43825" s="7"/>
    </row>
    <row r="43826" spans="10:10" ht="15">
      <c r="J43826" s="7"/>
    </row>
    <row r="43827" spans="10:10" ht="15">
      <c r="J43827" s="7"/>
    </row>
    <row r="43828" spans="10:10" ht="15">
      <c r="J43828" s="7"/>
    </row>
    <row r="43829" spans="10:10" ht="15">
      <c r="J43829" s="7"/>
    </row>
    <row r="43830" spans="10:10" ht="15">
      <c r="J43830" s="7"/>
    </row>
    <row r="43831" spans="10:10" ht="15">
      <c r="J43831" s="7"/>
    </row>
    <row r="43832" spans="10:10" ht="15">
      <c r="J43832" s="7"/>
    </row>
    <row r="43833" spans="10:10" ht="15">
      <c r="J43833" s="7"/>
    </row>
    <row r="43834" spans="10:10" ht="15">
      <c r="J43834" s="7"/>
    </row>
    <row r="43835" spans="10:10" ht="15">
      <c r="J43835" s="7"/>
    </row>
    <row r="43836" spans="10:10" ht="15">
      <c r="J43836" s="7"/>
    </row>
    <row r="43837" spans="10:10" ht="15">
      <c r="J43837" s="7"/>
    </row>
    <row r="43838" spans="10:10" ht="15">
      <c r="J43838" s="7"/>
    </row>
    <row r="43839" spans="10:10" ht="15">
      <c r="J43839" s="7"/>
    </row>
    <row r="43840" spans="10:10" ht="15">
      <c r="J43840" s="7"/>
    </row>
    <row r="43841" spans="10:10" ht="15">
      <c r="J43841" s="7"/>
    </row>
    <row r="43842" spans="10:10" ht="15">
      <c r="J43842" s="7"/>
    </row>
    <row r="43843" spans="10:10" ht="15">
      <c r="J43843" s="7"/>
    </row>
    <row r="43844" spans="10:10" ht="15">
      <c r="J43844" s="7"/>
    </row>
    <row r="43845" spans="10:10" ht="15">
      <c r="J43845" s="7"/>
    </row>
    <row r="43846" spans="10:10" ht="15">
      <c r="J43846" s="7"/>
    </row>
    <row r="43847" spans="10:10" ht="15">
      <c r="J43847" s="7"/>
    </row>
    <row r="43848" spans="10:10" ht="15">
      <c r="J43848" s="7"/>
    </row>
    <row r="43849" spans="10:10" ht="15">
      <c r="J43849" s="7"/>
    </row>
    <row r="43850" spans="10:10" ht="15">
      <c r="J43850" s="7"/>
    </row>
    <row r="43851" spans="10:10" ht="15">
      <c r="J43851" s="7"/>
    </row>
    <row r="43852" spans="10:10" ht="15">
      <c r="J43852" s="7"/>
    </row>
    <row r="43853" spans="10:10" ht="15">
      <c r="J43853" s="7"/>
    </row>
    <row r="43854" spans="10:10" ht="15">
      <c r="J43854" s="7"/>
    </row>
    <row r="43855" spans="10:10" ht="15">
      <c r="J43855" s="7"/>
    </row>
    <row r="43856" spans="10:10" ht="15">
      <c r="J43856" s="7"/>
    </row>
    <row r="43857" spans="10:10" ht="15">
      <c r="J43857" s="7"/>
    </row>
    <row r="43858" spans="10:10" ht="15">
      <c r="J43858" s="7"/>
    </row>
    <row r="43859" spans="10:10" ht="15">
      <c r="J43859" s="7"/>
    </row>
    <row r="43860" spans="10:10" ht="15">
      <c r="J43860" s="7"/>
    </row>
    <row r="43861" spans="10:10" ht="15">
      <c r="J43861" s="7"/>
    </row>
    <row r="43862" spans="10:10" ht="15">
      <c r="J43862" s="7"/>
    </row>
    <row r="43863" spans="10:10" ht="15">
      <c r="J43863" s="7"/>
    </row>
    <row r="43864" spans="10:10" ht="15">
      <c r="J43864" s="7"/>
    </row>
    <row r="43865" spans="10:10" ht="15">
      <c r="J43865" s="7"/>
    </row>
    <row r="43866" spans="10:10" ht="15">
      <c r="J43866" s="7"/>
    </row>
    <row r="43867" spans="10:10" ht="15">
      <c r="J43867" s="7"/>
    </row>
    <row r="43868" spans="10:10" ht="15">
      <c r="J43868" s="7"/>
    </row>
    <row r="43869" spans="10:10" ht="15">
      <c r="J43869" s="7"/>
    </row>
    <row r="43870" spans="10:10" ht="15">
      <c r="J43870" s="7"/>
    </row>
    <row r="43871" spans="10:10" ht="15">
      <c r="J43871" s="7"/>
    </row>
    <row r="43872" spans="10:10" ht="15">
      <c r="J43872" s="7"/>
    </row>
    <row r="43873" spans="10:10" ht="15">
      <c r="J43873" s="7"/>
    </row>
    <row r="43874" spans="10:10" ht="15">
      <c r="J43874" s="7"/>
    </row>
    <row r="43875" spans="10:10" ht="15">
      <c r="J43875" s="7"/>
    </row>
    <row r="43876" spans="10:10" ht="15">
      <c r="J43876" s="7"/>
    </row>
    <row r="43877" spans="10:10" ht="15">
      <c r="J43877" s="7"/>
    </row>
    <row r="43878" spans="10:10" ht="15">
      <c r="J43878" s="7"/>
    </row>
    <row r="43879" spans="10:10" ht="15">
      <c r="J43879" s="7"/>
    </row>
    <row r="43880" spans="10:10" ht="15">
      <c r="J43880" s="7"/>
    </row>
    <row r="43881" spans="10:10" ht="15">
      <c r="J43881" s="7"/>
    </row>
    <row r="43882" spans="10:10" ht="15">
      <c r="J43882" s="7"/>
    </row>
    <row r="43883" spans="10:10" ht="15">
      <c r="J43883" s="7"/>
    </row>
    <row r="43884" spans="10:10" ht="15">
      <c r="J43884" s="7"/>
    </row>
    <row r="43885" spans="10:10" ht="15">
      <c r="J43885" s="7"/>
    </row>
    <row r="43886" spans="10:10" ht="15">
      <c r="J43886" s="7"/>
    </row>
    <row r="43887" spans="10:10" ht="15">
      <c r="J43887" s="7"/>
    </row>
    <row r="43888" spans="10:10" ht="15">
      <c r="J43888" s="7"/>
    </row>
    <row r="43889" spans="10:10" ht="15">
      <c r="J43889" s="7"/>
    </row>
    <row r="43890" spans="10:10" ht="15">
      <c r="J43890" s="7"/>
    </row>
    <row r="43891" spans="10:10" ht="15">
      <c r="J43891" s="7"/>
    </row>
    <row r="43892" spans="10:10" ht="15">
      <c r="J43892" s="7"/>
    </row>
    <row r="43893" spans="10:10" ht="15">
      <c r="J43893" s="7"/>
    </row>
    <row r="43894" spans="10:10" ht="15">
      <c r="J43894" s="7"/>
    </row>
    <row r="43895" spans="10:10" ht="15">
      <c r="J43895" s="7"/>
    </row>
    <row r="43896" spans="10:10" ht="15">
      <c r="J43896" s="7"/>
    </row>
    <row r="43897" spans="10:10" ht="15">
      <c r="J43897" s="7"/>
    </row>
    <row r="43898" spans="10:10" ht="15">
      <c r="J43898" s="7"/>
    </row>
    <row r="43899" spans="10:10" ht="15">
      <c r="J43899" s="7"/>
    </row>
    <row r="43900" spans="10:10" ht="15">
      <c r="J43900" s="7"/>
    </row>
    <row r="43901" spans="10:10" ht="15">
      <c r="J43901" s="7"/>
    </row>
    <row r="43902" spans="10:10" ht="15">
      <c r="J43902" s="7"/>
    </row>
    <row r="43903" spans="10:10" ht="15">
      <c r="J43903" s="7"/>
    </row>
    <row r="43904" spans="10:10" ht="15">
      <c r="J43904" s="7"/>
    </row>
    <row r="43905" spans="10:10" ht="15">
      <c r="J43905" s="7"/>
    </row>
    <row r="43906" spans="10:10" ht="15">
      <c r="J43906" s="7"/>
    </row>
    <row r="43907" spans="10:10" ht="15">
      <c r="J43907" s="7"/>
    </row>
    <row r="43908" spans="10:10" ht="15">
      <c r="J43908" s="7"/>
    </row>
    <row r="43909" spans="10:10" ht="15">
      <c r="J43909" s="7"/>
    </row>
    <row r="43910" spans="10:10" ht="15">
      <c r="J43910" s="7"/>
    </row>
    <row r="43911" spans="10:10" ht="15">
      <c r="J43911" s="7"/>
    </row>
    <row r="43912" spans="10:10" ht="15">
      <c r="J43912" s="7"/>
    </row>
    <row r="43913" spans="10:10" ht="15">
      <c r="J43913" s="7"/>
    </row>
    <row r="43914" spans="10:10" ht="15">
      <c r="J43914" s="7"/>
    </row>
    <row r="43915" spans="10:10" ht="15">
      <c r="J43915" s="7"/>
    </row>
    <row r="43916" spans="10:10" ht="15">
      <c r="J43916" s="7"/>
    </row>
    <row r="43917" spans="10:10" ht="15">
      <c r="J43917" s="7"/>
    </row>
    <row r="43918" spans="10:10" ht="15">
      <c r="J43918" s="7"/>
    </row>
    <row r="43919" spans="10:10" ht="15">
      <c r="J43919" s="7"/>
    </row>
    <row r="43920" spans="10:10" ht="15">
      <c r="J43920" s="7"/>
    </row>
    <row r="43921" spans="10:10" ht="15">
      <c r="J43921" s="7"/>
    </row>
    <row r="43922" spans="10:10" ht="15">
      <c r="J43922" s="7"/>
    </row>
    <row r="43923" spans="10:10" ht="15">
      <c r="J43923" s="7"/>
    </row>
    <row r="43924" spans="10:10" ht="15">
      <c r="J43924" s="7"/>
    </row>
    <row r="43925" spans="10:10" ht="15">
      <c r="J43925" s="7"/>
    </row>
    <row r="43926" spans="10:10" ht="15">
      <c r="J43926" s="7"/>
    </row>
    <row r="43927" spans="10:10" ht="15">
      <c r="J43927" s="7"/>
    </row>
    <row r="43928" spans="10:10" ht="15">
      <c r="J43928" s="7"/>
    </row>
    <row r="43929" spans="10:10" ht="15">
      <c r="J43929" s="7"/>
    </row>
    <row r="43930" spans="10:10" ht="15">
      <c r="J43930" s="7"/>
    </row>
    <row r="43931" spans="10:10" ht="15">
      <c r="J43931" s="7"/>
    </row>
    <row r="43932" spans="10:10" ht="15">
      <c r="J43932" s="7"/>
    </row>
    <row r="43933" spans="10:10" ht="15">
      <c r="J43933" s="7"/>
    </row>
    <row r="43934" spans="10:10" ht="15">
      <c r="J43934" s="7"/>
    </row>
    <row r="43935" spans="10:10" ht="15">
      <c r="J43935" s="7"/>
    </row>
    <row r="43936" spans="10:10" ht="15">
      <c r="J43936" s="7"/>
    </row>
    <row r="43937" spans="10:10" ht="15">
      <c r="J43937" s="7"/>
    </row>
    <row r="43938" spans="10:10" ht="15">
      <c r="J43938" s="7"/>
    </row>
    <row r="43939" spans="10:10" ht="15">
      <c r="J43939" s="7"/>
    </row>
    <row r="43940" spans="10:10" ht="15">
      <c r="J43940" s="7"/>
    </row>
    <row r="43941" spans="10:10" ht="15">
      <c r="J43941" s="7"/>
    </row>
    <row r="43942" spans="10:10" ht="15">
      <c r="J43942" s="7"/>
    </row>
    <row r="43943" spans="10:10" ht="15">
      <c r="J43943" s="7"/>
    </row>
    <row r="43944" spans="10:10" ht="15">
      <c r="J43944" s="7"/>
    </row>
    <row r="43945" spans="10:10" ht="15">
      <c r="J43945" s="7"/>
    </row>
    <row r="43946" spans="10:10" ht="15">
      <c r="J43946" s="7"/>
    </row>
    <row r="43947" spans="10:10" ht="15">
      <c r="J43947" s="7"/>
    </row>
    <row r="43948" spans="10:10" ht="15">
      <c r="J43948" s="7"/>
    </row>
    <row r="43949" spans="10:10" ht="15">
      <c r="J43949" s="7"/>
    </row>
    <row r="43950" spans="10:10" ht="15">
      <c r="J43950" s="7"/>
    </row>
    <row r="43951" spans="10:10" ht="15">
      <c r="J43951" s="7"/>
    </row>
    <row r="43952" spans="10:10" ht="15">
      <c r="J43952" s="7"/>
    </row>
    <row r="43953" spans="10:10" ht="15">
      <c r="J43953" s="7"/>
    </row>
    <row r="43954" spans="10:10" ht="15">
      <c r="J43954" s="7"/>
    </row>
    <row r="43955" spans="10:10" ht="15">
      <c r="J43955" s="7"/>
    </row>
    <row r="43956" spans="10:10" ht="15">
      <c r="J43956" s="7"/>
    </row>
    <row r="43957" spans="10:10" ht="15">
      <c r="J43957" s="7"/>
    </row>
    <row r="43958" spans="10:10" ht="15">
      <c r="J43958" s="7"/>
    </row>
    <row r="43959" spans="10:10" ht="15">
      <c r="J43959" s="7"/>
    </row>
    <row r="43960" spans="10:10" ht="15">
      <c r="J43960" s="7"/>
    </row>
    <row r="43961" spans="10:10" ht="15">
      <c r="J43961" s="7"/>
    </row>
    <row r="43962" spans="10:10" ht="15">
      <c r="J43962" s="7"/>
    </row>
    <row r="43963" spans="10:10" ht="15">
      <c r="J43963" s="7"/>
    </row>
    <row r="43964" spans="10:10" ht="15">
      <c r="J43964" s="7"/>
    </row>
    <row r="43965" spans="10:10" ht="15">
      <c r="J43965" s="7"/>
    </row>
    <row r="43966" spans="10:10" ht="15">
      <c r="J43966" s="7"/>
    </row>
    <row r="43967" spans="10:10" ht="15">
      <c r="J43967" s="7"/>
    </row>
    <row r="43968" spans="10:10" ht="15">
      <c r="J43968" s="7"/>
    </row>
    <row r="43969" spans="10:10" ht="15">
      <c r="J43969" s="7"/>
    </row>
    <row r="43970" spans="10:10" ht="15">
      <c r="J43970" s="7"/>
    </row>
    <row r="43971" spans="10:10" ht="15">
      <c r="J43971" s="7"/>
    </row>
    <row r="43972" spans="10:10" ht="15">
      <c r="J43972" s="7"/>
    </row>
    <row r="43973" spans="10:10" ht="15">
      <c r="J43973" s="7"/>
    </row>
    <row r="43974" spans="10:10" ht="15">
      <c r="J43974" s="7"/>
    </row>
    <row r="43975" spans="10:10" ht="15">
      <c r="J43975" s="7"/>
    </row>
    <row r="43976" spans="10:10" ht="15">
      <c r="J43976" s="7"/>
    </row>
    <row r="43977" spans="10:10" ht="15">
      <c r="J43977" s="7"/>
    </row>
    <row r="43978" spans="10:10" ht="15">
      <c r="J43978" s="7"/>
    </row>
    <row r="43979" spans="10:10" ht="15">
      <c r="J43979" s="7"/>
    </row>
    <row r="43980" spans="10:10" ht="15">
      <c r="J43980" s="7"/>
    </row>
    <row r="43981" spans="10:10" ht="15">
      <c r="J43981" s="7"/>
    </row>
    <row r="43982" spans="10:10" ht="15">
      <c r="J43982" s="7"/>
    </row>
    <row r="43983" spans="10:10" ht="15">
      <c r="J43983" s="7"/>
    </row>
    <row r="43984" spans="10:10" ht="15">
      <c r="J43984" s="7"/>
    </row>
    <row r="43985" spans="10:10" ht="15">
      <c r="J43985" s="7"/>
    </row>
    <row r="43986" spans="10:10" ht="15">
      <c r="J43986" s="7"/>
    </row>
    <row r="43987" spans="10:10" ht="15">
      <c r="J43987" s="7"/>
    </row>
    <row r="43988" spans="10:10" ht="15">
      <c r="J43988" s="7"/>
    </row>
    <row r="43989" spans="10:10" ht="15">
      <c r="J43989" s="7"/>
    </row>
    <row r="43990" spans="10:10" ht="15">
      <c r="J43990" s="7"/>
    </row>
    <row r="43991" spans="10:10" ht="15">
      <c r="J43991" s="7"/>
    </row>
    <row r="43992" spans="10:10" ht="15">
      <c r="J43992" s="7"/>
    </row>
    <row r="43993" spans="10:10" ht="15">
      <c r="J43993" s="7"/>
    </row>
    <row r="43994" spans="10:10" ht="15">
      <c r="J43994" s="7"/>
    </row>
    <row r="43995" spans="10:10" ht="15">
      <c r="J43995" s="7"/>
    </row>
    <row r="43996" spans="10:10" ht="15">
      <c r="J43996" s="7"/>
    </row>
    <row r="43997" spans="10:10" ht="15">
      <c r="J43997" s="7"/>
    </row>
    <row r="43998" spans="10:10" ht="15">
      <c r="J43998" s="7"/>
    </row>
    <row r="43999" spans="10:10" ht="15">
      <c r="J43999" s="7"/>
    </row>
    <row r="44000" spans="10:10" ht="15">
      <c r="J44000" s="7"/>
    </row>
    <row r="44001" spans="10:10" ht="15">
      <c r="J44001" s="7"/>
    </row>
    <row r="44002" spans="10:10" ht="15">
      <c r="J44002" s="7"/>
    </row>
    <row r="44003" spans="10:10" ht="15">
      <c r="J44003" s="7"/>
    </row>
    <row r="44004" spans="10:10" ht="15">
      <c r="J44004" s="7"/>
    </row>
    <row r="44005" spans="10:10" ht="15">
      <c r="J44005" s="7"/>
    </row>
    <row r="44006" spans="10:10" ht="15">
      <c r="J44006" s="7"/>
    </row>
    <row r="44007" spans="10:10" ht="15">
      <c r="J44007" s="7"/>
    </row>
    <row r="44008" spans="10:10" ht="15">
      <c r="J44008" s="7"/>
    </row>
    <row r="44009" spans="10:10" ht="15">
      <c r="J44009" s="7"/>
    </row>
    <row r="44010" spans="10:10" ht="15">
      <c r="J44010" s="7"/>
    </row>
    <row r="44011" spans="10:10" ht="15">
      <c r="J44011" s="7"/>
    </row>
    <row r="44012" spans="10:10" ht="15">
      <c r="J44012" s="7"/>
    </row>
    <row r="44013" spans="10:10" ht="15">
      <c r="J44013" s="7"/>
    </row>
    <row r="44014" spans="10:10" ht="15">
      <c r="J44014" s="7"/>
    </row>
    <row r="44015" spans="10:10" ht="15">
      <c r="J44015" s="7"/>
    </row>
    <row r="44016" spans="10:10" ht="15">
      <c r="J44016" s="7"/>
    </row>
    <row r="44017" spans="10:10" ht="15">
      <c r="J44017" s="7"/>
    </row>
    <row r="44018" spans="10:10" ht="15">
      <c r="J44018" s="7"/>
    </row>
    <row r="44019" spans="10:10" ht="15">
      <c r="J44019" s="7"/>
    </row>
    <row r="44020" spans="10:10" ht="15">
      <c r="J44020" s="7"/>
    </row>
    <row r="44021" spans="10:10" ht="15">
      <c r="J44021" s="7"/>
    </row>
    <row r="44022" spans="10:10" ht="15">
      <c r="J44022" s="7"/>
    </row>
    <row r="44023" spans="10:10" ht="15">
      <c r="J44023" s="7"/>
    </row>
    <row r="44024" spans="10:10" ht="15">
      <c r="J44024" s="7"/>
    </row>
    <row r="44025" spans="10:10" ht="15">
      <c r="J44025" s="7"/>
    </row>
    <row r="44026" spans="10:10" ht="15">
      <c r="J44026" s="7"/>
    </row>
    <row r="44027" spans="10:10" ht="15">
      <c r="J44027" s="7"/>
    </row>
    <row r="44028" spans="10:10" ht="15">
      <c r="J44028" s="7"/>
    </row>
    <row r="44029" spans="10:10" ht="15">
      <c r="J44029" s="7"/>
    </row>
    <row r="44030" spans="10:10" ht="15">
      <c r="J44030" s="7"/>
    </row>
    <row r="44031" spans="10:10" ht="15">
      <c r="J44031" s="7"/>
    </row>
    <row r="44032" spans="10:10" ht="15">
      <c r="J44032" s="7"/>
    </row>
    <row r="44033" spans="10:10" ht="15">
      <c r="J44033" s="7"/>
    </row>
    <row r="44034" spans="10:10" ht="15">
      <c r="J44034" s="7"/>
    </row>
    <row r="44035" spans="10:10" ht="15">
      <c r="J44035" s="7"/>
    </row>
    <row r="44036" spans="10:10" ht="15">
      <c r="J44036" s="7"/>
    </row>
    <row r="44037" spans="10:10" ht="15">
      <c r="J44037" s="7"/>
    </row>
    <row r="44038" spans="10:10" ht="15">
      <c r="J44038" s="7"/>
    </row>
    <row r="44039" spans="10:10" ht="15">
      <c r="J44039" s="7"/>
    </row>
    <row r="44040" spans="10:10" ht="15">
      <c r="J44040" s="7"/>
    </row>
    <row r="44041" spans="10:10" ht="15">
      <c r="J44041" s="7"/>
    </row>
    <row r="44042" spans="10:10" ht="15">
      <c r="J44042" s="7"/>
    </row>
    <row r="44043" spans="10:10" ht="15">
      <c r="J44043" s="7"/>
    </row>
    <row r="44044" spans="10:10" ht="15">
      <c r="J44044" s="7"/>
    </row>
    <row r="44045" spans="10:10" ht="15">
      <c r="J44045" s="7"/>
    </row>
    <row r="44046" spans="10:10" ht="15">
      <c r="J44046" s="7"/>
    </row>
    <row r="44047" spans="10:10" ht="15">
      <c r="J44047" s="7"/>
    </row>
    <row r="44048" spans="10:10" ht="15">
      <c r="J44048" s="7"/>
    </row>
    <row r="44049" spans="10:10" ht="15">
      <c r="J44049" s="7"/>
    </row>
    <row r="44050" spans="10:10" ht="15">
      <c r="J44050" s="7"/>
    </row>
    <row r="44051" spans="10:10" ht="15">
      <c r="J44051" s="7"/>
    </row>
    <row r="44052" spans="10:10" ht="15">
      <c r="J44052" s="7"/>
    </row>
    <row r="44053" spans="10:10" ht="15">
      <c r="J44053" s="7"/>
    </row>
    <row r="44054" spans="10:10" ht="15">
      <c r="J44054" s="7"/>
    </row>
    <row r="44055" spans="10:10" ht="15">
      <c r="J44055" s="7"/>
    </row>
    <row r="44056" spans="10:10" ht="15">
      <c r="J44056" s="7"/>
    </row>
    <row r="44057" spans="10:10" ht="15">
      <c r="J44057" s="7"/>
    </row>
    <row r="44058" spans="10:10" ht="15">
      <c r="J44058" s="7"/>
    </row>
    <row r="44059" spans="10:10" ht="15">
      <c r="J44059" s="7"/>
    </row>
    <row r="44060" spans="10:10" ht="15">
      <c r="J44060" s="7"/>
    </row>
    <row r="44061" spans="10:10" ht="15">
      <c r="J44061" s="7"/>
    </row>
    <row r="44062" spans="10:10" ht="15">
      <c r="J44062" s="7"/>
    </row>
    <row r="44063" spans="10:10" ht="15">
      <c r="J44063" s="7"/>
    </row>
    <row r="44064" spans="10:10" ht="15">
      <c r="J44064" s="7"/>
    </row>
    <row r="44065" spans="10:10" ht="15">
      <c r="J44065" s="7"/>
    </row>
    <row r="44066" spans="10:10" ht="15">
      <c r="J44066" s="7"/>
    </row>
    <row r="44067" spans="10:10" ht="15">
      <c r="J44067" s="7"/>
    </row>
    <row r="44068" spans="10:10" ht="15">
      <c r="J44068" s="7"/>
    </row>
    <row r="44069" spans="10:10" ht="15">
      <c r="J44069" s="7"/>
    </row>
    <row r="44070" spans="10:10" ht="15">
      <c r="J44070" s="7"/>
    </row>
    <row r="44071" spans="10:10" ht="15">
      <c r="J44071" s="7"/>
    </row>
    <row r="44072" spans="10:10" ht="15">
      <c r="J44072" s="7"/>
    </row>
    <row r="44073" spans="10:10" ht="15">
      <c r="J44073" s="7"/>
    </row>
    <row r="44074" spans="10:10" ht="15">
      <c r="J44074" s="7"/>
    </row>
    <row r="44075" spans="10:10" ht="15">
      <c r="J44075" s="7"/>
    </row>
    <row r="44076" spans="10:10" ht="15">
      <c r="J44076" s="7"/>
    </row>
    <row r="44077" spans="10:10" ht="15">
      <c r="J44077" s="7"/>
    </row>
    <row r="44078" spans="10:10" ht="15">
      <c r="J44078" s="7"/>
    </row>
    <row r="44079" spans="10:10" ht="15">
      <c r="J44079" s="7"/>
    </row>
    <row r="44080" spans="10:10" ht="15">
      <c r="J44080" s="7"/>
    </row>
    <row r="44081" spans="10:10" ht="15">
      <c r="J44081" s="7"/>
    </row>
    <row r="44082" spans="10:10" ht="15">
      <c r="J44082" s="7"/>
    </row>
    <row r="44083" spans="10:10" ht="15">
      <c r="J44083" s="7"/>
    </row>
    <row r="44084" spans="10:10" ht="15">
      <c r="J44084" s="7"/>
    </row>
    <row r="44085" spans="10:10" ht="15">
      <c r="J44085" s="7"/>
    </row>
    <row r="44086" spans="10:10" ht="15">
      <c r="J44086" s="7"/>
    </row>
    <row r="44087" spans="10:10" ht="15">
      <c r="J44087" s="7"/>
    </row>
    <row r="44088" spans="10:10" ht="15">
      <c r="J44088" s="7"/>
    </row>
    <row r="44089" spans="10:10" ht="15">
      <c r="J44089" s="7"/>
    </row>
    <row r="44090" spans="10:10" ht="15">
      <c r="J44090" s="7"/>
    </row>
    <row r="44091" spans="10:10" ht="15">
      <c r="J44091" s="7"/>
    </row>
    <row r="44092" spans="10:10" ht="15">
      <c r="J44092" s="7"/>
    </row>
    <row r="44093" spans="10:10" ht="15">
      <c r="J44093" s="7"/>
    </row>
    <row r="44094" spans="10:10" ht="15">
      <c r="J44094" s="7"/>
    </row>
    <row r="44095" spans="10:10" ht="15">
      <c r="J44095" s="7"/>
    </row>
    <row r="44096" spans="10:10" ht="15">
      <c r="J44096" s="7"/>
    </row>
    <row r="44097" spans="10:10" ht="15">
      <c r="J44097" s="7"/>
    </row>
    <row r="44098" spans="10:10" ht="15">
      <c r="J44098" s="7"/>
    </row>
    <row r="44099" spans="10:10" ht="15">
      <c r="J44099" s="7"/>
    </row>
    <row r="44100" spans="10:10" ht="15">
      <c r="J44100" s="7"/>
    </row>
    <row r="44101" spans="10:10" ht="15">
      <c r="J44101" s="7"/>
    </row>
    <row r="44102" spans="10:10" ht="15">
      <c r="J44102" s="7"/>
    </row>
    <row r="44103" spans="10:10" ht="15">
      <c r="J44103" s="7"/>
    </row>
    <row r="44104" spans="10:10" ht="15">
      <c r="J44104" s="7"/>
    </row>
    <row r="44105" spans="10:10" ht="15">
      <c r="J44105" s="7"/>
    </row>
    <row r="44106" spans="10:10" ht="15">
      <c r="J44106" s="7"/>
    </row>
    <row r="44107" spans="10:10" ht="15">
      <c r="J44107" s="7"/>
    </row>
    <row r="44108" spans="10:10" ht="15">
      <c r="J44108" s="7"/>
    </row>
    <row r="44109" spans="10:10" ht="15">
      <c r="J44109" s="7"/>
    </row>
    <row r="44110" spans="10:10" ht="15">
      <c r="J44110" s="7"/>
    </row>
    <row r="44111" spans="10:10" ht="15">
      <c r="J44111" s="7"/>
    </row>
    <row r="44112" spans="10:10" ht="15">
      <c r="J44112" s="7"/>
    </row>
    <row r="44113" spans="10:10" ht="15">
      <c r="J44113" s="7"/>
    </row>
    <row r="44114" spans="10:10" ht="15">
      <c r="J44114" s="7"/>
    </row>
    <row r="44115" spans="10:10" ht="15">
      <c r="J44115" s="7"/>
    </row>
    <row r="44116" spans="10:10" ht="15">
      <c r="J44116" s="7"/>
    </row>
    <row r="44117" spans="10:10" ht="15">
      <c r="J44117" s="7"/>
    </row>
    <row r="44118" spans="10:10" ht="15">
      <c r="J44118" s="7"/>
    </row>
    <row r="44119" spans="10:10" ht="15">
      <c r="J44119" s="7"/>
    </row>
    <row r="44120" spans="10:10" ht="15">
      <c r="J44120" s="7"/>
    </row>
    <row r="44121" spans="10:10" ht="15">
      <c r="J44121" s="7"/>
    </row>
    <row r="44122" spans="10:10" ht="15">
      <c r="J44122" s="7"/>
    </row>
    <row r="44123" spans="10:10" ht="15">
      <c r="J44123" s="7"/>
    </row>
    <row r="44124" spans="10:10" ht="15">
      <c r="J44124" s="7"/>
    </row>
    <row r="44125" spans="10:10" ht="15">
      <c r="J44125" s="7"/>
    </row>
    <row r="44126" spans="10:10" ht="15">
      <c r="J44126" s="7"/>
    </row>
    <row r="44127" spans="10:10" ht="15">
      <c r="J44127" s="7"/>
    </row>
    <row r="44128" spans="10:10" ht="15">
      <c r="J44128" s="7"/>
    </row>
    <row r="44129" spans="10:10" ht="15">
      <c r="J44129" s="7"/>
    </row>
    <row r="44130" spans="10:10" ht="15">
      <c r="J44130" s="7"/>
    </row>
    <row r="44131" spans="10:10" ht="15">
      <c r="J44131" s="7"/>
    </row>
    <row r="44132" spans="10:10" ht="15">
      <c r="J44132" s="7"/>
    </row>
    <row r="44133" spans="10:10" ht="15">
      <c r="J44133" s="7"/>
    </row>
    <row r="44134" spans="10:10" ht="15">
      <c r="J44134" s="7"/>
    </row>
    <row r="44135" spans="10:10" ht="15">
      <c r="J44135" s="7"/>
    </row>
    <row r="44136" spans="10:10" ht="15">
      <c r="J44136" s="7"/>
    </row>
    <row r="44137" spans="10:10" ht="15">
      <c r="J44137" s="7"/>
    </row>
    <row r="44138" spans="10:10" ht="15">
      <c r="J44138" s="7"/>
    </row>
    <row r="44139" spans="10:10" ht="15">
      <c r="J44139" s="7"/>
    </row>
    <row r="44140" spans="10:10" ht="15">
      <c r="J44140" s="7"/>
    </row>
    <row r="44141" spans="10:10" ht="15">
      <c r="J44141" s="7"/>
    </row>
    <row r="44142" spans="10:10" ht="15">
      <c r="J44142" s="7"/>
    </row>
    <row r="44143" spans="10:10" ht="15">
      <c r="J44143" s="7"/>
    </row>
    <row r="44144" spans="10:10" ht="15">
      <c r="J44144" s="7"/>
    </row>
    <row r="44145" spans="10:10" ht="15">
      <c r="J44145" s="7"/>
    </row>
    <row r="44146" spans="10:10" ht="15">
      <c r="J44146" s="7"/>
    </row>
    <row r="44147" spans="10:10" ht="15">
      <c r="J44147" s="7"/>
    </row>
    <row r="44148" spans="10:10" ht="15">
      <c r="J44148" s="7"/>
    </row>
    <row r="44149" spans="10:10" ht="15">
      <c r="J44149" s="7"/>
    </row>
    <row r="44150" spans="10:10" ht="15">
      <c r="J44150" s="7"/>
    </row>
    <row r="44151" spans="10:10" ht="15">
      <c r="J44151" s="7"/>
    </row>
    <row r="44152" spans="10:10" ht="15">
      <c r="J44152" s="7"/>
    </row>
    <row r="44153" spans="10:10" ht="15">
      <c r="J44153" s="7"/>
    </row>
    <row r="44154" spans="10:10" ht="15">
      <c r="J44154" s="7"/>
    </row>
    <row r="44155" spans="10:10" ht="15">
      <c r="J44155" s="7"/>
    </row>
    <row r="44156" spans="10:10" ht="15">
      <c r="J44156" s="7"/>
    </row>
    <row r="44157" spans="10:10" ht="15">
      <c r="J44157" s="7"/>
    </row>
    <row r="44158" spans="10:10" ht="15">
      <c r="J44158" s="7"/>
    </row>
    <row r="44159" spans="10:10" ht="15">
      <c r="J44159" s="7"/>
    </row>
    <row r="44160" spans="10:10" ht="15">
      <c r="J44160" s="7"/>
    </row>
    <row r="44161" spans="10:10" ht="15">
      <c r="J44161" s="7"/>
    </row>
    <row r="44162" spans="10:10" ht="15">
      <c r="J44162" s="7"/>
    </row>
    <row r="44163" spans="10:10" ht="15">
      <c r="J44163" s="7"/>
    </row>
    <row r="44164" spans="10:10" ht="15">
      <c r="J44164" s="7"/>
    </row>
    <row r="44165" spans="10:10" ht="15">
      <c r="J44165" s="7"/>
    </row>
    <row r="44166" spans="10:10" ht="15">
      <c r="J44166" s="7"/>
    </row>
    <row r="44167" spans="10:10" ht="15">
      <c r="J44167" s="7"/>
    </row>
    <row r="44168" spans="10:10" ht="15">
      <c r="J44168" s="7"/>
    </row>
    <row r="44169" spans="10:10" ht="15">
      <c r="J44169" s="7"/>
    </row>
    <row r="44170" spans="10:10" ht="15">
      <c r="J44170" s="7"/>
    </row>
    <row r="44171" spans="10:10" ht="15">
      <c r="J44171" s="7"/>
    </row>
    <row r="44172" spans="10:10" ht="15">
      <c r="J44172" s="7"/>
    </row>
    <row r="44173" spans="10:10" ht="15">
      <c r="J44173" s="7"/>
    </row>
    <row r="44174" spans="10:10" ht="15">
      <c r="J44174" s="7"/>
    </row>
    <row r="44175" spans="10:10" ht="15">
      <c r="J44175" s="7"/>
    </row>
    <row r="44176" spans="10:10" ht="15">
      <c r="J44176" s="7"/>
    </row>
    <row r="44177" spans="10:10" ht="15">
      <c r="J44177" s="7"/>
    </row>
    <row r="44178" spans="10:10" ht="15">
      <c r="J44178" s="7"/>
    </row>
    <row r="44179" spans="10:10" ht="15">
      <c r="J44179" s="7"/>
    </row>
    <row r="44180" spans="10:10" ht="15">
      <c r="J44180" s="7"/>
    </row>
    <row r="44181" spans="10:10" ht="15">
      <c r="J44181" s="7"/>
    </row>
    <row r="44182" spans="10:10" ht="15">
      <c r="J44182" s="7"/>
    </row>
    <row r="44183" spans="10:10" ht="15">
      <c r="J44183" s="7"/>
    </row>
    <row r="44184" spans="10:10" ht="15">
      <c r="J44184" s="7"/>
    </row>
    <row r="44185" spans="10:10" ht="15">
      <c r="J44185" s="7"/>
    </row>
    <row r="44186" spans="10:10" ht="15">
      <c r="J44186" s="7"/>
    </row>
    <row r="44187" spans="10:10" ht="15">
      <c r="J44187" s="7"/>
    </row>
    <row r="44188" spans="10:10" ht="15">
      <c r="J44188" s="7"/>
    </row>
    <row r="44189" spans="10:10" ht="15">
      <c r="J44189" s="7"/>
    </row>
    <row r="44190" spans="10:10" ht="15">
      <c r="J44190" s="7"/>
    </row>
    <row r="44191" spans="10:10" ht="15">
      <c r="J44191" s="7"/>
    </row>
    <row r="44192" spans="10:10" ht="15">
      <c r="J44192" s="7"/>
    </row>
    <row r="44193" spans="10:10" ht="15">
      <c r="J44193" s="7"/>
    </row>
    <row r="44194" spans="10:10" ht="15">
      <c r="J44194" s="7"/>
    </row>
    <row r="44195" spans="10:10" ht="15">
      <c r="J44195" s="7"/>
    </row>
    <row r="44196" spans="10:10" ht="15">
      <c r="J44196" s="7"/>
    </row>
    <row r="44197" spans="10:10" ht="15">
      <c r="J44197" s="7"/>
    </row>
    <row r="44198" spans="10:10" ht="15">
      <c r="J44198" s="7"/>
    </row>
    <row r="44199" spans="10:10" ht="15">
      <c r="J44199" s="7"/>
    </row>
    <row r="44200" spans="10:10" ht="15">
      <c r="J44200" s="7"/>
    </row>
    <row r="44201" spans="10:10" ht="15">
      <c r="J44201" s="7"/>
    </row>
    <row r="44202" spans="10:10" ht="15">
      <c r="J44202" s="7"/>
    </row>
    <row r="44203" spans="10:10" ht="15">
      <c r="J44203" s="7"/>
    </row>
    <row r="44204" spans="10:10" ht="15">
      <c r="J44204" s="7"/>
    </row>
    <row r="44205" spans="10:10" ht="15">
      <c r="J44205" s="7"/>
    </row>
    <row r="44206" spans="10:10" ht="15">
      <c r="J44206" s="7"/>
    </row>
    <row r="44207" spans="10:10" ht="15">
      <c r="J44207" s="7"/>
    </row>
    <row r="44208" spans="10:10" ht="15">
      <c r="J44208" s="7"/>
    </row>
    <row r="44209" spans="10:10" ht="15">
      <c r="J44209" s="7"/>
    </row>
    <row r="44210" spans="10:10" ht="15">
      <c r="J44210" s="7"/>
    </row>
    <row r="44211" spans="10:10" ht="15">
      <c r="J44211" s="7"/>
    </row>
    <row r="44212" spans="10:10" ht="15">
      <c r="J44212" s="7"/>
    </row>
    <row r="44213" spans="10:10" ht="15">
      <c r="J44213" s="7"/>
    </row>
    <row r="44214" spans="10:10" ht="15">
      <c r="J44214" s="7"/>
    </row>
    <row r="44215" spans="10:10" ht="15">
      <c r="J44215" s="7"/>
    </row>
    <row r="44216" spans="10:10" ht="15">
      <c r="J44216" s="7"/>
    </row>
    <row r="44217" spans="10:10" ht="15">
      <c r="J44217" s="7"/>
    </row>
    <row r="44218" spans="10:10" ht="15">
      <c r="J44218" s="7"/>
    </row>
    <row r="44219" spans="10:10" ht="15">
      <c r="J44219" s="7"/>
    </row>
    <row r="44220" spans="10:10" ht="15">
      <c r="J44220" s="7"/>
    </row>
    <row r="44221" spans="10:10" ht="15">
      <c r="J44221" s="7"/>
    </row>
    <row r="44222" spans="10:10" ht="15">
      <c r="J44222" s="7"/>
    </row>
    <row r="44223" spans="10:10" ht="15">
      <c r="J44223" s="7"/>
    </row>
    <row r="44224" spans="10:10" ht="15">
      <c r="J44224" s="7"/>
    </row>
    <row r="44225" spans="10:10" ht="15">
      <c r="J44225" s="7"/>
    </row>
    <row r="44226" spans="10:10" ht="15">
      <c r="J44226" s="7"/>
    </row>
    <row r="44227" spans="10:10" ht="15">
      <c r="J44227" s="7"/>
    </row>
    <row r="44228" spans="10:10" ht="15">
      <c r="J44228" s="7"/>
    </row>
    <row r="44229" spans="10:10" ht="15">
      <c r="J44229" s="7"/>
    </row>
    <row r="44230" spans="10:10" ht="15">
      <c r="J44230" s="7"/>
    </row>
    <row r="44231" spans="10:10" ht="15">
      <c r="J44231" s="7"/>
    </row>
    <row r="44232" spans="10:10" ht="15">
      <c r="J44232" s="7"/>
    </row>
    <row r="44233" spans="10:10" ht="15">
      <c r="J44233" s="7"/>
    </row>
    <row r="44234" spans="10:10" ht="15">
      <c r="J44234" s="7"/>
    </row>
    <row r="44235" spans="10:10" ht="15">
      <c r="J44235" s="7"/>
    </row>
    <row r="44236" spans="10:10" ht="15">
      <c r="J44236" s="7"/>
    </row>
    <row r="44237" spans="10:10" ht="15">
      <c r="J44237" s="7"/>
    </row>
    <row r="44238" spans="10:10" ht="15">
      <c r="J44238" s="7"/>
    </row>
    <row r="44239" spans="10:10" ht="15">
      <c r="J44239" s="7"/>
    </row>
    <row r="44240" spans="10:10" ht="15">
      <c r="J44240" s="7"/>
    </row>
    <row r="44241" spans="10:10" ht="15">
      <c r="J44241" s="7"/>
    </row>
    <row r="44242" spans="10:10" ht="15">
      <c r="J44242" s="7"/>
    </row>
    <row r="44243" spans="10:10" ht="15">
      <c r="J44243" s="7"/>
    </row>
    <row r="44244" spans="10:10" ht="15">
      <c r="J44244" s="7"/>
    </row>
    <row r="44245" spans="10:10" ht="15">
      <c r="J44245" s="7"/>
    </row>
    <row r="44246" spans="10:10" ht="15">
      <c r="J44246" s="7"/>
    </row>
    <row r="44247" spans="10:10" ht="15">
      <c r="J44247" s="7"/>
    </row>
    <row r="44248" spans="10:10" ht="15">
      <c r="J44248" s="7"/>
    </row>
    <row r="44249" spans="10:10" ht="15">
      <c r="J44249" s="7"/>
    </row>
    <row r="44250" spans="10:10" ht="15">
      <c r="J44250" s="7"/>
    </row>
    <row r="44251" spans="10:10" ht="15">
      <c r="J44251" s="7"/>
    </row>
    <row r="44252" spans="10:10" ht="15">
      <c r="J44252" s="7"/>
    </row>
    <row r="44253" spans="10:10" ht="15">
      <c r="J44253" s="7"/>
    </row>
    <row r="44254" spans="10:10" ht="15">
      <c r="J44254" s="7"/>
    </row>
    <row r="44255" spans="10:10" ht="15">
      <c r="J44255" s="7"/>
    </row>
    <row r="44256" spans="10:10" ht="15">
      <c r="J44256" s="7"/>
    </row>
    <row r="44257" spans="10:10" ht="15">
      <c r="J44257" s="7"/>
    </row>
    <row r="44258" spans="10:10" ht="15">
      <c r="J44258" s="7"/>
    </row>
    <row r="44259" spans="10:10" ht="15">
      <c r="J44259" s="7"/>
    </row>
    <row r="44260" spans="10:10" ht="15">
      <c r="J44260" s="7"/>
    </row>
    <row r="44261" spans="10:10" ht="15">
      <c r="J44261" s="7"/>
    </row>
    <row r="44262" spans="10:10" ht="15">
      <c r="J44262" s="7"/>
    </row>
    <row r="44263" spans="10:10" ht="15">
      <c r="J44263" s="7"/>
    </row>
    <row r="44264" spans="10:10" ht="15">
      <c r="J44264" s="7"/>
    </row>
    <row r="44265" spans="10:10" ht="15">
      <c r="J44265" s="7"/>
    </row>
    <row r="44266" spans="10:10" ht="15">
      <c r="J44266" s="7"/>
    </row>
    <row r="44267" spans="10:10" ht="15">
      <c r="J44267" s="7"/>
    </row>
    <row r="44268" spans="10:10" ht="15">
      <c r="J44268" s="7"/>
    </row>
    <row r="44269" spans="10:10" ht="15">
      <c r="J44269" s="7"/>
    </row>
    <row r="44270" spans="10:10" ht="15">
      <c r="J44270" s="7"/>
    </row>
    <row r="44271" spans="10:10" ht="15">
      <c r="J44271" s="7"/>
    </row>
    <row r="44272" spans="10:10" ht="15">
      <c r="J44272" s="7"/>
    </row>
    <row r="44273" spans="10:10" ht="15">
      <c r="J44273" s="7"/>
    </row>
    <row r="44274" spans="10:10" ht="15">
      <c r="J44274" s="7"/>
    </row>
    <row r="44275" spans="10:10" ht="15">
      <c r="J44275" s="7"/>
    </row>
    <row r="44276" spans="10:10" ht="15">
      <c r="J44276" s="7"/>
    </row>
    <row r="44277" spans="10:10" ht="15">
      <c r="J44277" s="7"/>
    </row>
    <row r="44278" spans="10:10" ht="15">
      <c r="J44278" s="7"/>
    </row>
    <row r="44279" spans="10:10" ht="15">
      <c r="J44279" s="7"/>
    </row>
    <row r="44280" spans="10:10" ht="15">
      <c r="J44280" s="7"/>
    </row>
    <row r="44281" spans="10:10" ht="15">
      <c r="J44281" s="7"/>
    </row>
    <row r="44282" spans="10:10" ht="15">
      <c r="J44282" s="7"/>
    </row>
    <row r="44283" spans="10:10" ht="15">
      <c r="J44283" s="7"/>
    </row>
    <row r="44284" spans="10:10" ht="15">
      <c r="J44284" s="7"/>
    </row>
    <row r="44285" spans="10:10" ht="15">
      <c r="J44285" s="7"/>
    </row>
    <row r="44286" spans="10:10" ht="15">
      <c r="J44286" s="7"/>
    </row>
    <row r="44287" spans="10:10" ht="15">
      <c r="J44287" s="7"/>
    </row>
    <row r="44288" spans="10:10" ht="15">
      <c r="J44288" s="7"/>
    </row>
    <row r="44289" spans="10:10" ht="15">
      <c r="J44289" s="7"/>
    </row>
    <row r="44290" spans="10:10" ht="15">
      <c r="J44290" s="7"/>
    </row>
    <row r="44291" spans="10:10" ht="15">
      <c r="J44291" s="7"/>
    </row>
    <row r="44292" spans="10:10" ht="15">
      <c r="J44292" s="7"/>
    </row>
    <row r="44293" spans="10:10" ht="15">
      <c r="J44293" s="7"/>
    </row>
    <row r="44294" spans="10:10" ht="15">
      <c r="J44294" s="7"/>
    </row>
    <row r="44295" spans="10:10" ht="15">
      <c r="J44295" s="7"/>
    </row>
    <row r="44296" spans="10:10" ht="15">
      <c r="J44296" s="7"/>
    </row>
    <row r="44297" spans="10:10" ht="15">
      <c r="J44297" s="7"/>
    </row>
    <row r="44298" spans="10:10" ht="15">
      <c r="J44298" s="7"/>
    </row>
    <row r="44299" spans="10:10" ht="15">
      <c r="J44299" s="7"/>
    </row>
    <row r="44300" spans="10:10" ht="15">
      <c r="J44300" s="7"/>
    </row>
    <row r="44301" spans="10:10" ht="15">
      <c r="J44301" s="7"/>
    </row>
    <row r="44302" spans="10:10" ht="15">
      <c r="J44302" s="7"/>
    </row>
    <row r="44303" spans="10:10" ht="15">
      <c r="J44303" s="7"/>
    </row>
    <row r="44304" spans="10:10" ht="15">
      <c r="J44304" s="7"/>
    </row>
    <row r="44305" spans="10:10" ht="15">
      <c r="J44305" s="7"/>
    </row>
    <row r="44306" spans="10:10" ht="15">
      <c r="J44306" s="7"/>
    </row>
    <row r="44307" spans="10:10" ht="15">
      <c r="J44307" s="7"/>
    </row>
    <row r="44308" spans="10:10" ht="15">
      <c r="J44308" s="7"/>
    </row>
    <row r="44309" spans="10:10" ht="15">
      <c r="J44309" s="7"/>
    </row>
    <row r="44310" spans="10:10" ht="15">
      <c r="J44310" s="7"/>
    </row>
    <row r="44311" spans="10:10" ht="15">
      <c r="J44311" s="7"/>
    </row>
    <row r="44312" spans="10:10" ht="15">
      <c r="J44312" s="7"/>
    </row>
    <row r="44313" spans="10:10" ht="15">
      <c r="J44313" s="7"/>
    </row>
    <row r="44314" spans="10:10" ht="15">
      <c r="J44314" s="7"/>
    </row>
    <row r="44315" spans="10:10" ht="15">
      <c r="J44315" s="7"/>
    </row>
    <row r="44316" spans="10:10" ht="15">
      <c r="J44316" s="7"/>
    </row>
    <row r="44317" spans="10:10" ht="15">
      <c r="J44317" s="7"/>
    </row>
    <row r="44318" spans="10:10" ht="15">
      <c r="J44318" s="7"/>
    </row>
    <row r="44319" spans="10:10" ht="15">
      <c r="J44319" s="7"/>
    </row>
    <row r="44320" spans="10:10" ht="15">
      <c r="J44320" s="7"/>
    </row>
    <row r="44321" spans="10:10" ht="15">
      <c r="J44321" s="7"/>
    </row>
    <row r="44322" spans="10:10" ht="15">
      <c r="J44322" s="7"/>
    </row>
    <row r="44323" spans="10:10" ht="15">
      <c r="J44323" s="7"/>
    </row>
    <row r="44324" spans="10:10" ht="15">
      <c r="J44324" s="7"/>
    </row>
    <row r="44325" spans="10:10" ht="15">
      <c r="J44325" s="7"/>
    </row>
    <row r="44326" spans="10:10" ht="15">
      <c r="J44326" s="7"/>
    </row>
    <row r="44327" spans="10:10" ht="15">
      <c r="J44327" s="7"/>
    </row>
    <row r="44328" spans="10:10" ht="15">
      <c r="J44328" s="7"/>
    </row>
    <row r="44329" spans="10:10" ht="15">
      <c r="J44329" s="7"/>
    </row>
    <row r="44330" spans="10:10" ht="15">
      <c r="J44330" s="7"/>
    </row>
    <row r="44331" spans="10:10" ht="15">
      <c r="J44331" s="7"/>
    </row>
    <row r="44332" spans="10:10" ht="15">
      <c r="J44332" s="7"/>
    </row>
    <row r="44333" spans="10:10" ht="15">
      <c r="J44333" s="7"/>
    </row>
    <row r="44334" spans="10:10" ht="15">
      <c r="J44334" s="7"/>
    </row>
    <row r="44335" spans="10:10" ht="15">
      <c r="J44335" s="7"/>
    </row>
    <row r="44336" spans="10:10" ht="15">
      <c r="J44336" s="7"/>
    </row>
    <row r="44337" spans="10:10" ht="15">
      <c r="J44337" s="7"/>
    </row>
    <row r="44338" spans="10:10" ht="15">
      <c r="J44338" s="7"/>
    </row>
    <row r="44339" spans="10:10" ht="15">
      <c r="J44339" s="7"/>
    </row>
    <row r="44340" spans="10:10" ht="15">
      <c r="J44340" s="7"/>
    </row>
    <row r="44341" spans="10:10" ht="15">
      <c r="J44341" s="7"/>
    </row>
    <row r="44342" spans="10:10" ht="15">
      <c r="J44342" s="7"/>
    </row>
    <row r="44343" spans="10:10" ht="15">
      <c r="J44343" s="7"/>
    </row>
    <row r="44344" spans="10:10" ht="15">
      <c r="J44344" s="7"/>
    </row>
    <row r="44345" spans="10:10" ht="15">
      <c r="J44345" s="7"/>
    </row>
    <row r="44346" spans="10:10" ht="15">
      <c r="J44346" s="7"/>
    </row>
    <row r="44347" spans="10:10" ht="15">
      <c r="J44347" s="7"/>
    </row>
    <row r="44348" spans="10:10" ht="15">
      <c r="J44348" s="7"/>
    </row>
    <row r="44349" spans="10:10" ht="15">
      <c r="J44349" s="7"/>
    </row>
    <row r="44350" spans="10:10" ht="15">
      <c r="J44350" s="7"/>
    </row>
    <row r="44351" spans="10:10" ht="15">
      <c r="J44351" s="7"/>
    </row>
    <row r="44352" spans="10:10" ht="15">
      <c r="J44352" s="7"/>
    </row>
    <row r="44353" spans="10:10" ht="15">
      <c r="J44353" s="7"/>
    </row>
    <row r="44354" spans="10:10" ht="15">
      <c r="J44354" s="7"/>
    </row>
    <row r="44355" spans="10:10" ht="15">
      <c r="J44355" s="7"/>
    </row>
    <row r="44356" spans="10:10" ht="15">
      <c r="J44356" s="7"/>
    </row>
    <row r="44357" spans="10:10" ht="15">
      <c r="J44357" s="7"/>
    </row>
    <row r="44358" spans="10:10" ht="15">
      <c r="J44358" s="7"/>
    </row>
    <row r="44359" spans="10:10" ht="15">
      <c r="J44359" s="7"/>
    </row>
    <row r="44360" spans="10:10" ht="15">
      <c r="J44360" s="7"/>
    </row>
    <row r="44361" spans="10:10" ht="15">
      <c r="J44361" s="7"/>
    </row>
    <row r="44362" spans="10:10" ht="15">
      <c r="J44362" s="7"/>
    </row>
    <row r="44363" spans="10:10" ht="15">
      <c r="J44363" s="7"/>
    </row>
    <row r="44364" spans="10:10" ht="15">
      <c r="J44364" s="7"/>
    </row>
    <row r="44365" spans="10:10" ht="15">
      <c r="J44365" s="7"/>
    </row>
    <row r="44366" spans="10:10" ht="15">
      <c r="J44366" s="7"/>
    </row>
    <row r="44367" spans="10:10" ht="15">
      <c r="J44367" s="7"/>
    </row>
    <row r="44368" spans="10:10" ht="15">
      <c r="J44368" s="7"/>
    </row>
    <row r="44369" spans="10:10" ht="15">
      <c r="J44369" s="7"/>
    </row>
    <row r="44370" spans="10:10" ht="15">
      <c r="J44370" s="7"/>
    </row>
    <row r="44371" spans="10:10" ht="15">
      <c r="J44371" s="7"/>
    </row>
    <row r="44372" spans="10:10" ht="15">
      <c r="J44372" s="7"/>
    </row>
    <row r="44373" spans="10:10" ht="15">
      <c r="J44373" s="7"/>
    </row>
    <row r="44374" spans="10:10" ht="15">
      <c r="J44374" s="7"/>
    </row>
    <row r="44375" spans="10:10" ht="15">
      <c r="J44375" s="7"/>
    </row>
    <row r="44376" spans="10:10" ht="15">
      <c r="J44376" s="7"/>
    </row>
    <row r="44377" spans="10:10" ht="15">
      <c r="J44377" s="7"/>
    </row>
    <row r="44378" spans="10:10" ht="15">
      <c r="J44378" s="7"/>
    </row>
    <row r="44379" spans="10:10" ht="15">
      <c r="J44379" s="7"/>
    </row>
    <row r="44380" spans="10:10" ht="15">
      <c r="J44380" s="7"/>
    </row>
    <row r="44381" spans="10:10" ht="15">
      <c r="J44381" s="7"/>
    </row>
    <row r="44382" spans="10:10" ht="15">
      <c r="J44382" s="7"/>
    </row>
    <row r="44383" spans="10:10" ht="15">
      <c r="J44383" s="7"/>
    </row>
    <row r="44384" spans="10:10" ht="15">
      <c r="J44384" s="7"/>
    </row>
    <row r="44385" spans="10:10" ht="15">
      <c r="J44385" s="7"/>
    </row>
    <row r="44386" spans="10:10" ht="15">
      <c r="J44386" s="7"/>
    </row>
    <row r="44387" spans="10:10" ht="15">
      <c r="J44387" s="7"/>
    </row>
    <row r="44388" spans="10:10" ht="15">
      <c r="J44388" s="7"/>
    </row>
    <row r="44389" spans="10:10" ht="15">
      <c r="J44389" s="7"/>
    </row>
    <row r="44390" spans="10:10" ht="15">
      <c r="J44390" s="7"/>
    </row>
    <row r="44391" spans="10:10" ht="15">
      <c r="J44391" s="7"/>
    </row>
    <row r="44392" spans="10:10" ht="15">
      <c r="J44392" s="7"/>
    </row>
    <row r="44393" spans="10:10" ht="15">
      <c r="J44393" s="7"/>
    </row>
    <row r="44394" spans="10:10" ht="15">
      <c r="J44394" s="7"/>
    </row>
    <row r="44395" spans="10:10" ht="15">
      <c r="J44395" s="7"/>
    </row>
    <row r="44396" spans="10:10" ht="15">
      <c r="J44396" s="7"/>
    </row>
    <row r="44397" spans="10:10" ht="15">
      <c r="J44397" s="7"/>
    </row>
    <row r="44398" spans="10:10" ht="15">
      <c r="J44398" s="7"/>
    </row>
    <row r="44399" spans="10:10" ht="15">
      <c r="J44399" s="7"/>
    </row>
    <row r="44400" spans="10:10" ht="15">
      <c r="J44400" s="7"/>
    </row>
    <row r="44401" spans="10:10" ht="15">
      <c r="J44401" s="7"/>
    </row>
    <row r="44402" spans="10:10" ht="15">
      <c r="J44402" s="7"/>
    </row>
    <row r="44403" spans="10:10" ht="15">
      <c r="J44403" s="7"/>
    </row>
    <row r="44404" spans="10:10" ht="15">
      <c r="J44404" s="7"/>
    </row>
    <row r="44405" spans="10:10" ht="15">
      <c r="J44405" s="7"/>
    </row>
    <row r="44406" spans="10:10" ht="15">
      <c r="J44406" s="7"/>
    </row>
    <row r="44407" spans="10:10" ht="15">
      <c r="J44407" s="7"/>
    </row>
    <row r="44408" spans="10:10" ht="15">
      <c r="J44408" s="7"/>
    </row>
    <row r="44409" spans="10:10" ht="15">
      <c r="J44409" s="7"/>
    </row>
    <row r="44410" spans="10:10" ht="15">
      <c r="J44410" s="7"/>
    </row>
    <row r="44411" spans="10:10" ht="15">
      <c r="J44411" s="7"/>
    </row>
    <row r="44412" spans="10:10" ht="15">
      <c r="J44412" s="7"/>
    </row>
    <row r="44413" spans="10:10" ht="15">
      <c r="J44413" s="7"/>
    </row>
    <row r="44414" spans="10:10" ht="15">
      <c r="J44414" s="7"/>
    </row>
    <row r="44415" spans="10:10" ht="15">
      <c r="J44415" s="7"/>
    </row>
    <row r="44416" spans="10:10" ht="15">
      <c r="J44416" s="7"/>
    </row>
    <row r="44417" spans="10:10" ht="15">
      <c r="J44417" s="7"/>
    </row>
    <row r="44418" spans="10:10" ht="15">
      <c r="J44418" s="7"/>
    </row>
    <row r="44419" spans="10:10" ht="15">
      <c r="J44419" s="7"/>
    </row>
    <row r="44420" spans="10:10" ht="15">
      <c r="J44420" s="7"/>
    </row>
    <row r="44421" spans="10:10" ht="15">
      <c r="J44421" s="7"/>
    </row>
    <row r="44422" spans="10:10" ht="15">
      <c r="J44422" s="7"/>
    </row>
    <row r="44423" spans="10:10" ht="15">
      <c r="J44423" s="7"/>
    </row>
    <row r="44424" spans="10:10" ht="15">
      <c r="J44424" s="7"/>
    </row>
    <row r="44425" spans="10:10" ht="15">
      <c r="J44425" s="7"/>
    </row>
    <row r="44426" spans="10:10" ht="15">
      <c r="J44426" s="7"/>
    </row>
    <row r="44427" spans="10:10" ht="15">
      <c r="J44427" s="7"/>
    </row>
    <row r="44428" spans="10:10" ht="15">
      <c r="J44428" s="7"/>
    </row>
    <row r="44429" spans="10:10" ht="15">
      <c r="J44429" s="7"/>
    </row>
    <row r="44430" spans="10:10" ht="15">
      <c r="J44430" s="7"/>
    </row>
    <row r="44431" spans="10:10" ht="15">
      <c r="J44431" s="7"/>
    </row>
    <row r="44432" spans="10:10" ht="15">
      <c r="J44432" s="7"/>
    </row>
    <row r="44433" spans="10:10" ht="15">
      <c r="J44433" s="7"/>
    </row>
    <row r="44434" spans="10:10" ht="15">
      <c r="J44434" s="7"/>
    </row>
    <row r="44435" spans="10:10" ht="15">
      <c r="J44435" s="7"/>
    </row>
    <row r="44436" spans="10:10" ht="15">
      <c r="J44436" s="7"/>
    </row>
    <row r="44437" spans="10:10" ht="15">
      <c r="J44437" s="7"/>
    </row>
    <row r="44438" spans="10:10" ht="15">
      <c r="J44438" s="7"/>
    </row>
    <row r="44439" spans="10:10" ht="15">
      <c r="J44439" s="7"/>
    </row>
    <row r="44440" spans="10:10" ht="15">
      <c r="J44440" s="7"/>
    </row>
    <row r="44441" spans="10:10" ht="15">
      <c r="J44441" s="7"/>
    </row>
    <row r="44442" spans="10:10" ht="15">
      <c r="J44442" s="7"/>
    </row>
    <row r="44443" spans="10:10" ht="15">
      <c r="J44443" s="7"/>
    </row>
    <row r="44444" spans="10:10" ht="15">
      <c r="J44444" s="7"/>
    </row>
    <row r="44445" spans="10:10" ht="15">
      <c r="J44445" s="7"/>
    </row>
    <row r="44446" spans="10:10" ht="15">
      <c r="J44446" s="7"/>
    </row>
    <row r="44447" spans="10:10" ht="15">
      <c r="J44447" s="7"/>
    </row>
    <row r="44448" spans="10:10" ht="15">
      <c r="J44448" s="7"/>
    </row>
    <row r="44449" spans="10:10" ht="15">
      <c r="J44449" s="7"/>
    </row>
    <row r="44450" spans="10:10" ht="15">
      <c r="J44450" s="7"/>
    </row>
    <row r="44451" spans="10:10" ht="15">
      <c r="J44451" s="7"/>
    </row>
    <row r="44452" spans="10:10" ht="15">
      <c r="J44452" s="7"/>
    </row>
    <row r="44453" spans="10:10" ht="15">
      <c r="J44453" s="7"/>
    </row>
    <row r="44454" spans="10:10" ht="15">
      <c r="J44454" s="7"/>
    </row>
    <row r="44455" spans="10:10" ht="15">
      <c r="J44455" s="7"/>
    </row>
    <row r="44456" spans="10:10" ht="15">
      <c r="J44456" s="7"/>
    </row>
    <row r="44457" spans="10:10" ht="15">
      <c r="J44457" s="7"/>
    </row>
    <row r="44458" spans="10:10" ht="15">
      <c r="J44458" s="7"/>
    </row>
    <row r="44459" spans="10:10" ht="15">
      <c r="J44459" s="7"/>
    </row>
    <row r="44460" spans="10:10" ht="15">
      <c r="J44460" s="7"/>
    </row>
    <row r="44461" spans="10:10" ht="15">
      <c r="J44461" s="7"/>
    </row>
    <row r="44462" spans="10:10" ht="15">
      <c r="J44462" s="7"/>
    </row>
    <row r="44463" spans="10:10" ht="15">
      <c r="J44463" s="7"/>
    </row>
    <row r="44464" spans="10:10" ht="15">
      <c r="J44464" s="7"/>
    </row>
    <row r="44465" spans="10:10" ht="15">
      <c r="J44465" s="7"/>
    </row>
    <row r="44466" spans="10:10" ht="15">
      <c r="J44466" s="7"/>
    </row>
    <row r="44467" spans="10:10" ht="15">
      <c r="J44467" s="7"/>
    </row>
    <row r="44468" spans="10:10" ht="15">
      <c r="J44468" s="7"/>
    </row>
    <row r="44469" spans="10:10" ht="15">
      <c r="J44469" s="7"/>
    </row>
    <row r="44470" spans="10:10" ht="15">
      <c r="J44470" s="7"/>
    </row>
    <row r="44471" spans="10:10" ht="15">
      <c r="J44471" s="7"/>
    </row>
    <row r="44472" spans="10:10" ht="15">
      <c r="J44472" s="7"/>
    </row>
    <row r="44473" spans="10:10" ht="15">
      <c r="J44473" s="7"/>
    </row>
    <row r="44474" spans="10:10" ht="15">
      <c r="J44474" s="7"/>
    </row>
    <row r="44475" spans="10:10" ht="15">
      <c r="J44475" s="7"/>
    </row>
    <row r="44476" spans="10:10" ht="15">
      <c r="J44476" s="7"/>
    </row>
    <row r="44477" spans="10:10" ht="15">
      <c r="J44477" s="7"/>
    </row>
    <row r="44478" spans="10:10" ht="15">
      <c r="J44478" s="7"/>
    </row>
    <row r="44479" spans="10:10" ht="15">
      <c r="J44479" s="7"/>
    </row>
    <row r="44480" spans="10:10" ht="15">
      <c r="J44480" s="7"/>
    </row>
    <row r="44481" spans="10:10" ht="15">
      <c r="J44481" s="7"/>
    </row>
    <row r="44482" spans="10:10" ht="15">
      <c r="J44482" s="7"/>
    </row>
    <row r="44483" spans="10:10" ht="15">
      <c r="J44483" s="7"/>
    </row>
    <row r="44484" spans="10:10" ht="15">
      <c r="J44484" s="7"/>
    </row>
    <row r="44485" spans="10:10" ht="15">
      <c r="J44485" s="7"/>
    </row>
    <row r="44486" spans="10:10" ht="15">
      <c r="J44486" s="7"/>
    </row>
    <row r="44487" spans="10:10" ht="15">
      <c r="J44487" s="7"/>
    </row>
    <row r="44488" spans="10:10" ht="15">
      <c r="J44488" s="7"/>
    </row>
    <row r="44489" spans="10:10" ht="15">
      <c r="J44489" s="7"/>
    </row>
    <row r="44490" spans="10:10" ht="15">
      <c r="J44490" s="7"/>
    </row>
    <row r="44491" spans="10:10" ht="15">
      <c r="J44491" s="7"/>
    </row>
    <row r="44492" spans="10:10" ht="15">
      <c r="J44492" s="7"/>
    </row>
    <row r="44493" spans="10:10" ht="15">
      <c r="J44493" s="7"/>
    </row>
    <row r="44494" spans="10:10" ht="15">
      <c r="J44494" s="7"/>
    </row>
    <row r="44495" spans="10:10" ht="15">
      <c r="J44495" s="7"/>
    </row>
    <row r="44496" spans="10:10" ht="15">
      <c r="J44496" s="7"/>
    </row>
    <row r="44497" spans="10:10" ht="15">
      <c r="J44497" s="7"/>
    </row>
    <row r="44498" spans="10:10" ht="15">
      <c r="J44498" s="7"/>
    </row>
    <row r="44499" spans="10:10" ht="15">
      <c r="J44499" s="7"/>
    </row>
    <row r="44500" spans="10:10" ht="15">
      <c r="J44500" s="7"/>
    </row>
    <row r="44501" spans="10:10" ht="15">
      <c r="J44501" s="7"/>
    </row>
    <row r="44502" spans="10:10" ht="15">
      <c r="J44502" s="7"/>
    </row>
    <row r="44503" spans="10:10" ht="15">
      <c r="J44503" s="7"/>
    </row>
    <row r="44504" spans="10:10" ht="15">
      <c r="J44504" s="7"/>
    </row>
    <row r="44505" spans="10:10" ht="15">
      <c r="J44505" s="7"/>
    </row>
    <row r="44506" spans="10:10" ht="15">
      <c r="J44506" s="7"/>
    </row>
    <row r="44507" spans="10:10" ht="15">
      <c r="J44507" s="7"/>
    </row>
    <row r="44508" spans="10:10" ht="15">
      <c r="J44508" s="7"/>
    </row>
    <row r="44509" spans="10:10" ht="15">
      <c r="J44509" s="7"/>
    </row>
    <row r="44510" spans="10:10" ht="15">
      <c r="J44510" s="7"/>
    </row>
    <row r="44511" spans="10:10" ht="15">
      <c r="J44511" s="7"/>
    </row>
    <row r="44512" spans="10:10" ht="15">
      <c r="J44512" s="7"/>
    </row>
    <row r="44513" spans="10:10" ht="15">
      <c r="J44513" s="7"/>
    </row>
    <row r="44514" spans="10:10" ht="15">
      <c r="J44514" s="7"/>
    </row>
    <row r="44515" spans="10:10" ht="15">
      <c r="J44515" s="7"/>
    </row>
    <row r="44516" spans="10:10" ht="15">
      <c r="J44516" s="7"/>
    </row>
    <row r="44517" spans="10:10" ht="15">
      <c r="J44517" s="7"/>
    </row>
    <row r="44518" spans="10:10" ht="15">
      <c r="J44518" s="7"/>
    </row>
    <row r="44519" spans="10:10" ht="15">
      <c r="J44519" s="7"/>
    </row>
    <row r="44520" spans="10:10" ht="15">
      <c r="J44520" s="7"/>
    </row>
    <row r="44521" spans="10:10" ht="15">
      <c r="J44521" s="7"/>
    </row>
    <row r="44522" spans="10:10" ht="15">
      <c r="J44522" s="7"/>
    </row>
    <row r="44523" spans="10:10" ht="15">
      <c r="J44523" s="7"/>
    </row>
    <row r="44524" spans="10:10" ht="15">
      <c r="J44524" s="7"/>
    </row>
    <row r="44525" spans="10:10" ht="15">
      <c r="J44525" s="7"/>
    </row>
    <row r="44526" spans="10:10" ht="15">
      <c r="J44526" s="7"/>
    </row>
    <row r="44527" spans="10:10" ht="15">
      <c r="J44527" s="7"/>
    </row>
    <row r="44528" spans="10:10" ht="15">
      <c r="J44528" s="7"/>
    </row>
    <row r="44529" spans="10:10" ht="15">
      <c r="J44529" s="7"/>
    </row>
    <row r="44530" spans="10:10" ht="15">
      <c r="J44530" s="7"/>
    </row>
    <row r="44531" spans="10:10" ht="15">
      <c r="J44531" s="7"/>
    </row>
    <row r="44532" spans="10:10" ht="15">
      <c r="J44532" s="7"/>
    </row>
    <row r="44533" spans="10:10" ht="15">
      <c r="J44533" s="7"/>
    </row>
    <row r="44534" spans="10:10" ht="15">
      <c r="J44534" s="7"/>
    </row>
    <row r="44535" spans="10:10" ht="15">
      <c r="J44535" s="7"/>
    </row>
    <row r="44536" spans="10:10" ht="15">
      <c r="J44536" s="7"/>
    </row>
    <row r="44537" spans="10:10" ht="15">
      <c r="J44537" s="7"/>
    </row>
    <row r="44538" spans="10:10" ht="15">
      <c r="J44538" s="7"/>
    </row>
    <row r="44539" spans="10:10" ht="15">
      <c r="J44539" s="7"/>
    </row>
    <row r="44540" spans="10:10" ht="15">
      <c r="J44540" s="7"/>
    </row>
    <row r="44541" spans="10:10" ht="15">
      <c r="J44541" s="7"/>
    </row>
    <row r="44542" spans="10:10" ht="15">
      <c r="J44542" s="7"/>
    </row>
    <row r="44543" spans="10:10" ht="15">
      <c r="J44543" s="7"/>
    </row>
    <row r="44544" spans="10:10" ht="15">
      <c r="J44544" s="7"/>
    </row>
    <row r="44545" spans="10:10" ht="15">
      <c r="J44545" s="7"/>
    </row>
    <row r="44546" spans="10:10" ht="15">
      <c r="J44546" s="7"/>
    </row>
    <row r="44547" spans="10:10" ht="15">
      <c r="J44547" s="7"/>
    </row>
    <row r="44548" spans="10:10" ht="15">
      <c r="J44548" s="7"/>
    </row>
    <row r="44549" spans="10:10" ht="15">
      <c r="J44549" s="7"/>
    </row>
    <row r="44550" spans="10:10" ht="15">
      <c r="J44550" s="7"/>
    </row>
    <row r="44551" spans="10:10" ht="15">
      <c r="J44551" s="7"/>
    </row>
    <row r="44552" spans="10:10" ht="15">
      <c r="J44552" s="7"/>
    </row>
    <row r="44553" spans="10:10" ht="15">
      <c r="J44553" s="7"/>
    </row>
    <row r="44554" spans="10:10" ht="15">
      <c r="J44554" s="7"/>
    </row>
    <row r="44555" spans="10:10" ht="15">
      <c r="J44555" s="7"/>
    </row>
    <row r="44556" spans="10:10" ht="15">
      <c r="J44556" s="7"/>
    </row>
    <row r="44557" spans="10:10" ht="15">
      <c r="J44557" s="7"/>
    </row>
    <row r="44558" spans="10:10" ht="15">
      <c r="J44558" s="7"/>
    </row>
    <row r="44559" spans="10:10" ht="15">
      <c r="J44559" s="7"/>
    </row>
    <row r="44560" spans="10:10" ht="15">
      <c r="J44560" s="7"/>
    </row>
    <row r="44561" spans="10:10" ht="15">
      <c r="J44561" s="7"/>
    </row>
    <row r="44562" spans="10:10" ht="15">
      <c r="J44562" s="7"/>
    </row>
    <row r="44563" spans="10:10" ht="15">
      <c r="J44563" s="7"/>
    </row>
    <row r="44564" spans="10:10" ht="15">
      <c r="J44564" s="7"/>
    </row>
    <row r="44565" spans="10:10" ht="15">
      <c r="J44565" s="7"/>
    </row>
    <row r="44566" spans="10:10" ht="15">
      <c r="J44566" s="7"/>
    </row>
    <row r="44567" spans="10:10" ht="15">
      <c r="J44567" s="7"/>
    </row>
    <row r="44568" spans="10:10" ht="15">
      <c r="J44568" s="7"/>
    </row>
    <row r="44569" spans="10:10" ht="15">
      <c r="J44569" s="7"/>
    </row>
    <row r="44570" spans="10:10" ht="15">
      <c r="J44570" s="7"/>
    </row>
    <row r="44571" spans="10:10" ht="15">
      <c r="J44571" s="7"/>
    </row>
    <row r="44572" spans="10:10" ht="15">
      <c r="J44572" s="7"/>
    </row>
    <row r="44573" spans="10:10" ht="15">
      <c r="J44573" s="7"/>
    </row>
    <row r="44574" spans="10:10" ht="15">
      <c r="J44574" s="7"/>
    </row>
    <row r="44575" spans="10:10" ht="15">
      <c r="J44575" s="7"/>
    </row>
    <row r="44576" spans="10:10" ht="15">
      <c r="J44576" s="7"/>
    </row>
    <row r="44577" spans="10:10" ht="15">
      <c r="J44577" s="7"/>
    </row>
    <row r="44578" spans="10:10" ht="15">
      <c r="J44578" s="7"/>
    </row>
    <row r="44579" spans="10:10" ht="15">
      <c r="J44579" s="7"/>
    </row>
    <row r="44580" spans="10:10" ht="15">
      <c r="J44580" s="7"/>
    </row>
    <row r="44581" spans="10:10" ht="15">
      <c r="J44581" s="7"/>
    </row>
    <row r="44582" spans="10:10" ht="15">
      <c r="J44582" s="7"/>
    </row>
    <row r="44583" spans="10:10" ht="15">
      <c r="J44583" s="7"/>
    </row>
    <row r="44584" spans="10:10" ht="15">
      <c r="J44584" s="7"/>
    </row>
    <row r="44585" spans="10:10" ht="15">
      <c r="J44585" s="7"/>
    </row>
    <row r="44586" spans="10:10" ht="15">
      <c r="J44586" s="7"/>
    </row>
    <row r="44587" spans="10:10" ht="15">
      <c r="J44587" s="7"/>
    </row>
    <row r="44588" spans="10:10" ht="15">
      <c r="J44588" s="7"/>
    </row>
    <row r="44589" spans="10:10" ht="15">
      <c r="J44589" s="7"/>
    </row>
    <row r="44590" spans="10:10" ht="15">
      <c r="J44590" s="7"/>
    </row>
    <row r="44591" spans="10:10" ht="15">
      <c r="J44591" s="7"/>
    </row>
    <row r="44592" spans="10:10" ht="15">
      <c r="J44592" s="7"/>
    </row>
    <row r="44593" spans="10:10" ht="15">
      <c r="J44593" s="7"/>
    </row>
    <row r="44594" spans="10:10" ht="15">
      <c r="J44594" s="7"/>
    </row>
    <row r="44595" spans="10:10" ht="15">
      <c r="J44595" s="7"/>
    </row>
    <row r="44596" spans="10:10" ht="15">
      <c r="J44596" s="7"/>
    </row>
    <row r="44597" spans="10:10" ht="15">
      <c r="J44597" s="7"/>
    </row>
    <row r="44598" spans="10:10" ht="15">
      <c r="J44598" s="7"/>
    </row>
    <row r="44599" spans="10:10" ht="15">
      <c r="J44599" s="7"/>
    </row>
    <row r="44600" spans="10:10" ht="15">
      <c r="J44600" s="7"/>
    </row>
    <row r="44601" spans="10:10" ht="15">
      <c r="J44601" s="7"/>
    </row>
    <row r="44602" spans="10:10" ht="15">
      <c r="J44602" s="7"/>
    </row>
    <row r="44603" spans="10:10" ht="15">
      <c r="J44603" s="7"/>
    </row>
    <row r="44604" spans="10:10" ht="15">
      <c r="J44604" s="7"/>
    </row>
    <row r="44605" spans="10:10" ht="15">
      <c r="J44605" s="7"/>
    </row>
    <row r="44606" spans="10:10" ht="15">
      <c r="J44606" s="7"/>
    </row>
    <row r="44607" spans="10:10" ht="15">
      <c r="J44607" s="7"/>
    </row>
    <row r="44608" spans="10:10" ht="15">
      <c r="J44608" s="7"/>
    </row>
    <row r="44609" spans="10:10" ht="15">
      <c r="J44609" s="7"/>
    </row>
    <row r="44610" spans="10:10" ht="15">
      <c r="J44610" s="7"/>
    </row>
    <row r="44611" spans="10:10" ht="15">
      <c r="J44611" s="7"/>
    </row>
    <row r="44612" spans="10:10" ht="15">
      <c r="J44612" s="7"/>
    </row>
    <row r="44613" spans="10:10" ht="15">
      <c r="J44613" s="7"/>
    </row>
    <row r="44614" spans="10:10" ht="15">
      <c r="J44614" s="7"/>
    </row>
    <row r="44615" spans="10:10" ht="15">
      <c r="J44615" s="7"/>
    </row>
    <row r="44616" spans="10:10" ht="15">
      <c r="J44616" s="7"/>
    </row>
    <row r="44617" spans="10:10" ht="15">
      <c r="J44617" s="7"/>
    </row>
    <row r="44618" spans="10:10" ht="15">
      <c r="J44618" s="7"/>
    </row>
    <row r="44619" spans="10:10" ht="15">
      <c r="J44619" s="7"/>
    </row>
    <row r="44620" spans="10:10" ht="15">
      <c r="J44620" s="7"/>
    </row>
    <row r="44621" spans="10:10" ht="15">
      <c r="J44621" s="7"/>
    </row>
    <row r="44622" spans="10:10" ht="15">
      <c r="J44622" s="7"/>
    </row>
    <row r="44623" spans="10:10" ht="15">
      <c r="J44623" s="7"/>
    </row>
    <row r="44624" spans="10:10" ht="15">
      <c r="J44624" s="7"/>
    </row>
    <row r="44625" spans="10:10" ht="15">
      <c r="J44625" s="7"/>
    </row>
    <row r="44626" spans="10:10" ht="15">
      <c r="J44626" s="7"/>
    </row>
    <row r="44627" spans="10:10" ht="15">
      <c r="J44627" s="7"/>
    </row>
    <row r="44628" spans="10:10" ht="15">
      <c r="J44628" s="7"/>
    </row>
    <row r="44629" spans="10:10" ht="15">
      <c r="J44629" s="7"/>
    </row>
    <row r="44630" spans="10:10" ht="15">
      <c r="J44630" s="7"/>
    </row>
    <row r="44631" spans="10:10" ht="15">
      <c r="J44631" s="7"/>
    </row>
    <row r="44632" spans="10:10" ht="15">
      <c r="J44632" s="7"/>
    </row>
    <row r="44633" spans="10:10" ht="15">
      <c r="J44633" s="7"/>
    </row>
    <row r="44634" spans="10:10" ht="15">
      <c r="J44634" s="7"/>
    </row>
    <row r="44635" spans="10:10" ht="15">
      <c r="J44635" s="7"/>
    </row>
    <row r="44636" spans="10:10" ht="15">
      <c r="J44636" s="7"/>
    </row>
    <row r="44637" spans="10:10" ht="15">
      <c r="J44637" s="7"/>
    </row>
    <row r="44638" spans="10:10" ht="15">
      <c r="J44638" s="7"/>
    </row>
    <row r="44639" spans="10:10" ht="15">
      <c r="J44639" s="7"/>
    </row>
    <row r="44640" spans="10:10" ht="15">
      <c r="J44640" s="7"/>
    </row>
    <row r="44641" spans="10:10" ht="15">
      <c r="J44641" s="7"/>
    </row>
    <row r="44642" spans="10:10" ht="15">
      <c r="J44642" s="7"/>
    </row>
    <row r="44643" spans="10:10" ht="15">
      <c r="J44643" s="7"/>
    </row>
    <row r="44644" spans="10:10" ht="15">
      <c r="J44644" s="7"/>
    </row>
    <row r="44645" spans="10:10" ht="15">
      <c r="J44645" s="7"/>
    </row>
    <row r="44646" spans="10:10" ht="15">
      <c r="J44646" s="7"/>
    </row>
    <row r="44647" spans="10:10" ht="15">
      <c r="J44647" s="7"/>
    </row>
    <row r="44648" spans="10:10" ht="15">
      <c r="J44648" s="7"/>
    </row>
    <row r="44649" spans="10:10" ht="15">
      <c r="J44649" s="7"/>
    </row>
    <row r="44650" spans="10:10" ht="15">
      <c r="J44650" s="7"/>
    </row>
    <row r="44651" spans="10:10" ht="15">
      <c r="J44651" s="7"/>
    </row>
    <row r="44652" spans="10:10" ht="15">
      <c r="J44652" s="7"/>
    </row>
    <row r="44653" spans="10:10" ht="15">
      <c r="J44653" s="7"/>
    </row>
    <row r="44654" spans="10:10" ht="15">
      <c r="J44654" s="7"/>
    </row>
    <row r="44655" spans="10:10" ht="15">
      <c r="J44655" s="7"/>
    </row>
    <row r="44656" spans="10:10" ht="15">
      <c r="J44656" s="7"/>
    </row>
    <row r="44657" spans="10:10" ht="15">
      <c r="J44657" s="7"/>
    </row>
    <row r="44658" spans="10:10" ht="15">
      <c r="J44658" s="7"/>
    </row>
    <row r="44659" spans="10:10" ht="15">
      <c r="J44659" s="7"/>
    </row>
    <row r="44660" spans="10:10" ht="15">
      <c r="J44660" s="7"/>
    </row>
    <row r="44661" spans="10:10" ht="15">
      <c r="J44661" s="7"/>
    </row>
    <row r="44662" spans="10:10" ht="15">
      <c r="J44662" s="7"/>
    </row>
    <row r="44663" spans="10:10" ht="15">
      <c r="J44663" s="7"/>
    </row>
    <row r="44664" spans="10:10" ht="15">
      <c r="J44664" s="7"/>
    </row>
    <row r="44665" spans="10:10" ht="15">
      <c r="J44665" s="7"/>
    </row>
    <row r="44666" spans="10:10" ht="15">
      <c r="J44666" s="7"/>
    </row>
    <row r="44667" spans="10:10" ht="15">
      <c r="J44667" s="7"/>
    </row>
    <row r="44668" spans="10:10" ht="15">
      <c r="J44668" s="7"/>
    </row>
    <row r="44669" spans="10:10" ht="15">
      <c r="J44669" s="7"/>
    </row>
    <row r="44670" spans="10:10" ht="15">
      <c r="J44670" s="7"/>
    </row>
    <row r="44671" spans="10:10" ht="15">
      <c r="J44671" s="7"/>
    </row>
    <row r="44672" spans="10:10" ht="15">
      <c r="J44672" s="7"/>
    </row>
    <row r="44673" spans="10:10" ht="15">
      <c r="J44673" s="7"/>
    </row>
    <row r="44674" spans="10:10" ht="15">
      <c r="J44674" s="7"/>
    </row>
    <row r="44675" spans="10:10" ht="15">
      <c r="J44675" s="7"/>
    </row>
    <row r="44676" spans="10:10" ht="15">
      <c r="J44676" s="7"/>
    </row>
    <row r="44677" spans="10:10" ht="15">
      <c r="J44677" s="7"/>
    </row>
    <row r="44678" spans="10:10" ht="15">
      <c r="J44678" s="7"/>
    </row>
    <row r="44679" spans="10:10" ht="15">
      <c r="J44679" s="7"/>
    </row>
    <row r="44680" spans="10:10" ht="15">
      <c r="J44680" s="7"/>
    </row>
    <row r="44681" spans="10:10" ht="15">
      <c r="J44681" s="7"/>
    </row>
    <row r="44682" spans="10:10" ht="15">
      <c r="J44682" s="7"/>
    </row>
    <row r="44683" spans="10:10" ht="15">
      <c r="J44683" s="7"/>
    </row>
    <row r="44684" spans="10:10" ht="15">
      <c r="J44684" s="7"/>
    </row>
    <row r="44685" spans="10:10" ht="15">
      <c r="J44685" s="7"/>
    </row>
    <row r="44686" spans="10:10" ht="15">
      <c r="J44686" s="7"/>
    </row>
    <row r="44687" spans="10:10" ht="15">
      <c r="J44687" s="7"/>
    </row>
    <row r="44688" spans="10:10" ht="15">
      <c r="J44688" s="7"/>
    </row>
    <row r="44689" spans="10:10" ht="15">
      <c r="J44689" s="7"/>
    </row>
    <row r="44690" spans="10:10" ht="15">
      <c r="J44690" s="7"/>
    </row>
    <row r="44691" spans="10:10" ht="15">
      <c r="J44691" s="7"/>
    </row>
    <row r="44692" spans="10:10" ht="15">
      <c r="J44692" s="7"/>
    </row>
    <row r="44693" spans="10:10" ht="15">
      <c r="J44693" s="7"/>
    </row>
    <row r="44694" spans="10:10" ht="15">
      <c r="J44694" s="7"/>
    </row>
    <row r="44695" spans="10:10" ht="15">
      <c r="J44695" s="7"/>
    </row>
    <row r="44696" spans="10:10" ht="15">
      <c r="J44696" s="7"/>
    </row>
    <row r="44697" spans="10:10" ht="15">
      <c r="J44697" s="7"/>
    </row>
    <row r="44698" spans="10:10" ht="15">
      <c r="J44698" s="7"/>
    </row>
    <row r="44699" spans="10:10" ht="15">
      <c r="J44699" s="7"/>
    </row>
    <row r="44700" spans="10:10" ht="15">
      <c r="J44700" s="7"/>
    </row>
    <row r="44701" spans="10:10" ht="15">
      <c r="J44701" s="7"/>
    </row>
    <row r="44702" spans="10:10" ht="15">
      <c r="J44702" s="7"/>
    </row>
    <row r="44703" spans="10:10" ht="15">
      <c r="J44703" s="7"/>
    </row>
    <row r="44704" spans="10:10" ht="15">
      <c r="J44704" s="7"/>
    </row>
    <row r="44705" spans="10:10" ht="15">
      <c r="J44705" s="7"/>
    </row>
    <row r="44706" spans="10:10" ht="15">
      <c r="J44706" s="7"/>
    </row>
    <row r="44707" spans="10:10" ht="15">
      <c r="J44707" s="7"/>
    </row>
    <row r="44708" spans="10:10" ht="15">
      <c r="J44708" s="7"/>
    </row>
    <row r="44709" spans="10:10" ht="15">
      <c r="J44709" s="7"/>
    </row>
    <row r="44710" spans="10:10" ht="15">
      <c r="J44710" s="7"/>
    </row>
    <row r="44711" spans="10:10" ht="15">
      <c r="J44711" s="7"/>
    </row>
    <row r="44712" spans="10:10" ht="15">
      <c r="J44712" s="7"/>
    </row>
    <row r="44713" spans="10:10" ht="15">
      <c r="J44713" s="7"/>
    </row>
    <row r="44714" spans="10:10" ht="15">
      <c r="J44714" s="7"/>
    </row>
    <row r="44715" spans="10:10" ht="15">
      <c r="J44715" s="7"/>
    </row>
    <row r="44716" spans="10:10" ht="15">
      <c r="J44716" s="7"/>
    </row>
    <row r="44717" spans="10:10" ht="15">
      <c r="J44717" s="7"/>
    </row>
    <row r="44718" spans="10:10" ht="15">
      <c r="J44718" s="7"/>
    </row>
    <row r="44719" spans="10:10" ht="15">
      <c r="J44719" s="7"/>
    </row>
    <row r="44720" spans="10:10" ht="15">
      <c r="J44720" s="7"/>
    </row>
    <row r="44721" spans="10:10" ht="15">
      <c r="J44721" s="7"/>
    </row>
    <row r="44722" spans="10:10" ht="15">
      <c r="J44722" s="7"/>
    </row>
    <row r="44723" spans="10:10" ht="15">
      <c r="J44723" s="7"/>
    </row>
    <row r="44724" spans="10:10" ht="15">
      <c r="J44724" s="7"/>
    </row>
    <row r="44725" spans="10:10" ht="15">
      <c r="J44725" s="7"/>
    </row>
    <row r="44726" spans="10:10" ht="15">
      <c r="J44726" s="7"/>
    </row>
    <row r="44727" spans="10:10" ht="15">
      <c r="J44727" s="7"/>
    </row>
    <row r="44728" spans="10:10" ht="15">
      <c r="J44728" s="7"/>
    </row>
    <row r="44729" spans="10:10" ht="15">
      <c r="J44729" s="7"/>
    </row>
    <row r="44730" spans="10:10" ht="15">
      <c r="J44730" s="7"/>
    </row>
    <row r="44731" spans="10:10" ht="15">
      <c r="J44731" s="7"/>
    </row>
    <row r="44732" spans="10:10" ht="15">
      <c r="J44732" s="7"/>
    </row>
    <row r="44733" spans="10:10" ht="15">
      <c r="J44733" s="7"/>
    </row>
    <row r="44734" spans="10:10" ht="15">
      <c r="J44734" s="7"/>
    </row>
    <row r="44735" spans="10:10" ht="15">
      <c r="J44735" s="7"/>
    </row>
    <row r="44736" spans="10:10" ht="15">
      <c r="J44736" s="7"/>
    </row>
    <row r="44737" spans="10:10" ht="15">
      <c r="J44737" s="7"/>
    </row>
    <row r="44738" spans="10:10" ht="15">
      <c r="J44738" s="7"/>
    </row>
    <row r="44739" spans="10:10" ht="15">
      <c r="J44739" s="7"/>
    </row>
    <row r="44740" spans="10:10" ht="15">
      <c r="J44740" s="7"/>
    </row>
    <row r="44741" spans="10:10" ht="15">
      <c r="J44741" s="7"/>
    </row>
    <row r="44742" spans="10:10" ht="15">
      <c r="J44742" s="7"/>
    </row>
    <row r="44743" spans="10:10" ht="15">
      <c r="J44743" s="7"/>
    </row>
    <row r="44744" spans="10:10" ht="15">
      <c r="J44744" s="7"/>
    </row>
    <row r="44745" spans="10:10" ht="15">
      <c r="J44745" s="7"/>
    </row>
    <row r="44746" spans="10:10" ht="15">
      <c r="J44746" s="7"/>
    </row>
    <row r="44747" spans="10:10" ht="15">
      <c r="J44747" s="7"/>
    </row>
    <row r="44748" spans="10:10" ht="15">
      <c r="J44748" s="7"/>
    </row>
    <row r="44749" spans="10:10" ht="15">
      <c r="J44749" s="7"/>
    </row>
    <row r="44750" spans="10:10" ht="15">
      <c r="J44750" s="7"/>
    </row>
    <row r="44751" spans="10:10" ht="15">
      <c r="J44751" s="7"/>
    </row>
    <row r="44752" spans="10:10" ht="15">
      <c r="J44752" s="7"/>
    </row>
    <row r="44753" spans="10:10" ht="15">
      <c r="J44753" s="7"/>
    </row>
    <row r="44754" spans="10:10" ht="15">
      <c r="J44754" s="7"/>
    </row>
    <row r="44755" spans="10:10" ht="15">
      <c r="J44755" s="7"/>
    </row>
    <row r="44756" spans="10:10" ht="15">
      <c r="J44756" s="7"/>
    </row>
    <row r="44757" spans="10:10" ht="15">
      <c r="J44757" s="7"/>
    </row>
    <row r="44758" spans="10:10" ht="15">
      <c r="J44758" s="7"/>
    </row>
    <row r="44759" spans="10:10" ht="15">
      <c r="J44759" s="7"/>
    </row>
    <row r="44760" spans="10:10" ht="15">
      <c r="J44760" s="7"/>
    </row>
    <row r="44761" spans="10:10" ht="15">
      <c r="J44761" s="7"/>
    </row>
    <row r="44762" spans="10:10" ht="15">
      <c r="J44762" s="7"/>
    </row>
    <row r="44763" spans="10:10" ht="15">
      <c r="J44763" s="7"/>
    </row>
    <row r="44764" spans="10:10" ht="15">
      <c r="J44764" s="7"/>
    </row>
    <row r="44765" spans="10:10" ht="15">
      <c r="J44765" s="7"/>
    </row>
    <row r="44766" spans="10:10" ht="15">
      <c r="J44766" s="7"/>
    </row>
    <row r="44767" spans="10:10" ht="15">
      <c r="J44767" s="7"/>
    </row>
    <row r="44768" spans="10:10" ht="15">
      <c r="J44768" s="7"/>
    </row>
    <row r="44769" spans="10:10" ht="15">
      <c r="J44769" s="7"/>
    </row>
    <row r="44770" spans="10:10" ht="15">
      <c r="J44770" s="7"/>
    </row>
    <row r="44771" spans="10:10" ht="15">
      <c r="J44771" s="7"/>
    </row>
    <row r="44772" spans="10:10" ht="15">
      <c r="J44772" s="7"/>
    </row>
    <row r="44773" spans="10:10" ht="15">
      <c r="J44773" s="7"/>
    </row>
    <row r="44774" spans="10:10" ht="15">
      <c r="J44774" s="7"/>
    </row>
    <row r="44775" spans="10:10" ht="15">
      <c r="J44775" s="7"/>
    </row>
    <row r="44776" spans="10:10" ht="15">
      <c r="J44776" s="7"/>
    </row>
    <row r="44777" spans="10:10" ht="15">
      <c r="J44777" s="7"/>
    </row>
    <row r="44778" spans="10:10" ht="15">
      <c r="J44778" s="7"/>
    </row>
    <row r="44779" spans="10:10" ht="15">
      <c r="J44779" s="7"/>
    </row>
    <row r="44780" spans="10:10" ht="15">
      <c r="J44780" s="7"/>
    </row>
    <row r="44781" spans="10:10" ht="15">
      <c r="J44781" s="7"/>
    </row>
    <row r="44782" spans="10:10" ht="15">
      <c r="J44782" s="7"/>
    </row>
    <row r="44783" spans="10:10" ht="15">
      <c r="J44783" s="7"/>
    </row>
    <row r="44784" spans="10:10" ht="15">
      <c r="J44784" s="7"/>
    </row>
    <row r="44785" spans="10:10" ht="15">
      <c r="J44785" s="7"/>
    </row>
    <row r="44786" spans="10:10" ht="15">
      <c r="J44786" s="7"/>
    </row>
    <row r="44787" spans="10:10" ht="15">
      <c r="J44787" s="7"/>
    </row>
    <row r="44788" spans="10:10" ht="15">
      <c r="J44788" s="7"/>
    </row>
    <row r="44789" spans="10:10" ht="15">
      <c r="J44789" s="7"/>
    </row>
    <row r="44790" spans="10:10" ht="15">
      <c r="J44790" s="7"/>
    </row>
    <row r="44791" spans="10:10" ht="15">
      <c r="J44791" s="7"/>
    </row>
    <row r="44792" spans="10:10" ht="15">
      <c r="J44792" s="7"/>
    </row>
    <row r="44793" spans="10:10" ht="15">
      <c r="J44793" s="7"/>
    </row>
    <row r="44794" spans="10:10" ht="15">
      <c r="J44794" s="7"/>
    </row>
    <row r="44795" spans="10:10" ht="15">
      <c r="J44795" s="7"/>
    </row>
    <row r="44796" spans="10:10" ht="15">
      <c r="J44796" s="7"/>
    </row>
    <row r="44797" spans="10:10" ht="15">
      <c r="J44797" s="7"/>
    </row>
    <row r="44798" spans="10:10" ht="15">
      <c r="J44798" s="7"/>
    </row>
    <row r="44799" spans="10:10" ht="15">
      <c r="J44799" s="7"/>
    </row>
    <row r="44800" spans="10:10" ht="15">
      <c r="J44800" s="7"/>
    </row>
    <row r="44801" spans="10:10" ht="15">
      <c r="J44801" s="7"/>
    </row>
    <row r="44802" spans="10:10" ht="15">
      <c r="J44802" s="7"/>
    </row>
    <row r="44803" spans="10:10" ht="15">
      <c r="J44803" s="7"/>
    </row>
    <row r="44804" spans="10:10" ht="15">
      <c r="J44804" s="7"/>
    </row>
    <row r="44805" spans="10:10" ht="15">
      <c r="J44805" s="7"/>
    </row>
    <row r="44806" spans="10:10" ht="15">
      <c r="J44806" s="7"/>
    </row>
    <row r="44807" spans="10:10" ht="15">
      <c r="J44807" s="7"/>
    </row>
    <row r="44808" spans="10:10" ht="15">
      <c r="J44808" s="7"/>
    </row>
    <row r="44809" spans="10:10" ht="15">
      <c r="J44809" s="7"/>
    </row>
    <row r="44810" spans="10:10" ht="15">
      <c r="J44810" s="7"/>
    </row>
    <row r="44811" spans="10:10" ht="15">
      <c r="J44811" s="7"/>
    </row>
    <row r="44812" spans="10:10" ht="15">
      <c r="J44812" s="7"/>
    </row>
    <row r="44813" spans="10:10" ht="15">
      <c r="J44813" s="7"/>
    </row>
    <row r="44814" spans="10:10" ht="15">
      <c r="J44814" s="7"/>
    </row>
    <row r="44815" spans="10:10" ht="15">
      <c r="J44815" s="7"/>
    </row>
    <row r="44816" spans="10:10" ht="15">
      <c r="J44816" s="7"/>
    </row>
    <row r="44817" spans="10:10" ht="15">
      <c r="J44817" s="7"/>
    </row>
    <row r="44818" spans="10:10" ht="15">
      <c r="J44818" s="7"/>
    </row>
    <row r="44819" spans="10:10" ht="15">
      <c r="J44819" s="7"/>
    </row>
    <row r="44820" spans="10:10" ht="15">
      <c r="J44820" s="7"/>
    </row>
    <row r="44821" spans="10:10" ht="15">
      <c r="J44821" s="7"/>
    </row>
    <row r="44822" spans="10:10" ht="15">
      <c r="J44822" s="7"/>
    </row>
    <row r="44823" spans="10:10" ht="15">
      <c r="J44823" s="7"/>
    </row>
    <row r="44824" spans="10:10" ht="15">
      <c r="J44824" s="7"/>
    </row>
    <row r="44825" spans="10:10" ht="15">
      <c r="J44825" s="7"/>
    </row>
    <row r="44826" spans="10:10" ht="15">
      <c r="J44826" s="7"/>
    </row>
    <row r="44827" spans="10:10" ht="15">
      <c r="J44827" s="7"/>
    </row>
    <row r="44828" spans="10:10" ht="15">
      <c r="J44828" s="7"/>
    </row>
    <row r="44829" spans="10:10" ht="15">
      <c r="J44829" s="7"/>
    </row>
    <row r="44830" spans="10:10" ht="15">
      <c r="J44830" s="7"/>
    </row>
    <row r="44831" spans="10:10" ht="15">
      <c r="J44831" s="7"/>
    </row>
    <row r="44832" spans="10:10" ht="15">
      <c r="J44832" s="7"/>
    </row>
    <row r="44833" spans="10:10" ht="15">
      <c r="J44833" s="7"/>
    </row>
    <row r="44834" spans="10:10" ht="15">
      <c r="J44834" s="7"/>
    </row>
    <row r="44835" spans="10:10" ht="15">
      <c r="J44835" s="7"/>
    </row>
    <row r="44836" spans="10:10" ht="15">
      <c r="J44836" s="7"/>
    </row>
    <row r="44837" spans="10:10" ht="15">
      <c r="J44837" s="7"/>
    </row>
    <row r="44838" spans="10:10" ht="15">
      <c r="J44838" s="7"/>
    </row>
    <row r="44839" spans="10:10" ht="15">
      <c r="J44839" s="7"/>
    </row>
    <row r="44840" spans="10:10" ht="15">
      <c r="J44840" s="7"/>
    </row>
    <row r="44841" spans="10:10" ht="15">
      <c r="J44841" s="7"/>
    </row>
    <row r="44842" spans="10:10" ht="15">
      <c r="J44842" s="7"/>
    </row>
    <row r="44843" spans="10:10" ht="15">
      <c r="J44843" s="7"/>
    </row>
    <row r="44844" spans="10:10" ht="15">
      <c r="J44844" s="7"/>
    </row>
    <row r="44845" spans="10:10" ht="15">
      <c r="J44845" s="7"/>
    </row>
    <row r="44846" spans="10:10" ht="15">
      <c r="J44846" s="7"/>
    </row>
    <row r="44847" spans="10:10" ht="15">
      <c r="J44847" s="7"/>
    </row>
    <row r="44848" spans="10:10" ht="15">
      <c r="J44848" s="7"/>
    </row>
    <row r="44849" spans="10:10" ht="15">
      <c r="J44849" s="7"/>
    </row>
    <row r="44850" spans="10:10" ht="15">
      <c r="J44850" s="7"/>
    </row>
    <row r="44851" spans="10:10" ht="15">
      <c r="J44851" s="7"/>
    </row>
    <row r="44852" spans="10:10" ht="15">
      <c r="J44852" s="7"/>
    </row>
    <row r="44853" spans="10:10" ht="15">
      <c r="J44853" s="7"/>
    </row>
    <row r="44854" spans="10:10" ht="15">
      <c r="J44854" s="7"/>
    </row>
    <row r="44855" spans="10:10" ht="15">
      <c r="J44855" s="7"/>
    </row>
    <row r="44856" spans="10:10" ht="15">
      <c r="J44856" s="7"/>
    </row>
    <row r="44857" spans="10:10" ht="15">
      <c r="J44857" s="7"/>
    </row>
    <row r="44858" spans="10:10" ht="15">
      <c r="J44858" s="7"/>
    </row>
    <row r="44859" spans="10:10" ht="15">
      <c r="J44859" s="7"/>
    </row>
    <row r="44860" spans="10:10" ht="15">
      <c r="J44860" s="7"/>
    </row>
    <row r="44861" spans="10:10" ht="15">
      <c r="J44861" s="7"/>
    </row>
    <row r="44862" spans="10:10" ht="15">
      <c r="J44862" s="7"/>
    </row>
    <row r="44863" spans="10:10" ht="15">
      <c r="J44863" s="7"/>
    </row>
    <row r="44864" spans="10:10" ht="15">
      <c r="J44864" s="7"/>
    </row>
    <row r="44865" spans="10:10" ht="15">
      <c r="J44865" s="7"/>
    </row>
    <row r="44866" spans="10:10" ht="15">
      <c r="J44866" s="7"/>
    </row>
    <row r="44867" spans="10:10" ht="15">
      <c r="J44867" s="7"/>
    </row>
    <row r="44868" spans="10:10" ht="15">
      <c r="J44868" s="7"/>
    </row>
    <row r="44869" spans="10:10" ht="15">
      <c r="J44869" s="7"/>
    </row>
    <row r="44870" spans="10:10" ht="15">
      <c r="J44870" s="7"/>
    </row>
    <row r="44871" spans="10:10" ht="15">
      <c r="J44871" s="7"/>
    </row>
    <row r="44872" spans="10:10" ht="15">
      <c r="J44872" s="7"/>
    </row>
    <row r="44873" spans="10:10" ht="15">
      <c r="J44873" s="7"/>
    </row>
    <row r="44874" spans="10:10" ht="15">
      <c r="J44874" s="7"/>
    </row>
    <row r="44875" spans="10:10" ht="15">
      <c r="J44875" s="7"/>
    </row>
    <row r="44876" spans="10:10" ht="15">
      <c r="J44876" s="7"/>
    </row>
    <row r="44877" spans="10:10" ht="15">
      <c r="J44877" s="7"/>
    </row>
    <row r="44878" spans="10:10" ht="15">
      <c r="J44878" s="7"/>
    </row>
    <row r="44879" spans="10:10" ht="15">
      <c r="J44879" s="7"/>
    </row>
    <row r="44880" spans="10:10" ht="15">
      <c r="J44880" s="7"/>
    </row>
    <row r="44881" spans="10:10" ht="15">
      <c r="J44881" s="7"/>
    </row>
    <row r="44882" spans="10:10" ht="15">
      <c r="J44882" s="7"/>
    </row>
    <row r="44883" spans="10:10" ht="15">
      <c r="J44883" s="7"/>
    </row>
    <row r="44884" spans="10:10" ht="15">
      <c r="J44884" s="7"/>
    </row>
    <row r="44885" spans="10:10" ht="15">
      <c r="J44885" s="7"/>
    </row>
    <row r="44886" spans="10:10" ht="15">
      <c r="J44886" s="7"/>
    </row>
    <row r="44887" spans="10:10" ht="15">
      <c r="J44887" s="7"/>
    </row>
    <row r="44888" spans="10:10" ht="15">
      <c r="J44888" s="7"/>
    </row>
    <row r="44889" spans="10:10" ht="15">
      <c r="J44889" s="7"/>
    </row>
    <row r="44890" spans="10:10" ht="15">
      <c r="J44890" s="7"/>
    </row>
    <row r="44891" spans="10:10" ht="15">
      <c r="J44891" s="7"/>
    </row>
    <row r="44892" spans="10:10" ht="15">
      <c r="J44892" s="7"/>
    </row>
    <row r="44893" spans="10:10" ht="15">
      <c r="J44893" s="7"/>
    </row>
    <row r="44894" spans="10:10" ht="15">
      <c r="J44894" s="7"/>
    </row>
    <row r="44895" spans="10:10" ht="15">
      <c r="J44895" s="7"/>
    </row>
    <row r="44896" spans="10:10" ht="15">
      <c r="J44896" s="7"/>
    </row>
    <row r="44897" spans="10:10" ht="15">
      <c r="J44897" s="7"/>
    </row>
    <row r="44898" spans="10:10" ht="15">
      <c r="J44898" s="7"/>
    </row>
    <row r="44899" spans="10:10" ht="15">
      <c r="J44899" s="7"/>
    </row>
    <row r="44900" spans="10:10" ht="15">
      <c r="J44900" s="7"/>
    </row>
    <row r="44901" spans="10:10" ht="15">
      <c r="J44901" s="7"/>
    </row>
    <row r="44902" spans="10:10" ht="15">
      <c r="J44902" s="7"/>
    </row>
    <row r="44903" spans="10:10" ht="15">
      <c r="J44903" s="7"/>
    </row>
    <row r="44904" spans="10:10" ht="15">
      <c r="J44904" s="7"/>
    </row>
    <row r="44905" spans="10:10" ht="15">
      <c r="J44905" s="7"/>
    </row>
    <row r="44906" spans="10:10" ht="15">
      <c r="J44906" s="7"/>
    </row>
    <row r="44907" spans="10:10" ht="15">
      <c r="J44907" s="7"/>
    </row>
    <row r="44908" spans="10:10" ht="15">
      <c r="J44908" s="7"/>
    </row>
    <row r="44909" spans="10:10" ht="15">
      <c r="J44909" s="7"/>
    </row>
    <row r="44910" spans="10:10" ht="15">
      <c r="J44910" s="7"/>
    </row>
    <row r="44911" spans="10:10" ht="15">
      <c r="J44911" s="7"/>
    </row>
    <row r="44912" spans="10:10" ht="15">
      <c r="J44912" s="7"/>
    </row>
    <row r="44913" spans="10:10" ht="15">
      <c r="J44913" s="7"/>
    </row>
    <row r="44914" spans="10:10" ht="15">
      <c r="J44914" s="7"/>
    </row>
    <row r="44915" spans="10:10" ht="15">
      <c r="J44915" s="7"/>
    </row>
    <row r="44916" spans="10:10" ht="15">
      <c r="J44916" s="7"/>
    </row>
    <row r="44917" spans="10:10" ht="15">
      <c r="J44917" s="7"/>
    </row>
    <row r="44918" spans="10:10" ht="15">
      <c r="J44918" s="7"/>
    </row>
    <row r="44919" spans="10:10" ht="15">
      <c r="J44919" s="7"/>
    </row>
    <row r="44920" spans="10:10" ht="15">
      <c r="J44920" s="7"/>
    </row>
    <row r="44921" spans="10:10" ht="15">
      <c r="J44921" s="7"/>
    </row>
    <row r="44922" spans="10:10" ht="15">
      <c r="J44922" s="7"/>
    </row>
    <row r="44923" spans="10:10" ht="15">
      <c r="J44923" s="7"/>
    </row>
    <row r="44924" spans="10:10" ht="15">
      <c r="J44924" s="7"/>
    </row>
    <row r="44925" spans="10:10" ht="15">
      <c r="J44925" s="7"/>
    </row>
    <row r="44926" spans="10:10" ht="15">
      <c r="J44926" s="7"/>
    </row>
    <row r="44927" spans="10:10" ht="15">
      <c r="J44927" s="7"/>
    </row>
    <row r="44928" spans="10:10" ht="15">
      <c r="J44928" s="7"/>
    </row>
    <row r="44929" spans="10:10" ht="15">
      <c r="J44929" s="7"/>
    </row>
    <row r="44930" spans="10:10" ht="15">
      <c r="J44930" s="7"/>
    </row>
    <row r="44931" spans="10:10" ht="15">
      <c r="J44931" s="7"/>
    </row>
    <row r="44932" spans="10:10" ht="15">
      <c r="J44932" s="7"/>
    </row>
    <row r="44933" spans="10:10" ht="15">
      <c r="J44933" s="7"/>
    </row>
    <row r="44934" spans="10:10" ht="15">
      <c r="J44934" s="7"/>
    </row>
    <row r="44935" spans="10:10" ht="15">
      <c r="J44935" s="7"/>
    </row>
    <row r="44936" spans="10:10" ht="15">
      <c r="J44936" s="7"/>
    </row>
    <row r="44937" spans="10:10" ht="15">
      <c r="J44937" s="7"/>
    </row>
    <row r="44938" spans="10:10" ht="15">
      <c r="J44938" s="7"/>
    </row>
    <row r="44939" spans="10:10" ht="15">
      <c r="J44939" s="7"/>
    </row>
    <row r="44940" spans="10:10" ht="15">
      <c r="J44940" s="7"/>
    </row>
    <row r="44941" spans="10:10" ht="15">
      <c r="J44941" s="7"/>
    </row>
    <row r="44942" spans="10:10" ht="15">
      <c r="J44942" s="7"/>
    </row>
    <row r="44943" spans="10:10" ht="15">
      <c r="J44943" s="7"/>
    </row>
    <row r="44944" spans="10:10" ht="15">
      <c r="J44944" s="7"/>
    </row>
    <row r="44945" spans="10:10" ht="15">
      <c r="J44945" s="7"/>
    </row>
    <row r="44946" spans="10:10" ht="15">
      <c r="J44946" s="7"/>
    </row>
    <row r="44947" spans="10:10" ht="15">
      <c r="J44947" s="7"/>
    </row>
    <row r="44948" spans="10:10" ht="15">
      <c r="J44948" s="7"/>
    </row>
    <row r="44949" spans="10:10" ht="15">
      <c r="J44949" s="7"/>
    </row>
    <row r="44950" spans="10:10" ht="15">
      <c r="J44950" s="7"/>
    </row>
    <row r="44951" spans="10:10" ht="15">
      <c r="J44951" s="7"/>
    </row>
    <row r="44952" spans="10:10" ht="15">
      <c r="J44952" s="7"/>
    </row>
    <row r="44953" spans="10:10" ht="15">
      <c r="J44953" s="7"/>
    </row>
    <row r="44954" spans="10:10" ht="15">
      <c r="J44954" s="7"/>
    </row>
    <row r="44955" spans="10:10" ht="15">
      <c r="J44955" s="7"/>
    </row>
    <row r="44956" spans="10:10" ht="15">
      <c r="J44956" s="7"/>
    </row>
    <row r="44957" spans="10:10" ht="15">
      <c r="J44957" s="7"/>
    </row>
    <row r="44958" spans="10:10" ht="15">
      <c r="J44958" s="7"/>
    </row>
    <row r="44959" spans="10:10" ht="15">
      <c r="J44959" s="7"/>
    </row>
    <row r="44960" spans="10:10" ht="15">
      <c r="J44960" s="7"/>
    </row>
    <row r="44961" spans="10:10" ht="15">
      <c r="J44961" s="7"/>
    </row>
    <row r="44962" spans="10:10" ht="15">
      <c r="J44962" s="7"/>
    </row>
    <row r="44963" spans="10:10" ht="15">
      <c r="J44963" s="7"/>
    </row>
    <row r="44964" spans="10:10" ht="15">
      <c r="J44964" s="7"/>
    </row>
    <row r="44965" spans="10:10" ht="15">
      <c r="J44965" s="7"/>
    </row>
    <row r="44966" spans="10:10" ht="15">
      <c r="J44966" s="7"/>
    </row>
    <row r="44967" spans="10:10" ht="15">
      <c r="J44967" s="7"/>
    </row>
    <row r="44968" spans="10:10" ht="15">
      <c r="J44968" s="7"/>
    </row>
    <row r="44969" spans="10:10" ht="15">
      <c r="J44969" s="7"/>
    </row>
    <row r="44970" spans="10:10" ht="15">
      <c r="J44970" s="7"/>
    </row>
    <row r="44971" spans="10:10" ht="15">
      <c r="J44971" s="7"/>
    </row>
    <row r="44972" spans="10:10" ht="15">
      <c r="J44972" s="7"/>
    </row>
    <row r="44973" spans="10:10" ht="15">
      <c r="J44973" s="7"/>
    </row>
    <row r="44974" spans="10:10" ht="15">
      <c r="J44974" s="7"/>
    </row>
    <row r="44975" spans="10:10" ht="15">
      <c r="J44975" s="7"/>
    </row>
    <row r="44976" spans="10:10" ht="15">
      <c r="J44976" s="7"/>
    </row>
    <row r="44977" spans="10:10" ht="15">
      <c r="J44977" s="7"/>
    </row>
    <row r="44978" spans="10:10" ht="15">
      <c r="J44978" s="7"/>
    </row>
    <row r="44979" spans="10:10" ht="15">
      <c r="J44979" s="7"/>
    </row>
    <row r="44980" spans="10:10" ht="15">
      <c r="J44980" s="7"/>
    </row>
    <row r="44981" spans="10:10" ht="15">
      <c r="J44981" s="7"/>
    </row>
    <row r="44982" spans="10:10" ht="15">
      <c r="J44982" s="7"/>
    </row>
    <row r="44983" spans="10:10" ht="15">
      <c r="J44983" s="7"/>
    </row>
    <row r="44984" spans="10:10" ht="15">
      <c r="J44984" s="7"/>
    </row>
    <row r="44985" spans="10:10" ht="15">
      <c r="J44985" s="7"/>
    </row>
    <row r="44986" spans="10:10" ht="15">
      <c r="J44986" s="7"/>
    </row>
    <row r="44987" spans="10:10" ht="15">
      <c r="J44987" s="7"/>
    </row>
    <row r="44988" spans="10:10" ht="15">
      <c r="J44988" s="7"/>
    </row>
    <row r="44989" spans="10:10" ht="15">
      <c r="J44989" s="7"/>
    </row>
    <row r="44990" spans="10:10" ht="15">
      <c r="J44990" s="7"/>
    </row>
    <row r="44991" spans="10:10" ht="15">
      <c r="J44991" s="7"/>
    </row>
    <row r="44992" spans="10:10" ht="15">
      <c r="J44992" s="7"/>
    </row>
    <row r="44993" spans="10:10" ht="15">
      <c r="J44993" s="7"/>
    </row>
    <row r="44994" spans="10:10" ht="15">
      <c r="J44994" s="7"/>
    </row>
    <row r="44995" spans="10:10" ht="15">
      <c r="J44995" s="7"/>
    </row>
    <row r="44996" spans="10:10" ht="15">
      <c r="J44996" s="7"/>
    </row>
    <row r="44997" spans="10:10" ht="15">
      <c r="J44997" s="7"/>
    </row>
    <row r="44998" spans="10:10" ht="15">
      <c r="J44998" s="7"/>
    </row>
    <row r="44999" spans="10:10" ht="15">
      <c r="J44999" s="7"/>
    </row>
    <row r="45000" spans="10:10" ht="15">
      <c r="J45000" s="7"/>
    </row>
    <row r="45001" spans="10:10" ht="15">
      <c r="J45001" s="7"/>
    </row>
    <row r="45002" spans="10:10" ht="15">
      <c r="J45002" s="7"/>
    </row>
    <row r="45003" spans="10:10" ht="15">
      <c r="J45003" s="7"/>
    </row>
    <row r="45004" spans="10:10" ht="15">
      <c r="J45004" s="7"/>
    </row>
    <row r="45005" spans="10:10" ht="15">
      <c r="J45005" s="7"/>
    </row>
    <row r="45006" spans="10:10" ht="15">
      <c r="J45006" s="7"/>
    </row>
    <row r="45007" spans="10:10" ht="15">
      <c r="J45007" s="7"/>
    </row>
    <row r="45008" spans="10:10" ht="15">
      <c r="J45008" s="7"/>
    </row>
    <row r="45009" spans="10:10" ht="15">
      <c r="J45009" s="7"/>
    </row>
    <row r="45010" spans="10:10" ht="15">
      <c r="J45010" s="7"/>
    </row>
    <row r="45011" spans="10:10" ht="15">
      <c r="J45011" s="7"/>
    </row>
    <row r="45012" spans="10:10" ht="15">
      <c r="J45012" s="7"/>
    </row>
    <row r="45013" spans="10:10" ht="15">
      <c r="J45013" s="7"/>
    </row>
    <row r="45014" spans="10:10" ht="15">
      <c r="J45014" s="7"/>
    </row>
    <row r="45015" spans="10:10" ht="15">
      <c r="J45015" s="7"/>
    </row>
    <row r="45016" spans="10:10" ht="15">
      <c r="J45016" s="7"/>
    </row>
    <row r="45017" spans="10:10" ht="15">
      <c r="J45017" s="7"/>
    </row>
    <row r="45018" spans="10:10" ht="15">
      <c r="J45018" s="7"/>
    </row>
    <row r="45019" spans="10:10" ht="15">
      <c r="J45019" s="7"/>
    </row>
    <row r="45020" spans="10:10" ht="15">
      <c r="J45020" s="7"/>
    </row>
    <row r="45021" spans="10:10" ht="15">
      <c r="J45021" s="7"/>
    </row>
    <row r="45022" spans="10:10" ht="15">
      <c r="J45022" s="7"/>
    </row>
    <row r="45023" spans="10:10" ht="15">
      <c r="J45023" s="7"/>
    </row>
    <row r="45024" spans="10:10" ht="15">
      <c r="J45024" s="7"/>
    </row>
    <row r="45025" spans="10:10" ht="15">
      <c r="J45025" s="7"/>
    </row>
    <row r="45026" spans="10:10" ht="15">
      <c r="J45026" s="7"/>
    </row>
    <row r="45027" spans="10:10" ht="15">
      <c r="J45027" s="7"/>
    </row>
    <row r="45028" spans="10:10" ht="15">
      <c r="J45028" s="7"/>
    </row>
    <row r="45029" spans="10:10" ht="15">
      <c r="J45029" s="7"/>
    </row>
    <row r="45030" spans="10:10" ht="15">
      <c r="J45030" s="7"/>
    </row>
    <row r="45031" spans="10:10" ht="15">
      <c r="J45031" s="7"/>
    </row>
    <row r="45032" spans="10:10" ht="15">
      <c r="J45032" s="7"/>
    </row>
    <row r="45033" spans="10:10" ht="15">
      <c r="J45033" s="7"/>
    </row>
    <row r="45034" spans="10:10" ht="15">
      <c r="J45034" s="7"/>
    </row>
    <row r="45035" spans="10:10" ht="15">
      <c r="J45035" s="7"/>
    </row>
    <row r="45036" spans="10:10" ht="15">
      <c r="J45036" s="7"/>
    </row>
    <row r="45037" spans="10:10" ht="15">
      <c r="J45037" s="7"/>
    </row>
    <row r="45038" spans="10:10" ht="15">
      <c r="J45038" s="7"/>
    </row>
    <row r="45039" spans="10:10" ht="15">
      <c r="J45039" s="7"/>
    </row>
    <row r="45040" spans="10:10" ht="15">
      <c r="J45040" s="7"/>
    </row>
    <row r="45041" spans="10:10" ht="15">
      <c r="J45041" s="7"/>
    </row>
    <row r="45042" spans="10:10" ht="15">
      <c r="J45042" s="7"/>
    </row>
    <row r="45043" spans="10:10" ht="15">
      <c r="J45043" s="7"/>
    </row>
    <row r="45044" spans="10:10" ht="15">
      <c r="J45044" s="7"/>
    </row>
    <row r="45045" spans="10:10" ht="15">
      <c r="J45045" s="7"/>
    </row>
    <row r="45046" spans="10:10" ht="15">
      <c r="J45046" s="7"/>
    </row>
    <row r="45047" spans="10:10" ht="15">
      <c r="J45047" s="7"/>
    </row>
    <row r="45048" spans="10:10" ht="15">
      <c r="J45048" s="7"/>
    </row>
    <row r="45049" spans="10:10" ht="15">
      <c r="J45049" s="7"/>
    </row>
    <row r="45050" spans="10:10" ht="15">
      <c r="J45050" s="7"/>
    </row>
    <row r="45051" spans="10:10" ht="15">
      <c r="J45051" s="7"/>
    </row>
    <row r="45052" spans="10:10" ht="15">
      <c r="J45052" s="7"/>
    </row>
    <row r="45053" spans="10:10" ht="15">
      <c r="J45053" s="7"/>
    </row>
    <row r="45054" spans="10:10" ht="15">
      <c r="J45054" s="7"/>
    </row>
    <row r="45055" spans="10:10" ht="15">
      <c r="J45055" s="7"/>
    </row>
    <row r="45056" spans="10:10" ht="15">
      <c r="J45056" s="7"/>
    </row>
    <row r="45057" spans="10:10" ht="15">
      <c r="J45057" s="7"/>
    </row>
    <row r="45058" spans="10:10" ht="15">
      <c r="J45058" s="7"/>
    </row>
    <row r="45059" spans="10:10" ht="15">
      <c r="J45059" s="7"/>
    </row>
    <row r="45060" spans="10:10" ht="15">
      <c r="J45060" s="7"/>
    </row>
    <row r="45061" spans="10:10" ht="15">
      <c r="J45061" s="7"/>
    </row>
    <row r="45062" spans="10:10" ht="15">
      <c r="J45062" s="7"/>
    </row>
    <row r="45063" spans="10:10" ht="15">
      <c r="J45063" s="7"/>
    </row>
    <row r="45064" spans="10:10" ht="15">
      <c r="J45064" s="7"/>
    </row>
    <row r="45065" spans="10:10" ht="15">
      <c r="J45065" s="7"/>
    </row>
    <row r="45066" spans="10:10" ht="15">
      <c r="J45066" s="7"/>
    </row>
    <row r="45067" spans="10:10" ht="15">
      <c r="J45067" s="7"/>
    </row>
    <row r="45068" spans="10:10" ht="15">
      <c r="J45068" s="7"/>
    </row>
    <row r="45069" spans="10:10" ht="15">
      <c r="J45069" s="7"/>
    </row>
    <row r="45070" spans="10:10" ht="15">
      <c r="J45070" s="7"/>
    </row>
    <row r="45071" spans="10:10" ht="15">
      <c r="J45071" s="7"/>
    </row>
    <row r="45072" spans="10:10" ht="15">
      <c r="J45072" s="7"/>
    </row>
    <row r="45073" spans="10:10" ht="15">
      <c r="J45073" s="7"/>
    </row>
    <row r="45074" spans="10:10" ht="15">
      <c r="J45074" s="7"/>
    </row>
    <row r="45075" spans="10:10" ht="15">
      <c r="J45075" s="7"/>
    </row>
    <row r="45076" spans="10:10" ht="15">
      <c r="J45076" s="7"/>
    </row>
    <row r="45077" spans="10:10" ht="15">
      <c r="J45077" s="7"/>
    </row>
    <row r="45078" spans="10:10" ht="15">
      <c r="J45078" s="7"/>
    </row>
    <row r="45079" spans="10:10" ht="15">
      <c r="J45079" s="7"/>
    </row>
    <row r="45080" spans="10:10" ht="15">
      <c r="J45080" s="7"/>
    </row>
    <row r="45081" spans="10:10" ht="15">
      <c r="J45081" s="7"/>
    </row>
    <row r="45082" spans="10:10" ht="15">
      <c r="J45082" s="7"/>
    </row>
    <row r="45083" spans="10:10" ht="15">
      <c r="J45083" s="7"/>
    </row>
    <row r="45084" spans="10:10" ht="15">
      <c r="J45084" s="7"/>
    </row>
    <row r="45085" spans="10:10" ht="15">
      <c r="J45085" s="7"/>
    </row>
    <row r="45086" spans="10:10" ht="15">
      <c r="J45086" s="7"/>
    </row>
    <row r="45087" spans="10:10" ht="15">
      <c r="J45087" s="7"/>
    </row>
    <row r="45088" spans="10:10" ht="15">
      <c r="J45088" s="7"/>
    </row>
    <row r="45089" spans="10:10" ht="15">
      <c r="J45089" s="7"/>
    </row>
    <row r="45090" spans="10:10" ht="15">
      <c r="J45090" s="7"/>
    </row>
    <row r="45091" spans="10:10" ht="15">
      <c r="J45091" s="7"/>
    </row>
    <row r="45092" spans="10:10" ht="15">
      <c r="J45092" s="7"/>
    </row>
    <row r="45093" spans="10:10" ht="15">
      <c r="J45093" s="7"/>
    </row>
    <row r="45094" spans="10:10" ht="15">
      <c r="J45094" s="7"/>
    </row>
    <row r="45095" spans="10:10" ht="15">
      <c r="J45095" s="7"/>
    </row>
    <row r="45096" spans="10:10" ht="15">
      <c r="J45096" s="7"/>
    </row>
    <row r="45097" spans="10:10" ht="15">
      <c r="J45097" s="7"/>
    </row>
    <row r="45098" spans="10:10" ht="15">
      <c r="J45098" s="7"/>
    </row>
    <row r="45099" spans="10:10" ht="15">
      <c r="J45099" s="7"/>
    </row>
    <row r="45100" spans="10:10" ht="15">
      <c r="J45100" s="7"/>
    </row>
    <row r="45101" spans="10:10" ht="15">
      <c r="J45101" s="7"/>
    </row>
    <row r="45102" spans="10:10" ht="15">
      <c r="J45102" s="7"/>
    </row>
    <row r="45103" spans="10:10" ht="15">
      <c r="J45103" s="7"/>
    </row>
    <row r="45104" spans="10:10" ht="15">
      <c r="J45104" s="7"/>
    </row>
    <row r="45105" spans="10:10" ht="15">
      <c r="J45105" s="7"/>
    </row>
    <row r="45106" spans="10:10" ht="15">
      <c r="J45106" s="7"/>
    </row>
    <row r="45107" spans="10:10" ht="15">
      <c r="J45107" s="7"/>
    </row>
    <row r="45108" spans="10:10" ht="15">
      <c r="J45108" s="7"/>
    </row>
    <row r="45109" spans="10:10" ht="15">
      <c r="J45109" s="7"/>
    </row>
    <row r="45110" spans="10:10" ht="15">
      <c r="J45110" s="7"/>
    </row>
    <row r="45111" spans="10:10" ht="15">
      <c r="J45111" s="7"/>
    </row>
    <row r="45112" spans="10:10" ht="15">
      <c r="J45112" s="7"/>
    </row>
    <row r="45113" spans="10:10" ht="15">
      <c r="J45113" s="7"/>
    </row>
    <row r="45114" spans="10:10" ht="15">
      <c r="J45114" s="7"/>
    </row>
    <row r="45115" spans="10:10" ht="15">
      <c r="J45115" s="7"/>
    </row>
    <row r="45116" spans="10:10" ht="15">
      <c r="J45116" s="7"/>
    </row>
    <row r="45117" spans="10:10" ht="15">
      <c r="J45117" s="7"/>
    </row>
    <row r="45118" spans="10:10" ht="15">
      <c r="J45118" s="7"/>
    </row>
    <row r="45119" spans="10:10" ht="15">
      <c r="J45119" s="7"/>
    </row>
    <row r="45120" spans="10:10" ht="15">
      <c r="J45120" s="7"/>
    </row>
    <row r="45121" spans="10:10" ht="15">
      <c r="J45121" s="7"/>
    </row>
    <row r="45122" spans="10:10" ht="15">
      <c r="J45122" s="7"/>
    </row>
    <row r="45123" spans="10:10" ht="15">
      <c r="J45123" s="7"/>
    </row>
    <row r="45124" spans="10:10" ht="15">
      <c r="J45124" s="7"/>
    </row>
    <row r="45125" spans="10:10" ht="15">
      <c r="J45125" s="7"/>
    </row>
    <row r="45126" spans="10:10" ht="15">
      <c r="J45126" s="7"/>
    </row>
    <row r="45127" spans="10:10" ht="15">
      <c r="J45127" s="7"/>
    </row>
    <row r="45128" spans="10:10" ht="15">
      <c r="J45128" s="7"/>
    </row>
    <row r="45129" spans="10:10" ht="15">
      <c r="J45129" s="7"/>
    </row>
    <row r="45130" spans="10:10" ht="15">
      <c r="J45130" s="7"/>
    </row>
    <row r="45131" spans="10:10" ht="15">
      <c r="J45131" s="7"/>
    </row>
    <row r="45132" spans="10:10" ht="15">
      <c r="J45132" s="7"/>
    </row>
    <row r="45133" spans="10:10" ht="15">
      <c r="J45133" s="7"/>
    </row>
    <row r="45134" spans="10:10" ht="15">
      <c r="J45134" s="7"/>
    </row>
    <row r="45135" spans="10:10" ht="15">
      <c r="J45135" s="7"/>
    </row>
    <row r="45136" spans="10:10" ht="15">
      <c r="J45136" s="7"/>
    </row>
    <row r="45137" spans="10:10" ht="15">
      <c r="J45137" s="7"/>
    </row>
    <row r="45138" spans="10:10" ht="15">
      <c r="J45138" s="7"/>
    </row>
    <row r="45139" spans="10:10" ht="15">
      <c r="J45139" s="7"/>
    </row>
    <row r="45140" spans="10:10" ht="15">
      <c r="J45140" s="7"/>
    </row>
    <row r="45141" spans="10:10" ht="15">
      <c r="J45141" s="7"/>
    </row>
    <row r="45142" spans="10:10" ht="15">
      <c r="J45142" s="7"/>
    </row>
    <row r="45143" spans="10:10" ht="15">
      <c r="J45143" s="7"/>
    </row>
    <row r="45144" spans="10:10" ht="15">
      <c r="J45144" s="7"/>
    </row>
    <row r="45145" spans="10:10" ht="15">
      <c r="J45145" s="7"/>
    </row>
    <row r="45146" spans="10:10" ht="15">
      <c r="J45146" s="7"/>
    </row>
    <row r="45147" spans="10:10" ht="15">
      <c r="J45147" s="7"/>
    </row>
    <row r="45148" spans="10:10" ht="15">
      <c r="J45148" s="7"/>
    </row>
    <row r="45149" spans="10:10" ht="15">
      <c r="J45149" s="7"/>
    </row>
    <row r="45150" spans="10:10" ht="15">
      <c r="J45150" s="7"/>
    </row>
    <row r="45151" spans="10:10" ht="15">
      <c r="J45151" s="7"/>
    </row>
    <row r="45152" spans="10:10" ht="15">
      <c r="J45152" s="7"/>
    </row>
    <row r="45153" spans="10:10" ht="15">
      <c r="J45153" s="7"/>
    </row>
    <row r="45154" spans="10:10" ht="15">
      <c r="J45154" s="7"/>
    </row>
    <row r="45155" spans="10:10" ht="15">
      <c r="J45155" s="7"/>
    </row>
    <row r="45156" spans="10:10" ht="15">
      <c r="J45156" s="7"/>
    </row>
    <row r="45157" spans="10:10" ht="15">
      <c r="J45157" s="7"/>
    </row>
    <row r="45158" spans="10:10" ht="15">
      <c r="J45158" s="7"/>
    </row>
    <row r="45159" spans="10:10" ht="15">
      <c r="J45159" s="7"/>
    </row>
    <row r="45160" spans="10:10" ht="15">
      <c r="J45160" s="7"/>
    </row>
    <row r="45161" spans="10:10" ht="15">
      <c r="J45161" s="7"/>
    </row>
    <row r="45162" spans="10:10" ht="15">
      <c r="J45162" s="7"/>
    </row>
    <row r="45163" spans="10:10" ht="15">
      <c r="J45163" s="7"/>
    </row>
    <row r="45164" spans="10:10" ht="15">
      <c r="J45164" s="7"/>
    </row>
    <row r="45165" spans="10:10" ht="15">
      <c r="J45165" s="7"/>
    </row>
    <row r="45166" spans="10:10" ht="15">
      <c r="J45166" s="7"/>
    </row>
    <row r="45167" spans="10:10" ht="15">
      <c r="J45167" s="7"/>
    </row>
    <row r="45168" spans="10:10" ht="15">
      <c r="J45168" s="7"/>
    </row>
    <row r="45169" spans="10:10" ht="15">
      <c r="J45169" s="7"/>
    </row>
    <row r="45170" spans="10:10" ht="15">
      <c r="J45170" s="7"/>
    </row>
    <row r="45171" spans="10:10" ht="15">
      <c r="J45171" s="7"/>
    </row>
    <row r="45172" spans="10:10" ht="15">
      <c r="J45172" s="7"/>
    </row>
    <row r="45173" spans="10:10" ht="15">
      <c r="J45173" s="7"/>
    </row>
    <row r="45174" spans="10:10" ht="15">
      <c r="J45174" s="7"/>
    </row>
    <row r="45175" spans="10:10" ht="15">
      <c r="J45175" s="7"/>
    </row>
    <row r="45176" spans="10:10" ht="15">
      <c r="J45176" s="7"/>
    </row>
    <row r="45177" spans="10:10" ht="15">
      <c r="J45177" s="7"/>
    </row>
    <row r="45178" spans="10:10" ht="15">
      <c r="J45178" s="7"/>
    </row>
    <row r="45179" spans="10:10" ht="15">
      <c r="J45179" s="7"/>
    </row>
    <row r="45180" spans="10:10" ht="15">
      <c r="J45180" s="7"/>
    </row>
    <row r="45181" spans="10:10" ht="15">
      <c r="J45181" s="7"/>
    </row>
    <row r="45182" spans="10:10" ht="15">
      <c r="J45182" s="7"/>
    </row>
    <row r="45183" spans="10:10" ht="15">
      <c r="J45183" s="7"/>
    </row>
    <row r="45184" spans="10:10" ht="15">
      <c r="J45184" s="7"/>
    </row>
    <row r="45185" spans="10:10" ht="15">
      <c r="J45185" s="7"/>
    </row>
    <row r="45186" spans="10:10" ht="15">
      <c r="J45186" s="7"/>
    </row>
    <row r="45187" spans="10:10" ht="15">
      <c r="J45187" s="7"/>
    </row>
    <row r="45188" spans="10:10" ht="15">
      <c r="J45188" s="7"/>
    </row>
    <row r="45189" spans="10:10" ht="15">
      <c r="J45189" s="7"/>
    </row>
    <row r="45190" spans="10:10" ht="15">
      <c r="J45190" s="7"/>
    </row>
    <row r="45191" spans="10:10" ht="15">
      <c r="J45191" s="7"/>
    </row>
    <row r="45192" spans="10:10" ht="15">
      <c r="J45192" s="7"/>
    </row>
    <row r="45193" spans="10:10" ht="15">
      <c r="J45193" s="7"/>
    </row>
    <row r="45194" spans="10:10" ht="15">
      <c r="J45194" s="7"/>
    </row>
    <row r="45195" spans="10:10" ht="15">
      <c r="J45195" s="7"/>
    </row>
    <row r="45196" spans="10:10" ht="15">
      <c r="J45196" s="7"/>
    </row>
    <row r="45197" spans="10:10" ht="15">
      <c r="J45197" s="7"/>
    </row>
    <row r="45198" spans="10:10" ht="15">
      <c r="J45198" s="7"/>
    </row>
    <row r="45199" spans="10:10" ht="15">
      <c r="J45199" s="7"/>
    </row>
    <row r="45200" spans="10:10" ht="15">
      <c r="J45200" s="7"/>
    </row>
    <row r="45201" spans="10:10" ht="15">
      <c r="J45201" s="7"/>
    </row>
    <row r="45202" spans="10:10" ht="15">
      <c r="J45202" s="7"/>
    </row>
    <row r="45203" spans="10:10" ht="15">
      <c r="J45203" s="7"/>
    </row>
    <row r="45204" spans="10:10" ht="15">
      <c r="J45204" s="7"/>
    </row>
    <row r="45205" spans="10:10" ht="15">
      <c r="J45205" s="7"/>
    </row>
    <row r="45206" spans="10:10" ht="15">
      <c r="J45206" s="7"/>
    </row>
    <row r="45207" spans="10:10" ht="15">
      <c r="J45207" s="7"/>
    </row>
    <row r="45208" spans="10:10" ht="15">
      <c r="J45208" s="7"/>
    </row>
    <row r="45209" spans="10:10" ht="15">
      <c r="J45209" s="7"/>
    </row>
    <row r="45210" spans="10:10" ht="15">
      <c r="J45210" s="7"/>
    </row>
    <row r="45211" spans="10:10" ht="15">
      <c r="J45211" s="7"/>
    </row>
    <row r="45212" spans="10:10" ht="15">
      <c r="J45212" s="7"/>
    </row>
    <row r="45213" spans="10:10" ht="15">
      <c r="J45213" s="7"/>
    </row>
    <row r="45214" spans="10:10" ht="15">
      <c r="J45214" s="7"/>
    </row>
    <row r="45215" spans="10:10" ht="15">
      <c r="J45215" s="7"/>
    </row>
    <row r="45216" spans="10:10" ht="15">
      <c r="J45216" s="7"/>
    </row>
    <row r="45217" spans="10:10" ht="15">
      <c r="J45217" s="7"/>
    </row>
    <row r="45218" spans="10:10" ht="15">
      <c r="J45218" s="7"/>
    </row>
    <row r="45219" spans="10:10" ht="15">
      <c r="J45219" s="7"/>
    </row>
    <row r="45220" spans="10:10" ht="15">
      <c r="J45220" s="7"/>
    </row>
    <row r="45221" spans="10:10" ht="15">
      <c r="J45221" s="7"/>
    </row>
    <row r="45222" spans="10:10" ht="15">
      <c r="J45222" s="7"/>
    </row>
    <row r="45223" spans="10:10" ht="15">
      <c r="J45223" s="7"/>
    </row>
    <row r="45224" spans="10:10" ht="15">
      <c r="J45224" s="7"/>
    </row>
    <row r="45225" spans="10:10" ht="15">
      <c r="J45225" s="7"/>
    </row>
    <row r="45226" spans="10:10" ht="15">
      <c r="J45226" s="7"/>
    </row>
    <row r="45227" spans="10:10" ht="15">
      <c r="J45227" s="7"/>
    </row>
    <row r="45228" spans="10:10" ht="15">
      <c r="J45228" s="7"/>
    </row>
    <row r="45229" spans="10:10" ht="15">
      <c r="J45229" s="7"/>
    </row>
    <row r="45230" spans="10:10" ht="15">
      <c r="J45230" s="7"/>
    </row>
    <row r="45231" spans="10:10" ht="15">
      <c r="J45231" s="7"/>
    </row>
    <row r="45232" spans="10:10" ht="15">
      <c r="J45232" s="7"/>
    </row>
    <row r="45233" spans="10:10" ht="15">
      <c r="J45233" s="7"/>
    </row>
    <row r="45234" spans="10:10" ht="15">
      <c r="J45234" s="7"/>
    </row>
    <row r="45235" spans="10:10" ht="15">
      <c r="J45235" s="7"/>
    </row>
    <row r="45236" spans="10:10" ht="15">
      <c r="J45236" s="7"/>
    </row>
    <row r="45237" spans="10:10" ht="15">
      <c r="J45237" s="7"/>
    </row>
    <row r="45238" spans="10:10" ht="15">
      <c r="J45238" s="7"/>
    </row>
    <row r="45239" spans="10:10" ht="15">
      <c r="J45239" s="7"/>
    </row>
    <row r="45240" spans="10:10" ht="15">
      <c r="J45240" s="7"/>
    </row>
    <row r="45241" spans="10:10" ht="15">
      <c r="J45241" s="7"/>
    </row>
    <row r="45242" spans="10:10" ht="15">
      <c r="J45242" s="7"/>
    </row>
    <row r="45243" spans="10:10" ht="15">
      <c r="J45243" s="7"/>
    </row>
    <row r="45244" spans="10:10" ht="15">
      <c r="J45244" s="7"/>
    </row>
    <row r="45245" spans="10:10" ht="15">
      <c r="J45245" s="7"/>
    </row>
    <row r="45246" spans="10:10" ht="15">
      <c r="J45246" s="7"/>
    </row>
    <row r="45247" spans="10:10" ht="15">
      <c r="J45247" s="7"/>
    </row>
    <row r="45248" spans="10:10" ht="15">
      <c r="J45248" s="7"/>
    </row>
    <row r="45249" spans="10:10" ht="15">
      <c r="J45249" s="7"/>
    </row>
    <row r="45250" spans="10:10" ht="15">
      <c r="J45250" s="7"/>
    </row>
    <row r="45251" spans="10:10" ht="15">
      <c r="J45251" s="7"/>
    </row>
    <row r="45252" spans="10:10" ht="15">
      <c r="J45252" s="7"/>
    </row>
    <row r="45253" spans="10:10" ht="15">
      <c r="J45253" s="7"/>
    </row>
    <row r="45254" spans="10:10" ht="15">
      <c r="J45254" s="7"/>
    </row>
    <row r="45255" spans="10:10" ht="15">
      <c r="J45255" s="7"/>
    </row>
    <row r="45256" spans="10:10" ht="15">
      <c r="J45256" s="7"/>
    </row>
    <row r="45257" spans="10:10" ht="15">
      <c r="J45257" s="7"/>
    </row>
    <row r="45258" spans="10:10" ht="15">
      <c r="J45258" s="7"/>
    </row>
    <row r="45259" spans="10:10" ht="15">
      <c r="J45259" s="7"/>
    </row>
    <row r="45260" spans="10:10" ht="15">
      <c r="J45260" s="7"/>
    </row>
    <row r="45261" spans="10:10" ht="15">
      <c r="J45261" s="7"/>
    </row>
    <row r="45262" spans="10:10" ht="15">
      <c r="J45262" s="7"/>
    </row>
    <row r="45263" spans="10:10" ht="15">
      <c r="J45263" s="7"/>
    </row>
    <row r="45264" spans="10:10" ht="15">
      <c r="J45264" s="7"/>
    </row>
    <row r="45265" spans="10:10" ht="15">
      <c r="J45265" s="7"/>
    </row>
    <row r="45266" spans="10:10" ht="15">
      <c r="J45266" s="7"/>
    </row>
    <row r="45267" spans="10:10" ht="15">
      <c r="J45267" s="7"/>
    </row>
    <row r="45268" spans="10:10" ht="15">
      <c r="J45268" s="7"/>
    </row>
    <row r="45269" spans="10:10" ht="15">
      <c r="J45269" s="7"/>
    </row>
    <row r="45270" spans="10:10" ht="15">
      <c r="J45270" s="7"/>
    </row>
    <row r="45271" spans="10:10" ht="15">
      <c r="J45271" s="7"/>
    </row>
    <row r="45272" spans="10:10" ht="15">
      <c r="J45272" s="7"/>
    </row>
    <row r="45273" spans="10:10" ht="15">
      <c r="J45273" s="7"/>
    </row>
    <row r="45274" spans="10:10" ht="15">
      <c r="J45274" s="7"/>
    </row>
    <row r="45275" spans="10:10" ht="15">
      <c r="J45275" s="7"/>
    </row>
    <row r="45276" spans="10:10" ht="15">
      <c r="J45276" s="7"/>
    </row>
    <row r="45277" spans="10:10" ht="15">
      <c r="J45277" s="7"/>
    </row>
    <row r="45278" spans="10:10" ht="15">
      <c r="J45278" s="7"/>
    </row>
    <row r="45279" spans="10:10" ht="15">
      <c r="J45279" s="7"/>
    </row>
    <row r="45280" spans="10:10" ht="15">
      <c r="J45280" s="7"/>
    </row>
    <row r="45281" spans="10:10" ht="15">
      <c r="J45281" s="7"/>
    </row>
    <row r="45282" spans="10:10" ht="15">
      <c r="J45282" s="7"/>
    </row>
    <row r="45283" spans="10:10" ht="15">
      <c r="J45283" s="7"/>
    </row>
    <row r="45284" spans="10:10" ht="15">
      <c r="J45284" s="7"/>
    </row>
    <row r="45285" spans="10:10" ht="15">
      <c r="J45285" s="7"/>
    </row>
    <row r="45286" spans="10:10" ht="15">
      <c r="J45286" s="7"/>
    </row>
    <row r="45287" spans="10:10" ht="15">
      <c r="J45287" s="7"/>
    </row>
    <row r="45288" spans="10:10" ht="15">
      <c r="J45288" s="7"/>
    </row>
    <row r="45289" spans="10:10" ht="15">
      <c r="J45289" s="7"/>
    </row>
    <row r="45290" spans="10:10" ht="15">
      <c r="J45290" s="7"/>
    </row>
    <row r="45291" spans="10:10" ht="15">
      <c r="J45291" s="7"/>
    </row>
    <row r="45292" spans="10:10" ht="15">
      <c r="J45292" s="7"/>
    </row>
    <row r="45293" spans="10:10" ht="15">
      <c r="J45293" s="7"/>
    </row>
    <row r="45294" spans="10:10" ht="15">
      <c r="J45294" s="7"/>
    </row>
    <row r="45295" spans="10:10" ht="15">
      <c r="J45295" s="7"/>
    </row>
    <row r="45296" spans="10:10" ht="15">
      <c r="J45296" s="7"/>
    </row>
    <row r="45297" spans="10:10" ht="15">
      <c r="J45297" s="7"/>
    </row>
    <row r="45298" spans="10:10" ht="15">
      <c r="J45298" s="7"/>
    </row>
    <row r="45299" spans="10:10" ht="15">
      <c r="J45299" s="7"/>
    </row>
    <row r="45300" spans="10:10" ht="15">
      <c r="J45300" s="7"/>
    </row>
    <row r="45301" spans="10:10" ht="15">
      <c r="J45301" s="7"/>
    </row>
    <row r="45302" spans="10:10" ht="15">
      <c r="J45302" s="7"/>
    </row>
    <row r="45303" spans="10:10" ht="15">
      <c r="J45303" s="7"/>
    </row>
    <row r="45304" spans="10:10" ht="15">
      <c r="J45304" s="7"/>
    </row>
    <row r="45305" spans="10:10" ht="15">
      <c r="J45305" s="7"/>
    </row>
    <row r="45306" spans="10:10" ht="15">
      <c r="J45306" s="7"/>
    </row>
    <row r="45307" spans="10:10" ht="15">
      <c r="J45307" s="7"/>
    </row>
    <row r="45308" spans="10:10" ht="15">
      <c r="J45308" s="7"/>
    </row>
    <row r="45309" spans="10:10" ht="15">
      <c r="J45309" s="7"/>
    </row>
    <row r="45310" spans="10:10" ht="15">
      <c r="J45310" s="7"/>
    </row>
    <row r="45311" spans="10:10" ht="15">
      <c r="J45311" s="7"/>
    </row>
    <row r="45312" spans="10:10" ht="15">
      <c r="J45312" s="7"/>
    </row>
    <row r="45313" spans="10:10" ht="15">
      <c r="J45313" s="7"/>
    </row>
    <row r="45314" spans="10:10" ht="15">
      <c r="J45314" s="7"/>
    </row>
    <row r="45315" spans="10:10" ht="15">
      <c r="J45315" s="7"/>
    </row>
    <row r="45316" spans="10:10" ht="15">
      <c r="J45316" s="7"/>
    </row>
    <row r="45317" spans="10:10" ht="15">
      <c r="J45317" s="7"/>
    </row>
    <row r="45318" spans="10:10" ht="15">
      <c r="J45318" s="7"/>
    </row>
    <row r="45319" spans="10:10" ht="15">
      <c r="J45319" s="7"/>
    </row>
    <row r="45320" spans="10:10" ht="15">
      <c r="J45320" s="7"/>
    </row>
    <row r="45321" spans="10:10" ht="15">
      <c r="J45321" s="7"/>
    </row>
    <row r="45322" spans="10:10" ht="15">
      <c r="J45322" s="7"/>
    </row>
    <row r="45323" spans="10:10" ht="15">
      <c r="J45323" s="7"/>
    </row>
    <row r="45324" spans="10:10" ht="15">
      <c r="J45324" s="7"/>
    </row>
    <row r="45325" spans="10:10" ht="15">
      <c r="J45325" s="7"/>
    </row>
    <row r="45326" spans="10:10" ht="15">
      <c r="J45326" s="7"/>
    </row>
    <row r="45327" spans="10:10" ht="15">
      <c r="J45327" s="7"/>
    </row>
    <row r="45328" spans="10:10" ht="15">
      <c r="J45328" s="7"/>
    </row>
    <row r="45329" spans="10:10" ht="15">
      <c r="J45329" s="7"/>
    </row>
    <row r="45330" spans="10:10" ht="15">
      <c r="J45330" s="7"/>
    </row>
    <row r="45331" spans="10:10" ht="15">
      <c r="J45331" s="7"/>
    </row>
    <row r="45332" spans="10:10" ht="15">
      <c r="J45332" s="7"/>
    </row>
    <row r="45333" spans="10:10" ht="15">
      <c r="J45333" s="7"/>
    </row>
    <row r="45334" spans="10:10" ht="15">
      <c r="J45334" s="7"/>
    </row>
    <row r="45335" spans="10:10" ht="15">
      <c r="J45335" s="7"/>
    </row>
    <row r="45336" spans="10:10" ht="15">
      <c r="J45336" s="7"/>
    </row>
    <row r="45337" spans="10:10" ht="15">
      <c r="J45337" s="7"/>
    </row>
    <row r="45338" spans="10:10" ht="15">
      <c r="J45338" s="7"/>
    </row>
    <row r="45339" spans="10:10" ht="15">
      <c r="J45339" s="7"/>
    </row>
    <row r="45340" spans="10:10" ht="15">
      <c r="J45340" s="7"/>
    </row>
    <row r="45341" spans="10:10" ht="15">
      <c r="J45341" s="7"/>
    </row>
    <row r="45342" spans="10:10" ht="15">
      <c r="J45342" s="7"/>
    </row>
    <row r="45343" spans="10:10" ht="15">
      <c r="J45343" s="7"/>
    </row>
    <row r="45344" spans="10:10" ht="15">
      <c r="J45344" s="7"/>
    </row>
    <row r="45345" spans="10:10" ht="15">
      <c r="J45345" s="7"/>
    </row>
    <row r="45346" spans="10:10" ht="15">
      <c r="J45346" s="7"/>
    </row>
    <row r="45347" spans="10:10" ht="15">
      <c r="J45347" s="7"/>
    </row>
    <row r="45348" spans="10:10" ht="15">
      <c r="J45348" s="7"/>
    </row>
    <row r="45349" spans="10:10" ht="15">
      <c r="J45349" s="7"/>
    </row>
    <row r="45350" spans="10:10" ht="15">
      <c r="J45350" s="7"/>
    </row>
    <row r="45351" spans="10:10" ht="15">
      <c r="J45351" s="7"/>
    </row>
    <row r="45352" spans="10:10" ht="15">
      <c r="J45352" s="7"/>
    </row>
    <row r="45353" spans="10:10" ht="15">
      <c r="J45353" s="7"/>
    </row>
    <row r="45354" spans="10:10" ht="15">
      <c r="J45354" s="7"/>
    </row>
    <row r="45355" spans="10:10" ht="15">
      <c r="J45355" s="7"/>
    </row>
    <row r="45356" spans="10:10" ht="15">
      <c r="J45356" s="7"/>
    </row>
    <row r="45357" spans="10:10" ht="15">
      <c r="J45357" s="7"/>
    </row>
    <row r="45358" spans="10:10" ht="15">
      <c r="J45358" s="7"/>
    </row>
    <row r="45359" spans="10:10" ht="15">
      <c r="J45359" s="7"/>
    </row>
    <row r="45360" spans="10:10" ht="15">
      <c r="J45360" s="7"/>
    </row>
    <row r="45361" spans="10:10" ht="15">
      <c r="J45361" s="7"/>
    </row>
    <row r="45362" spans="10:10" ht="15">
      <c r="J45362" s="7"/>
    </row>
    <row r="45363" spans="10:10" ht="15">
      <c r="J45363" s="7"/>
    </row>
    <row r="45364" spans="10:10" ht="15">
      <c r="J45364" s="7"/>
    </row>
    <row r="45365" spans="10:10" ht="15">
      <c r="J45365" s="7"/>
    </row>
    <row r="45366" spans="10:10" ht="15">
      <c r="J45366" s="7"/>
    </row>
    <row r="45367" spans="10:10" ht="15">
      <c r="J45367" s="7"/>
    </row>
    <row r="45368" spans="10:10" ht="15">
      <c r="J45368" s="7"/>
    </row>
    <row r="45369" spans="10:10" ht="15">
      <c r="J45369" s="7"/>
    </row>
    <row r="45370" spans="10:10" ht="15">
      <c r="J45370" s="7"/>
    </row>
    <row r="45371" spans="10:10" ht="15">
      <c r="J45371" s="7"/>
    </row>
    <row r="45372" spans="10:10" ht="15">
      <c r="J45372" s="7"/>
    </row>
    <row r="45373" spans="10:10" ht="15">
      <c r="J45373" s="7"/>
    </row>
    <row r="45374" spans="10:10" ht="15">
      <c r="J45374" s="7"/>
    </row>
    <row r="45375" spans="10:10" ht="15">
      <c r="J45375" s="7"/>
    </row>
    <row r="45376" spans="10:10" ht="15">
      <c r="J45376" s="7"/>
    </row>
    <row r="45377" spans="10:10" ht="15">
      <c r="J45377" s="7"/>
    </row>
    <row r="45378" spans="10:10" ht="15">
      <c r="J45378" s="7"/>
    </row>
    <row r="45379" spans="10:10" ht="15">
      <c r="J45379" s="7"/>
    </row>
    <row r="45380" spans="10:10" ht="15">
      <c r="J45380" s="7"/>
    </row>
    <row r="45381" spans="10:10" ht="15">
      <c r="J45381" s="7"/>
    </row>
    <row r="45382" spans="10:10" ht="15">
      <c r="J45382" s="7"/>
    </row>
    <row r="45383" spans="10:10" ht="15">
      <c r="J45383" s="7"/>
    </row>
    <row r="45384" spans="10:10" ht="15">
      <c r="J45384" s="7"/>
    </row>
    <row r="45385" spans="10:10" ht="15">
      <c r="J45385" s="7"/>
    </row>
    <row r="45386" spans="10:10" ht="15">
      <c r="J45386" s="7"/>
    </row>
    <row r="45387" spans="10:10" ht="15">
      <c r="J45387" s="7"/>
    </row>
    <row r="45388" spans="10:10" ht="15">
      <c r="J45388" s="7"/>
    </row>
    <row r="45389" spans="10:10" ht="15">
      <c r="J45389" s="7"/>
    </row>
    <row r="45390" spans="10:10" ht="15">
      <c r="J45390" s="7"/>
    </row>
    <row r="45391" spans="10:10" ht="15">
      <c r="J45391" s="7"/>
    </row>
    <row r="45392" spans="10:10" ht="15">
      <c r="J45392" s="7"/>
    </row>
    <row r="45393" spans="10:10" ht="15">
      <c r="J45393" s="7"/>
    </row>
    <row r="45394" spans="10:10" ht="15">
      <c r="J45394" s="7"/>
    </row>
    <row r="45395" spans="10:10" ht="15">
      <c r="J45395" s="7"/>
    </row>
    <row r="45396" spans="10:10" ht="15">
      <c r="J45396" s="7"/>
    </row>
    <row r="45397" spans="10:10" ht="15">
      <c r="J45397" s="7"/>
    </row>
    <row r="45398" spans="10:10" ht="15">
      <c r="J45398" s="7"/>
    </row>
    <row r="45399" spans="10:10" ht="15">
      <c r="J45399" s="7"/>
    </row>
    <row r="45400" spans="10:10" ht="15">
      <c r="J45400" s="7"/>
    </row>
    <row r="45401" spans="10:10" ht="15">
      <c r="J45401" s="7"/>
    </row>
    <row r="45402" spans="10:10" ht="15">
      <c r="J45402" s="7"/>
    </row>
    <row r="45403" spans="10:10" ht="15">
      <c r="J45403" s="7"/>
    </row>
    <row r="45404" spans="10:10" ht="15">
      <c r="J45404" s="7"/>
    </row>
    <row r="45405" spans="10:10" ht="15">
      <c r="J45405" s="7"/>
    </row>
    <row r="45406" spans="10:10" ht="15">
      <c r="J45406" s="7"/>
    </row>
    <row r="45407" spans="10:10" ht="15">
      <c r="J45407" s="7"/>
    </row>
    <row r="45408" spans="10:10" ht="15">
      <c r="J45408" s="7"/>
    </row>
    <row r="45409" spans="10:10" ht="15">
      <c r="J45409" s="7"/>
    </row>
    <row r="45410" spans="10:10" ht="15">
      <c r="J45410" s="7"/>
    </row>
    <row r="45411" spans="10:10" ht="15">
      <c r="J45411" s="7"/>
    </row>
    <row r="45412" spans="10:10" ht="15">
      <c r="J45412" s="7"/>
    </row>
    <row r="45413" spans="10:10" ht="15">
      <c r="J45413" s="7"/>
    </row>
    <row r="45414" spans="10:10" ht="15">
      <c r="J45414" s="7"/>
    </row>
    <row r="45415" spans="10:10" ht="15">
      <c r="J45415" s="7"/>
    </row>
    <row r="45416" spans="10:10" ht="15">
      <c r="J45416" s="7"/>
    </row>
    <row r="45417" spans="10:10" ht="15">
      <c r="J45417" s="7"/>
    </row>
    <row r="45418" spans="10:10" ht="15">
      <c r="J45418" s="7"/>
    </row>
    <row r="45419" spans="10:10" ht="15">
      <c r="J45419" s="7"/>
    </row>
    <row r="45420" spans="10:10" ht="15">
      <c r="J45420" s="7"/>
    </row>
    <row r="45421" spans="10:10" ht="15">
      <c r="J45421" s="7"/>
    </row>
    <row r="45422" spans="10:10" ht="15">
      <c r="J45422" s="7"/>
    </row>
    <row r="45423" spans="10:10" ht="15">
      <c r="J45423" s="7"/>
    </row>
    <row r="45424" spans="10:10" ht="15">
      <c r="J45424" s="7"/>
    </row>
    <row r="45425" spans="10:10" ht="15">
      <c r="J45425" s="7"/>
    </row>
    <row r="45426" spans="10:10" ht="15">
      <c r="J45426" s="7"/>
    </row>
    <row r="45427" spans="10:10" ht="15">
      <c r="J45427" s="7"/>
    </row>
    <row r="45428" spans="10:10" ht="15">
      <c r="J45428" s="7"/>
    </row>
    <row r="45429" spans="10:10" ht="15">
      <c r="J45429" s="7"/>
    </row>
    <row r="45430" spans="10:10" ht="15">
      <c r="J45430" s="7"/>
    </row>
    <row r="45431" spans="10:10" ht="15">
      <c r="J45431" s="7"/>
    </row>
    <row r="45432" spans="10:10" ht="15">
      <c r="J45432" s="7"/>
    </row>
    <row r="45433" spans="10:10" ht="15">
      <c r="J45433" s="7"/>
    </row>
    <row r="45434" spans="10:10" ht="15">
      <c r="J45434" s="7"/>
    </row>
    <row r="45435" spans="10:10" ht="15">
      <c r="J45435" s="7"/>
    </row>
    <row r="45436" spans="10:10" ht="15">
      <c r="J45436" s="7"/>
    </row>
    <row r="45437" spans="10:10" ht="15">
      <c r="J45437" s="7"/>
    </row>
    <row r="45438" spans="10:10" ht="15">
      <c r="J45438" s="7"/>
    </row>
    <row r="45439" spans="10:10" ht="15">
      <c r="J45439" s="7"/>
    </row>
    <row r="45440" spans="10:10" ht="15">
      <c r="J45440" s="7"/>
    </row>
    <row r="45441" spans="10:10" ht="15">
      <c r="J45441" s="7"/>
    </row>
    <row r="45442" spans="10:10" ht="15">
      <c r="J45442" s="7"/>
    </row>
    <row r="45443" spans="10:10" ht="15">
      <c r="J45443" s="7"/>
    </row>
    <row r="45444" spans="10:10" ht="15">
      <c r="J45444" s="7"/>
    </row>
    <row r="45445" spans="10:10" ht="15">
      <c r="J45445" s="7"/>
    </row>
    <row r="45446" spans="10:10" ht="15">
      <c r="J45446" s="7"/>
    </row>
    <row r="45447" spans="10:10" ht="15">
      <c r="J45447" s="7"/>
    </row>
    <row r="45448" spans="10:10" ht="15">
      <c r="J45448" s="7"/>
    </row>
    <row r="45449" spans="10:10" ht="15">
      <c r="J45449" s="7"/>
    </row>
    <row r="45450" spans="10:10" ht="15">
      <c r="J45450" s="7"/>
    </row>
    <row r="45451" spans="10:10" ht="15">
      <c r="J45451" s="7"/>
    </row>
    <row r="45452" spans="10:10" ht="15">
      <c r="J45452" s="7"/>
    </row>
    <row r="45453" spans="10:10" ht="15">
      <c r="J45453" s="7"/>
    </row>
    <row r="45454" spans="10:10" ht="15">
      <c r="J45454" s="7"/>
    </row>
    <row r="45455" spans="10:10" ht="15">
      <c r="J45455" s="7"/>
    </row>
    <row r="45456" spans="10:10" ht="15">
      <c r="J45456" s="7"/>
    </row>
    <row r="45457" spans="10:10" ht="15">
      <c r="J45457" s="7"/>
    </row>
    <row r="45458" spans="10:10" ht="15">
      <c r="J45458" s="7"/>
    </row>
    <row r="45459" spans="10:10" ht="15">
      <c r="J45459" s="7"/>
    </row>
    <row r="45460" spans="10:10" ht="15">
      <c r="J45460" s="7"/>
    </row>
    <row r="45461" spans="10:10" ht="15">
      <c r="J45461" s="7"/>
    </row>
    <row r="45462" spans="10:10" ht="15">
      <c r="J45462" s="7"/>
    </row>
    <row r="45463" spans="10:10" ht="15">
      <c r="J45463" s="7"/>
    </row>
    <row r="45464" spans="10:10" ht="15">
      <c r="J45464" s="7"/>
    </row>
    <row r="45465" spans="10:10" ht="15">
      <c r="J45465" s="7"/>
    </row>
    <row r="45466" spans="10:10" ht="15">
      <c r="J45466" s="7"/>
    </row>
    <row r="45467" spans="10:10" ht="15">
      <c r="J45467" s="7"/>
    </row>
    <row r="45468" spans="10:10" ht="15">
      <c r="J45468" s="7"/>
    </row>
    <row r="45469" spans="10:10" ht="15">
      <c r="J45469" s="7"/>
    </row>
    <row r="45470" spans="10:10" ht="15">
      <c r="J45470" s="7"/>
    </row>
    <row r="45471" spans="10:10" ht="15">
      <c r="J45471" s="7"/>
    </row>
    <row r="45472" spans="10:10" ht="15">
      <c r="J45472" s="7"/>
    </row>
    <row r="45473" spans="10:10" ht="15">
      <c r="J45473" s="7"/>
    </row>
    <row r="45474" spans="10:10" ht="15">
      <c r="J45474" s="7"/>
    </row>
    <row r="45475" spans="10:10" ht="15">
      <c r="J45475" s="7"/>
    </row>
    <row r="45476" spans="10:10" ht="15">
      <c r="J45476" s="7"/>
    </row>
    <row r="45477" spans="10:10" ht="15">
      <c r="J45477" s="7"/>
    </row>
    <row r="45478" spans="10:10" ht="15">
      <c r="J45478" s="7"/>
    </row>
    <row r="45479" spans="10:10" ht="15">
      <c r="J45479" s="7"/>
    </row>
    <row r="45480" spans="10:10" ht="15">
      <c r="J45480" s="7"/>
    </row>
    <row r="45481" spans="10:10" ht="15">
      <c r="J45481" s="7"/>
    </row>
    <row r="45482" spans="10:10" ht="15">
      <c r="J45482" s="7"/>
    </row>
    <row r="45483" spans="10:10" ht="15">
      <c r="J45483" s="7"/>
    </row>
    <row r="45484" spans="10:10" ht="15">
      <c r="J45484" s="7"/>
    </row>
    <row r="45485" spans="10:10" ht="15">
      <c r="J45485" s="7"/>
    </row>
    <row r="45486" spans="10:10" ht="15">
      <c r="J45486" s="7"/>
    </row>
    <row r="45487" spans="10:10" ht="15">
      <c r="J45487" s="7"/>
    </row>
    <row r="45488" spans="10:10" ht="15">
      <c r="J45488" s="7"/>
    </row>
    <row r="45489" spans="10:10" ht="15">
      <c r="J45489" s="7"/>
    </row>
    <row r="45490" spans="10:10" ht="15">
      <c r="J45490" s="7"/>
    </row>
    <row r="45491" spans="10:10" ht="15">
      <c r="J45491" s="7"/>
    </row>
    <row r="45492" spans="10:10" ht="15">
      <c r="J45492" s="7"/>
    </row>
    <row r="45493" spans="10:10" ht="15">
      <c r="J45493" s="7"/>
    </row>
    <row r="45494" spans="10:10" ht="15">
      <c r="J45494" s="7"/>
    </row>
    <row r="45495" spans="10:10" ht="15">
      <c r="J45495" s="7"/>
    </row>
    <row r="45496" spans="10:10" ht="15">
      <c r="J45496" s="7"/>
    </row>
    <row r="45497" spans="10:10" ht="15">
      <c r="J45497" s="7"/>
    </row>
    <row r="45498" spans="10:10" ht="15">
      <c r="J45498" s="7"/>
    </row>
    <row r="45499" spans="10:10" ht="15">
      <c r="J45499" s="7"/>
    </row>
    <row r="45500" spans="10:10" ht="15">
      <c r="J45500" s="7"/>
    </row>
    <row r="45501" spans="10:10" ht="15">
      <c r="J45501" s="7"/>
    </row>
    <row r="45502" spans="10:10" ht="15">
      <c r="J45502" s="7"/>
    </row>
    <row r="45503" spans="10:10" ht="15">
      <c r="J45503" s="7"/>
    </row>
    <row r="45504" spans="10:10" ht="15">
      <c r="J45504" s="7"/>
    </row>
    <row r="45505" spans="10:10" ht="15">
      <c r="J45505" s="7"/>
    </row>
    <row r="45506" spans="10:10" ht="15">
      <c r="J45506" s="7"/>
    </row>
    <row r="45507" spans="10:10" ht="15">
      <c r="J45507" s="7"/>
    </row>
    <row r="45508" spans="10:10" ht="15">
      <c r="J45508" s="7"/>
    </row>
    <row r="45509" spans="10:10" ht="15">
      <c r="J45509" s="7"/>
    </row>
    <row r="45510" spans="10:10" ht="15">
      <c r="J45510" s="7"/>
    </row>
    <row r="45511" spans="10:10" ht="15">
      <c r="J45511" s="7"/>
    </row>
    <row r="45512" spans="10:10" ht="15">
      <c r="J45512" s="7"/>
    </row>
    <row r="45513" spans="10:10" ht="15">
      <c r="J45513" s="7"/>
    </row>
    <row r="45514" spans="10:10" ht="15">
      <c r="J45514" s="7"/>
    </row>
    <row r="45515" spans="10:10" ht="15">
      <c r="J45515" s="7"/>
    </row>
    <row r="45516" spans="10:10" ht="15">
      <c r="J45516" s="7"/>
    </row>
    <row r="45517" spans="10:10" ht="15">
      <c r="J45517" s="7"/>
    </row>
    <row r="45518" spans="10:10" ht="15">
      <c r="J45518" s="7"/>
    </row>
    <row r="45519" spans="10:10" ht="15">
      <c r="J45519" s="7"/>
    </row>
    <row r="45520" spans="10:10" ht="15">
      <c r="J45520" s="7"/>
    </row>
    <row r="45521" spans="10:10" ht="15">
      <c r="J45521" s="7"/>
    </row>
    <row r="45522" spans="10:10" ht="15">
      <c r="J45522" s="7"/>
    </row>
    <row r="45523" spans="10:10" ht="15">
      <c r="J45523" s="7"/>
    </row>
    <row r="45524" spans="10:10" ht="15">
      <c r="J45524" s="7"/>
    </row>
    <row r="45525" spans="10:10" ht="15">
      <c r="J45525" s="7"/>
    </row>
    <row r="45526" spans="10:10" ht="15">
      <c r="J45526" s="7"/>
    </row>
    <row r="45527" spans="10:10" ht="15">
      <c r="J45527" s="7"/>
    </row>
    <row r="45528" spans="10:10" ht="15">
      <c r="J45528" s="7"/>
    </row>
    <row r="45529" spans="10:10" ht="15">
      <c r="J45529" s="7"/>
    </row>
    <row r="45530" spans="10:10" ht="15">
      <c r="J45530" s="7"/>
    </row>
    <row r="45531" spans="10:10" ht="15">
      <c r="J45531" s="7"/>
    </row>
    <row r="45532" spans="10:10" ht="15">
      <c r="J45532" s="7"/>
    </row>
    <row r="45533" spans="10:10" ht="15">
      <c r="J45533" s="7"/>
    </row>
    <row r="45534" spans="10:10" ht="15">
      <c r="J45534" s="7"/>
    </row>
    <row r="45535" spans="10:10" ht="15">
      <c r="J45535" s="7"/>
    </row>
    <row r="45536" spans="10:10" ht="15">
      <c r="J45536" s="7"/>
    </row>
    <row r="45537" spans="10:10" ht="15">
      <c r="J45537" s="7"/>
    </row>
    <row r="45538" spans="10:10" ht="15">
      <c r="J45538" s="7"/>
    </row>
    <row r="45539" spans="10:10" ht="15">
      <c r="J45539" s="7"/>
    </row>
    <row r="45540" spans="10:10" ht="15">
      <c r="J45540" s="7"/>
    </row>
    <row r="45541" spans="10:10" ht="15">
      <c r="J45541" s="7"/>
    </row>
    <row r="45542" spans="10:10" ht="15">
      <c r="J45542" s="7"/>
    </row>
    <row r="45543" spans="10:10" ht="15">
      <c r="J45543" s="7"/>
    </row>
    <row r="45544" spans="10:10" ht="15">
      <c r="J45544" s="7"/>
    </row>
    <row r="45545" spans="10:10" ht="15">
      <c r="J45545" s="7"/>
    </row>
    <row r="45546" spans="10:10" ht="15">
      <c r="J45546" s="7"/>
    </row>
    <row r="45547" spans="10:10" ht="15">
      <c r="J45547" s="7"/>
    </row>
    <row r="45548" spans="10:10" ht="15">
      <c r="J45548" s="7"/>
    </row>
    <row r="45549" spans="10:10" ht="15">
      <c r="J45549" s="7"/>
    </row>
    <row r="45550" spans="10:10" ht="15">
      <c r="J45550" s="7"/>
    </row>
    <row r="45551" spans="10:10" ht="15">
      <c r="J45551" s="7"/>
    </row>
    <row r="45552" spans="10:10" ht="15">
      <c r="J45552" s="7"/>
    </row>
    <row r="45553" spans="10:10" ht="15">
      <c r="J45553" s="7"/>
    </row>
    <row r="45554" spans="10:10" ht="15">
      <c r="J45554" s="7"/>
    </row>
    <row r="45555" spans="10:10" ht="15">
      <c r="J45555" s="7"/>
    </row>
    <row r="45556" spans="10:10" ht="15">
      <c r="J45556" s="7"/>
    </row>
    <row r="45557" spans="10:10" ht="15">
      <c r="J45557" s="7"/>
    </row>
    <row r="45558" spans="10:10" ht="15">
      <c r="J45558" s="7"/>
    </row>
    <row r="45559" spans="10:10" ht="15">
      <c r="J45559" s="7"/>
    </row>
    <row r="45560" spans="10:10" ht="15">
      <c r="J45560" s="7"/>
    </row>
    <row r="45561" spans="10:10" ht="15">
      <c r="J45561" s="7"/>
    </row>
    <row r="45562" spans="10:10" ht="15">
      <c r="J45562" s="7"/>
    </row>
    <row r="45563" spans="10:10" ht="15">
      <c r="J45563" s="7"/>
    </row>
    <row r="45564" spans="10:10" ht="15">
      <c r="J45564" s="7"/>
    </row>
    <row r="45565" spans="10:10" ht="15">
      <c r="J45565" s="7"/>
    </row>
    <row r="45566" spans="10:10" ht="15">
      <c r="J45566" s="7"/>
    </row>
    <row r="45567" spans="10:10" ht="15">
      <c r="J45567" s="7"/>
    </row>
    <row r="45568" spans="10:10" ht="15">
      <c r="J45568" s="7"/>
    </row>
    <row r="45569" spans="10:10" ht="15">
      <c r="J45569" s="7"/>
    </row>
    <row r="45570" spans="10:10" ht="15">
      <c r="J45570" s="7"/>
    </row>
    <row r="45571" spans="10:10" ht="15">
      <c r="J45571" s="7"/>
    </row>
    <row r="45572" spans="10:10" ht="15">
      <c r="J45572" s="7"/>
    </row>
    <row r="45573" spans="10:10" ht="15">
      <c r="J45573" s="7"/>
    </row>
    <row r="45574" spans="10:10" ht="15">
      <c r="J45574" s="7"/>
    </row>
    <row r="45575" spans="10:10" ht="15">
      <c r="J45575" s="7"/>
    </row>
    <row r="45576" spans="10:10" ht="15">
      <c r="J45576" s="7"/>
    </row>
    <row r="45577" spans="10:10" ht="15">
      <c r="J45577" s="7"/>
    </row>
    <row r="45578" spans="10:10" ht="15">
      <c r="J45578" s="7"/>
    </row>
    <row r="45579" spans="10:10" ht="15">
      <c r="J45579" s="7"/>
    </row>
    <row r="45580" spans="10:10" ht="15">
      <c r="J45580" s="7"/>
    </row>
    <row r="45581" spans="10:10" ht="15">
      <c r="J45581" s="7"/>
    </row>
    <row r="45582" spans="10:10" ht="15">
      <c r="J45582" s="7"/>
    </row>
    <row r="45583" spans="10:10" ht="15">
      <c r="J45583" s="7"/>
    </row>
    <row r="45584" spans="10:10" ht="15">
      <c r="J45584" s="7"/>
    </row>
    <row r="45585" spans="10:10" ht="15">
      <c r="J45585" s="7"/>
    </row>
    <row r="45586" spans="10:10" ht="15">
      <c r="J45586" s="7"/>
    </row>
    <row r="45587" spans="10:10" ht="15">
      <c r="J45587" s="7"/>
    </row>
    <row r="45588" spans="10:10" ht="15">
      <c r="J45588" s="7"/>
    </row>
    <row r="45589" spans="10:10" ht="15">
      <c r="J45589" s="7"/>
    </row>
    <row r="45590" spans="10:10" ht="15">
      <c r="J45590" s="7"/>
    </row>
    <row r="45591" spans="10:10" ht="15">
      <c r="J45591" s="7"/>
    </row>
    <row r="45592" spans="10:10" ht="15">
      <c r="J45592" s="7"/>
    </row>
    <row r="45593" spans="10:10" ht="15">
      <c r="J45593" s="7"/>
    </row>
    <row r="45594" spans="10:10" ht="15">
      <c r="J45594" s="7"/>
    </row>
    <row r="45595" spans="10:10" ht="15">
      <c r="J45595" s="7"/>
    </row>
    <row r="45596" spans="10:10" ht="15">
      <c r="J45596" s="7"/>
    </row>
    <row r="45597" spans="10:10" ht="15">
      <c r="J45597" s="7"/>
    </row>
    <row r="45598" spans="10:10" ht="15">
      <c r="J45598" s="7"/>
    </row>
    <row r="45599" spans="10:10" ht="15">
      <c r="J45599" s="7"/>
    </row>
    <row r="45600" spans="10:10" ht="15">
      <c r="J45600" s="7"/>
    </row>
    <row r="45601" spans="10:10" ht="15">
      <c r="J45601" s="7"/>
    </row>
    <row r="45602" spans="10:10" ht="15">
      <c r="J45602" s="7"/>
    </row>
    <row r="45603" spans="10:10" ht="15">
      <c r="J45603" s="7"/>
    </row>
    <row r="45604" spans="10:10" ht="15">
      <c r="J45604" s="7"/>
    </row>
    <row r="45605" spans="10:10" ht="15">
      <c r="J45605" s="7"/>
    </row>
    <row r="45606" spans="10:10" ht="15">
      <c r="J45606" s="7"/>
    </row>
    <row r="45607" spans="10:10" ht="15">
      <c r="J45607" s="7"/>
    </row>
    <row r="45608" spans="10:10" ht="15">
      <c r="J45608" s="7"/>
    </row>
    <row r="45609" spans="10:10" ht="15">
      <c r="J45609" s="7"/>
    </row>
    <row r="45610" spans="10:10" ht="15">
      <c r="J45610" s="7"/>
    </row>
    <row r="45611" spans="10:10" ht="15">
      <c r="J45611" s="7"/>
    </row>
    <row r="45612" spans="10:10" ht="15">
      <c r="J45612" s="7"/>
    </row>
    <row r="45613" spans="10:10" ht="15">
      <c r="J45613" s="7"/>
    </row>
    <row r="45614" spans="10:10" ht="15">
      <c r="J45614" s="7"/>
    </row>
    <row r="45615" spans="10:10" ht="15">
      <c r="J45615" s="7"/>
    </row>
    <row r="45616" spans="10:10" ht="15">
      <c r="J45616" s="7"/>
    </row>
    <row r="45617" spans="10:10" ht="15">
      <c r="J45617" s="7"/>
    </row>
    <row r="45618" spans="10:10" ht="15">
      <c r="J45618" s="7"/>
    </row>
    <row r="45619" spans="10:10" ht="15">
      <c r="J45619" s="7"/>
    </row>
    <row r="45620" spans="10:10" ht="15">
      <c r="J45620" s="7"/>
    </row>
    <row r="45621" spans="10:10" ht="15">
      <c r="J45621" s="7"/>
    </row>
    <row r="45622" spans="10:10" ht="15">
      <c r="J45622" s="7"/>
    </row>
    <row r="45623" spans="10:10" ht="15">
      <c r="J45623" s="7"/>
    </row>
    <row r="45624" spans="10:10" ht="15">
      <c r="J45624" s="7"/>
    </row>
    <row r="45625" spans="10:10" ht="15">
      <c r="J45625" s="7"/>
    </row>
    <row r="45626" spans="10:10" ht="15">
      <c r="J45626" s="7"/>
    </row>
    <row r="45627" spans="10:10" ht="15">
      <c r="J45627" s="7"/>
    </row>
    <row r="45628" spans="10:10" ht="15">
      <c r="J45628" s="7"/>
    </row>
    <row r="45629" spans="10:10" ht="15">
      <c r="J45629" s="7"/>
    </row>
    <row r="45630" spans="10:10" ht="15">
      <c r="J45630" s="7"/>
    </row>
    <row r="45631" spans="10:10" ht="15">
      <c r="J45631" s="7"/>
    </row>
    <row r="45632" spans="10:10" ht="15">
      <c r="J45632" s="7"/>
    </row>
    <row r="45633" spans="10:10" ht="15">
      <c r="J45633" s="7"/>
    </row>
    <row r="45634" spans="10:10" ht="15">
      <c r="J45634" s="7"/>
    </row>
    <row r="45635" spans="10:10" ht="15">
      <c r="J45635" s="7"/>
    </row>
    <row r="45636" spans="10:10" ht="15">
      <c r="J45636" s="7"/>
    </row>
    <row r="45637" spans="10:10" ht="15">
      <c r="J45637" s="7"/>
    </row>
    <row r="45638" spans="10:10" ht="15">
      <c r="J45638" s="7"/>
    </row>
    <row r="45639" spans="10:10" ht="15">
      <c r="J45639" s="7"/>
    </row>
    <row r="45640" spans="10:10" ht="15">
      <c r="J45640" s="7"/>
    </row>
    <row r="45641" spans="10:10" ht="15">
      <c r="J45641" s="7"/>
    </row>
    <row r="45642" spans="10:10" ht="15">
      <c r="J45642" s="7"/>
    </row>
    <row r="45643" spans="10:10" ht="15">
      <c r="J45643" s="7"/>
    </row>
    <row r="45644" spans="10:10" ht="15">
      <c r="J45644" s="7"/>
    </row>
    <row r="45645" spans="10:10" ht="15">
      <c r="J45645" s="7"/>
    </row>
    <row r="45646" spans="10:10" ht="15">
      <c r="J45646" s="7"/>
    </row>
    <row r="45647" spans="10:10" ht="15">
      <c r="J45647" s="7"/>
    </row>
    <row r="45648" spans="10:10" ht="15">
      <c r="J45648" s="7"/>
    </row>
    <row r="45649" spans="10:10" ht="15">
      <c r="J45649" s="7"/>
    </row>
    <row r="45650" spans="10:10" ht="15">
      <c r="J45650" s="7"/>
    </row>
    <row r="45651" spans="10:10" ht="15">
      <c r="J45651" s="7"/>
    </row>
    <row r="45652" spans="10:10" ht="15">
      <c r="J45652" s="7"/>
    </row>
    <row r="45653" spans="10:10" ht="15">
      <c r="J45653" s="7"/>
    </row>
    <row r="45654" spans="10:10" ht="15">
      <c r="J45654" s="7"/>
    </row>
    <row r="45655" spans="10:10" ht="15">
      <c r="J45655" s="7"/>
    </row>
    <row r="45656" spans="10:10" ht="15">
      <c r="J45656" s="7"/>
    </row>
    <row r="45657" spans="10:10" ht="15">
      <c r="J45657" s="7"/>
    </row>
    <row r="45658" spans="10:10" ht="15">
      <c r="J45658" s="7"/>
    </row>
    <row r="45659" spans="10:10" ht="15">
      <c r="J45659" s="7"/>
    </row>
    <row r="45660" spans="10:10" ht="15">
      <c r="J45660" s="7"/>
    </row>
    <row r="45661" spans="10:10" ht="15">
      <c r="J45661" s="7"/>
    </row>
    <row r="45662" spans="10:10" ht="15">
      <c r="J45662" s="7"/>
    </row>
    <row r="45663" spans="10:10" ht="15">
      <c r="J45663" s="7"/>
    </row>
    <row r="45664" spans="10:10" ht="15">
      <c r="J45664" s="7"/>
    </row>
    <row r="45665" spans="10:10" ht="15">
      <c r="J45665" s="7"/>
    </row>
    <row r="45666" spans="10:10" ht="15">
      <c r="J45666" s="7"/>
    </row>
    <row r="45667" spans="10:10" ht="15">
      <c r="J45667" s="7"/>
    </row>
    <row r="45668" spans="10:10" ht="15">
      <c r="J45668" s="7"/>
    </row>
    <row r="45669" spans="10:10" ht="15">
      <c r="J45669" s="7"/>
    </row>
    <row r="45670" spans="10:10" ht="15">
      <c r="J45670" s="7"/>
    </row>
    <row r="45671" spans="10:10" ht="15">
      <c r="J45671" s="7"/>
    </row>
    <row r="45672" spans="10:10" ht="15">
      <c r="J45672" s="7"/>
    </row>
    <row r="45673" spans="10:10" ht="15">
      <c r="J45673" s="7"/>
    </row>
    <row r="45674" spans="10:10" ht="15">
      <c r="J45674" s="7"/>
    </row>
    <row r="45675" spans="10:10" ht="15">
      <c r="J45675" s="7"/>
    </row>
    <row r="45676" spans="10:10" ht="15">
      <c r="J45676" s="7"/>
    </row>
    <row r="45677" spans="10:10" ht="15">
      <c r="J45677" s="7"/>
    </row>
    <row r="45678" spans="10:10" ht="15">
      <c r="J45678" s="7"/>
    </row>
    <row r="45679" spans="10:10" ht="15">
      <c r="J45679" s="7"/>
    </row>
    <row r="45680" spans="10:10" ht="15">
      <c r="J45680" s="7"/>
    </row>
    <row r="45681" spans="10:10" ht="15">
      <c r="J45681" s="7"/>
    </row>
    <row r="45682" spans="10:10" ht="15">
      <c r="J45682" s="7"/>
    </row>
    <row r="45683" spans="10:10" ht="15">
      <c r="J45683" s="7"/>
    </row>
    <row r="45684" spans="10:10" ht="15">
      <c r="J45684" s="7"/>
    </row>
    <row r="45685" spans="10:10" ht="15">
      <c r="J45685" s="7"/>
    </row>
    <row r="45686" spans="10:10" ht="15">
      <c r="J45686" s="7"/>
    </row>
    <row r="45687" spans="10:10" ht="15">
      <c r="J45687" s="7"/>
    </row>
    <row r="45688" spans="10:10" ht="15">
      <c r="J45688" s="7"/>
    </row>
    <row r="45689" spans="10:10" ht="15">
      <c r="J45689" s="7"/>
    </row>
    <row r="45690" spans="10:10" ht="15">
      <c r="J45690" s="7"/>
    </row>
    <row r="45691" spans="10:10" ht="15">
      <c r="J45691" s="7"/>
    </row>
    <row r="45692" spans="10:10" ht="15">
      <c r="J45692" s="7"/>
    </row>
    <row r="45693" spans="10:10" ht="15">
      <c r="J45693" s="7"/>
    </row>
    <row r="45694" spans="10:10" ht="15">
      <c r="J45694" s="7"/>
    </row>
    <row r="45695" spans="10:10" ht="15">
      <c r="J45695" s="7"/>
    </row>
    <row r="45696" spans="10:10" ht="15">
      <c r="J45696" s="7"/>
    </row>
    <row r="45697" spans="10:10" ht="15">
      <c r="J45697" s="7"/>
    </row>
    <row r="45698" spans="10:10" ht="15">
      <c r="J45698" s="7"/>
    </row>
    <row r="45699" spans="10:10" ht="15">
      <c r="J45699" s="7"/>
    </row>
    <row r="45700" spans="10:10" ht="15">
      <c r="J45700" s="7"/>
    </row>
    <row r="45701" spans="10:10" ht="15">
      <c r="J45701" s="7"/>
    </row>
    <row r="45702" spans="10:10" ht="15">
      <c r="J45702" s="7"/>
    </row>
    <row r="45703" spans="10:10" ht="15">
      <c r="J45703" s="7"/>
    </row>
    <row r="45704" spans="10:10" ht="15">
      <c r="J45704" s="7"/>
    </row>
    <row r="45705" spans="10:10" ht="15">
      <c r="J45705" s="7"/>
    </row>
    <row r="45706" spans="10:10" ht="15">
      <c r="J45706" s="7"/>
    </row>
    <row r="45707" spans="10:10" ht="15">
      <c r="J45707" s="7"/>
    </row>
    <row r="45708" spans="10:10" ht="15">
      <c r="J45708" s="7"/>
    </row>
    <row r="45709" spans="10:10" ht="15">
      <c r="J45709" s="7"/>
    </row>
    <row r="45710" spans="10:10" ht="15">
      <c r="J45710" s="7"/>
    </row>
    <row r="45711" spans="10:10" ht="15">
      <c r="J45711" s="7"/>
    </row>
    <row r="45712" spans="10:10" ht="15">
      <c r="J45712" s="7"/>
    </row>
    <row r="45713" spans="10:10" ht="15">
      <c r="J45713" s="7"/>
    </row>
    <row r="45714" spans="10:10" ht="15">
      <c r="J45714" s="7"/>
    </row>
    <row r="45715" spans="10:10" ht="15">
      <c r="J45715" s="7"/>
    </row>
    <row r="45716" spans="10:10" ht="15">
      <c r="J45716" s="7"/>
    </row>
    <row r="45717" spans="10:10" ht="15">
      <c r="J45717" s="7"/>
    </row>
    <row r="45718" spans="10:10" ht="15">
      <c r="J45718" s="7"/>
    </row>
    <row r="45719" spans="10:10" ht="15">
      <c r="J45719" s="7"/>
    </row>
    <row r="45720" spans="10:10" ht="15">
      <c r="J45720" s="7"/>
    </row>
    <row r="45721" spans="10:10" ht="15">
      <c r="J45721" s="7"/>
    </row>
    <row r="45722" spans="10:10" ht="15">
      <c r="J45722" s="7"/>
    </row>
    <row r="45723" spans="10:10" ht="15">
      <c r="J45723" s="7"/>
    </row>
    <row r="45724" spans="10:10" ht="15">
      <c r="J45724" s="7"/>
    </row>
    <row r="45725" spans="10:10" ht="15">
      <c r="J45725" s="7"/>
    </row>
    <row r="45726" spans="10:10" ht="15">
      <c r="J45726" s="7"/>
    </row>
    <row r="45727" spans="10:10" ht="15">
      <c r="J45727" s="7"/>
    </row>
    <row r="45728" spans="10:10" ht="15">
      <c r="J45728" s="7"/>
    </row>
    <row r="45729" spans="10:10" ht="15">
      <c r="J45729" s="7"/>
    </row>
    <row r="45730" spans="10:10" ht="15">
      <c r="J45730" s="7"/>
    </row>
    <row r="45731" spans="10:10" ht="15">
      <c r="J45731" s="7"/>
    </row>
    <row r="45732" spans="10:10" ht="15">
      <c r="J45732" s="7"/>
    </row>
    <row r="45733" spans="10:10" ht="15">
      <c r="J45733" s="7"/>
    </row>
    <row r="45734" spans="10:10" ht="15">
      <c r="J45734" s="7"/>
    </row>
    <row r="45735" spans="10:10" ht="15">
      <c r="J45735" s="7"/>
    </row>
    <row r="45736" spans="10:10" ht="15">
      <c r="J45736" s="7"/>
    </row>
    <row r="45737" spans="10:10" ht="15">
      <c r="J45737" s="7"/>
    </row>
    <row r="45738" spans="10:10" ht="15">
      <c r="J45738" s="7"/>
    </row>
    <row r="45739" spans="10:10" ht="15">
      <c r="J45739" s="7"/>
    </row>
    <row r="45740" spans="10:10" ht="15">
      <c r="J45740" s="7"/>
    </row>
    <row r="45741" spans="10:10" ht="15">
      <c r="J45741" s="7"/>
    </row>
    <row r="45742" spans="10:10" ht="15">
      <c r="J45742" s="7"/>
    </row>
    <row r="45743" spans="10:10" ht="15">
      <c r="J45743" s="7"/>
    </row>
    <row r="45744" spans="10:10" ht="15">
      <c r="J45744" s="7"/>
    </row>
    <row r="45745" spans="10:10" ht="15">
      <c r="J45745" s="7"/>
    </row>
    <row r="45746" spans="10:10" ht="15">
      <c r="J45746" s="7"/>
    </row>
    <row r="45747" spans="10:10" ht="15">
      <c r="J45747" s="7"/>
    </row>
    <row r="45748" spans="10:10" ht="15">
      <c r="J45748" s="7"/>
    </row>
    <row r="45749" spans="10:10" ht="15">
      <c r="J45749" s="7"/>
    </row>
    <row r="45750" spans="10:10" ht="15">
      <c r="J45750" s="7"/>
    </row>
    <row r="45751" spans="10:10" ht="15">
      <c r="J45751" s="7"/>
    </row>
    <row r="45752" spans="10:10" ht="15">
      <c r="J45752" s="7"/>
    </row>
    <row r="45753" spans="10:10" ht="15">
      <c r="J45753" s="7"/>
    </row>
    <row r="45754" spans="10:10" ht="15">
      <c r="J45754" s="7"/>
    </row>
    <row r="45755" spans="10:10" ht="15">
      <c r="J45755" s="7"/>
    </row>
    <row r="45756" spans="10:10" ht="15">
      <c r="J45756" s="7"/>
    </row>
    <row r="45757" spans="10:10" ht="15">
      <c r="J45757" s="7"/>
    </row>
    <row r="45758" spans="10:10" ht="15">
      <c r="J45758" s="7"/>
    </row>
    <row r="45759" spans="10:10" ht="15">
      <c r="J45759" s="7"/>
    </row>
    <row r="45760" spans="10:10" ht="15">
      <c r="J45760" s="7"/>
    </row>
    <row r="45761" spans="10:10" ht="15">
      <c r="J45761" s="7"/>
    </row>
    <row r="45762" spans="10:10" ht="15">
      <c r="J45762" s="7"/>
    </row>
    <row r="45763" spans="10:10" ht="15">
      <c r="J45763" s="7"/>
    </row>
    <row r="45764" spans="10:10" ht="15">
      <c r="J45764" s="7"/>
    </row>
    <row r="45765" spans="10:10" ht="15">
      <c r="J45765" s="7"/>
    </row>
    <row r="45766" spans="10:10" ht="15">
      <c r="J45766" s="7"/>
    </row>
    <row r="45767" spans="10:10" ht="15">
      <c r="J45767" s="7"/>
    </row>
    <row r="45768" spans="10:10" ht="15">
      <c r="J45768" s="7"/>
    </row>
    <row r="45769" spans="10:10" ht="15">
      <c r="J45769" s="7"/>
    </row>
    <row r="45770" spans="10:10" ht="15">
      <c r="J45770" s="7"/>
    </row>
    <row r="45771" spans="10:10" ht="15">
      <c r="J45771" s="7"/>
    </row>
    <row r="45772" spans="10:10" ht="15">
      <c r="J45772" s="7"/>
    </row>
    <row r="45773" spans="10:10" ht="15">
      <c r="J45773" s="7"/>
    </row>
    <row r="45774" spans="10:10" ht="15">
      <c r="J45774" s="7"/>
    </row>
    <row r="45775" spans="10:10" ht="15">
      <c r="J45775" s="7"/>
    </row>
    <row r="45776" spans="10:10" ht="15">
      <c r="J45776" s="7"/>
    </row>
    <row r="45777" spans="10:10" ht="15">
      <c r="J45777" s="7"/>
    </row>
    <row r="45778" spans="10:10" ht="15">
      <c r="J45778" s="7"/>
    </row>
    <row r="45779" spans="10:10" ht="15">
      <c r="J45779" s="7"/>
    </row>
    <row r="45780" spans="10:10" ht="15">
      <c r="J45780" s="7"/>
    </row>
    <row r="45781" spans="10:10" ht="15">
      <c r="J45781" s="7"/>
    </row>
    <row r="45782" spans="10:10" ht="15">
      <c r="J45782" s="7"/>
    </row>
    <row r="45783" spans="10:10" ht="15">
      <c r="J45783" s="7"/>
    </row>
    <row r="45784" spans="10:10" ht="15">
      <c r="J45784" s="7"/>
    </row>
    <row r="45785" spans="10:10" ht="15">
      <c r="J45785" s="7"/>
    </row>
    <row r="45786" spans="10:10" ht="15">
      <c r="J45786" s="7"/>
    </row>
    <row r="45787" spans="10:10" ht="15">
      <c r="J45787" s="7"/>
    </row>
    <row r="45788" spans="10:10" ht="15">
      <c r="J45788" s="7"/>
    </row>
    <row r="45789" spans="10:10" ht="15">
      <c r="J45789" s="7"/>
    </row>
    <row r="45790" spans="10:10" ht="15">
      <c r="J45790" s="7"/>
    </row>
    <row r="45791" spans="10:10" ht="15">
      <c r="J45791" s="7"/>
    </row>
    <row r="45792" spans="10:10" ht="15">
      <c r="J45792" s="7"/>
    </row>
    <row r="45793" spans="10:10" ht="15">
      <c r="J45793" s="7"/>
    </row>
    <row r="45794" spans="10:10" ht="15">
      <c r="J45794" s="7"/>
    </row>
    <row r="45795" spans="10:10" ht="15">
      <c r="J45795" s="7"/>
    </row>
    <row r="45796" spans="10:10" ht="15">
      <c r="J45796" s="7"/>
    </row>
    <row r="45797" spans="10:10" ht="15">
      <c r="J45797" s="7"/>
    </row>
    <row r="45798" spans="10:10" ht="15">
      <c r="J45798" s="7"/>
    </row>
    <row r="45799" spans="10:10" ht="15">
      <c r="J45799" s="7"/>
    </row>
    <row r="45800" spans="10:10" ht="15">
      <c r="J45800" s="7"/>
    </row>
    <row r="45801" spans="10:10" ht="15">
      <c r="J45801" s="7"/>
    </row>
    <row r="45802" spans="10:10" ht="15">
      <c r="J45802" s="7"/>
    </row>
    <row r="45803" spans="10:10" ht="15">
      <c r="J45803" s="7"/>
    </row>
    <row r="45804" spans="10:10" ht="15">
      <c r="J45804" s="7"/>
    </row>
    <row r="45805" spans="10:10" ht="15">
      <c r="J45805" s="7"/>
    </row>
    <row r="45806" spans="10:10" ht="15">
      <c r="J45806" s="7"/>
    </row>
    <row r="45807" spans="10:10" ht="15">
      <c r="J45807" s="7"/>
    </row>
    <row r="45808" spans="10:10" ht="15">
      <c r="J45808" s="7"/>
    </row>
    <row r="45809" spans="10:10" ht="15">
      <c r="J45809" s="7"/>
    </row>
    <row r="45810" spans="10:10" ht="15">
      <c r="J45810" s="7"/>
    </row>
    <row r="45811" spans="10:10" ht="15">
      <c r="J45811" s="7"/>
    </row>
    <row r="45812" spans="10:10" ht="15">
      <c r="J45812" s="7"/>
    </row>
    <row r="45813" spans="10:10" ht="15">
      <c r="J45813" s="7"/>
    </row>
    <row r="45814" spans="10:10" ht="15">
      <c r="J45814" s="7"/>
    </row>
    <row r="45815" spans="10:10" ht="15">
      <c r="J45815" s="7"/>
    </row>
    <row r="45816" spans="10:10" ht="15">
      <c r="J45816" s="7"/>
    </row>
    <row r="45817" spans="10:10" ht="15">
      <c r="J45817" s="7"/>
    </row>
    <row r="45818" spans="10:10" ht="15">
      <c r="J45818" s="7"/>
    </row>
    <row r="45819" spans="10:10" ht="15">
      <c r="J45819" s="7"/>
    </row>
    <row r="45820" spans="10:10" ht="15">
      <c r="J45820" s="7"/>
    </row>
    <row r="45821" spans="10:10" ht="15">
      <c r="J45821" s="7"/>
    </row>
    <row r="45822" spans="10:10" ht="15">
      <c r="J45822" s="7"/>
    </row>
    <row r="45823" spans="10:10" ht="15">
      <c r="J45823" s="7"/>
    </row>
    <row r="45824" spans="10:10" ht="15">
      <c r="J45824" s="7"/>
    </row>
    <row r="45825" spans="10:10" ht="15">
      <c r="J45825" s="7"/>
    </row>
    <row r="45826" spans="10:10" ht="15">
      <c r="J45826" s="7"/>
    </row>
    <row r="45827" spans="10:10" ht="15">
      <c r="J45827" s="7"/>
    </row>
    <row r="45828" spans="10:10" ht="15">
      <c r="J45828" s="7"/>
    </row>
    <row r="45829" spans="10:10" ht="15">
      <c r="J45829" s="7"/>
    </row>
    <row r="45830" spans="10:10" ht="15">
      <c r="J45830" s="7"/>
    </row>
    <row r="45831" spans="10:10" ht="15">
      <c r="J45831" s="7"/>
    </row>
    <row r="45832" spans="10:10" ht="15">
      <c r="J45832" s="7"/>
    </row>
    <row r="45833" spans="10:10" ht="15">
      <c r="J45833" s="7"/>
    </row>
    <row r="45834" spans="10:10" ht="15">
      <c r="J45834" s="7"/>
    </row>
    <row r="45835" spans="10:10" ht="15">
      <c r="J45835" s="7"/>
    </row>
    <row r="45836" spans="10:10" ht="15">
      <c r="J45836" s="7"/>
    </row>
    <row r="45837" spans="10:10" ht="15">
      <c r="J45837" s="7"/>
    </row>
    <row r="45838" spans="10:10" ht="15">
      <c r="J45838" s="7"/>
    </row>
    <row r="45839" spans="10:10" ht="15">
      <c r="J45839" s="7"/>
    </row>
    <row r="45840" spans="10:10" ht="15">
      <c r="J45840" s="7"/>
    </row>
    <row r="45841" spans="10:10" ht="15">
      <c r="J45841" s="7"/>
    </row>
    <row r="45842" spans="10:10" ht="15">
      <c r="J45842" s="7"/>
    </row>
    <row r="45843" spans="10:10" ht="15">
      <c r="J45843" s="7"/>
    </row>
    <row r="45844" spans="10:10" ht="15">
      <c r="J45844" s="7"/>
    </row>
    <row r="45845" spans="10:10" ht="15">
      <c r="J45845" s="7"/>
    </row>
    <row r="45846" spans="10:10" ht="15">
      <c r="J45846" s="7"/>
    </row>
    <row r="45847" spans="10:10" ht="15">
      <c r="J45847" s="7"/>
    </row>
    <row r="45848" spans="10:10" ht="15">
      <c r="J45848" s="7"/>
    </row>
    <row r="45849" spans="10:10" ht="15">
      <c r="J45849" s="7"/>
    </row>
    <row r="45850" spans="10:10" ht="15">
      <c r="J45850" s="7"/>
    </row>
    <row r="45851" spans="10:10" ht="15">
      <c r="J45851" s="7"/>
    </row>
    <row r="45852" spans="10:10" ht="15">
      <c r="J45852" s="7"/>
    </row>
    <row r="45853" spans="10:10" ht="15">
      <c r="J45853" s="7"/>
    </row>
    <row r="45854" spans="10:10" ht="15">
      <c r="J45854" s="7"/>
    </row>
    <row r="45855" spans="10:10" ht="15">
      <c r="J45855" s="7"/>
    </row>
    <row r="45856" spans="10:10" ht="15">
      <c r="J45856" s="7"/>
    </row>
    <row r="45857" spans="10:10" ht="15">
      <c r="J45857" s="7"/>
    </row>
    <row r="45858" spans="10:10" ht="15">
      <c r="J45858" s="7"/>
    </row>
    <row r="45859" spans="10:10" ht="15">
      <c r="J45859" s="7"/>
    </row>
    <row r="45860" spans="10:10" ht="15">
      <c r="J45860" s="7"/>
    </row>
    <row r="45861" spans="10:10" ht="15">
      <c r="J45861" s="7"/>
    </row>
    <row r="45862" spans="10:10" ht="15">
      <c r="J45862" s="7"/>
    </row>
    <row r="45863" spans="10:10" ht="15">
      <c r="J45863" s="7"/>
    </row>
    <row r="45864" spans="10:10" ht="15">
      <c r="J45864" s="7"/>
    </row>
    <row r="45865" spans="10:10" ht="15">
      <c r="J45865" s="7"/>
    </row>
    <row r="45866" spans="10:10" ht="15">
      <c r="J45866" s="7"/>
    </row>
    <row r="45867" spans="10:10" ht="15">
      <c r="J45867" s="7"/>
    </row>
    <row r="45868" spans="10:10" ht="15">
      <c r="J45868" s="7"/>
    </row>
    <row r="45869" spans="10:10" ht="15">
      <c r="J45869" s="7"/>
    </row>
    <row r="45870" spans="10:10" ht="15">
      <c r="J45870" s="7"/>
    </row>
    <row r="45871" spans="10:10" ht="15">
      <c r="J45871" s="7"/>
    </row>
    <row r="45872" spans="10:10" ht="15">
      <c r="J45872" s="7"/>
    </row>
    <row r="45873" spans="10:10" ht="15">
      <c r="J45873" s="7"/>
    </row>
    <row r="45874" spans="10:10" ht="15">
      <c r="J45874" s="7"/>
    </row>
    <row r="45875" spans="10:10" ht="15">
      <c r="J45875" s="7"/>
    </row>
    <row r="45876" spans="10:10" ht="15">
      <c r="J45876" s="7"/>
    </row>
    <row r="45877" spans="10:10" ht="15">
      <c r="J45877" s="7"/>
    </row>
    <row r="45878" spans="10:10" ht="15">
      <c r="J45878" s="7"/>
    </row>
    <row r="45879" spans="10:10" ht="15">
      <c r="J45879" s="7"/>
    </row>
    <row r="45880" spans="10:10" ht="15">
      <c r="J45880" s="7"/>
    </row>
    <row r="45881" spans="10:10" ht="15">
      <c r="J45881" s="7"/>
    </row>
    <row r="45882" spans="10:10" ht="15">
      <c r="J45882" s="7"/>
    </row>
    <row r="45883" spans="10:10" ht="15">
      <c r="J45883" s="7"/>
    </row>
    <row r="45884" spans="10:10" ht="15">
      <c r="J45884" s="7"/>
    </row>
    <row r="45885" spans="10:10" ht="15">
      <c r="J45885" s="7"/>
    </row>
    <row r="45886" spans="10:10" ht="15">
      <c r="J45886" s="7"/>
    </row>
    <row r="45887" spans="10:10" ht="15">
      <c r="J45887" s="7"/>
    </row>
    <row r="45888" spans="10:10" ht="15">
      <c r="J45888" s="7"/>
    </row>
    <row r="45889" spans="10:10" ht="15">
      <c r="J45889" s="7"/>
    </row>
    <row r="45890" spans="10:10" ht="15">
      <c r="J45890" s="7"/>
    </row>
    <row r="45891" spans="10:10" ht="15">
      <c r="J45891" s="7"/>
    </row>
    <row r="45892" spans="10:10" ht="15">
      <c r="J45892" s="7"/>
    </row>
    <row r="45893" spans="10:10" ht="15">
      <c r="J45893" s="7"/>
    </row>
    <row r="45894" spans="10:10" ht="15">
      <c r="J45894" s="7"/>
    </row>
    <row r="45895" spans="10:10" ht="15">
      <c r="J45895" s="7"/>
    </row>
    <row r="45896" spans="10:10" ht="15">
      <c r="J45896" s="7"/>
    </row>
    <row r="45897" spans="10:10" ht="15">
      <c r="J45897" s="7"/>
    </row>
    <row r="45898" spans="10:10" ht="15">
      <c r="J45898" s="7"/>
    </row>
    <row r="45899" spans="10:10" ht="15">
      <c r="J45899" s="7"/>
    </row>
    <row r="45900" spans="10:10" ht="15">
      <c r="J45900" s="7"/>
    </row>
    <row r="45901" spans="10:10" ht="15">
      <c r="J45901" s="7"/>
    </row>
    <row r="45902" spans="10:10" ht="15">
      <c r="J45902" s="7"/>
    </row>
    <row r="45903" spans="10:10" ht="15">
      <c r="J45903" s="7"/>
    </row>
    <row r="45904" spans="10:10" ht="15">
      <c r="J45904" s="7"/>
    </row>
    <row r="45905" spans="10:10" ht="15">
      <c r="J45905" s="7"/>
    </row>
    <row r="45906" spans="10:10" ht="15">
      <c r="J45906" s="7"/>
    </row>
    <row r="45907" spans="10:10" ht="15">
      <c r="J45907" s="7"/>
    </row>
    <row r="45908" spans="10:10" ht="15">
      <c r="J45908" s="7"/>
    </row>
    <row r="45909" spans="10:10" ht="15">
      <c r="J45909" s="7"/>
    </row>
    <row r="45910" spans="10:10" ht="15">
      <c r="J45910" s="7"/>
    </row>
    <row r="45911" spans="10:10" ht="15">
      <c r="J45911" s="7"/>
    </row>
    <row r="45912" spans="10:10" ht="15">
      <c r="J45912" s="7"/>
    </row>
    <row r="45913" spans="10:10" ht="15">
      <c r="J45913" s="7"/>
    </row>
    <row r="45914" spans="10:10" ht="15">
      <c r="J45914" s="7"/>
    </row>
    <row r="45915" spans="10:10" ht="15">
      <c r="J45915" s="7"/>
    </row>
    <row r="45916" spans="10:10" ht="15">
      <c r="J45916" s="7"/>
    </row>
    <row r="45917" spans="10:10" ht="15">
      <c r="J45917" s="7"/>
    </row>
    <row r="45918" spans="10:10" ht="15">
      <c r="J45918" s="7"/>
    </row>
    <row r="45919" spans="10:10" ht="15">
      <c r="J45919" s="7"/>
    </row>
    <row r="45920" spans="10:10" ht="15">
      <c r="J45920" s="7"/>
    </row>
    <row r="45921" spans="10:10" ht="15">
      <c r="J45921" s="7"/>
    </row>
    <row r="45922" spans="10:10" ht="15">
      <c r="J45922" s="7"/>
    </row>
    <row r="45923" spans="10:10" ht="15">
      <c r="J45923" s="7"/>
    </row>
    <row r="45924" spans="10:10" ht="15">
      <c r="J45924" s="7"/>
    </row>
    <row r="45925" spans="10:10" ht="15">
      <c r="J45925" s="7"/>
    </row>
    <row r="45926" spans="10:10" ht="15">
      <c r="J45926" s="7"/>
    </row>
    <row r="45927" spans="10:10" ht="15">
      <c r="J45927" s="7"/>
    </row>
    <row r="45928" spans="10:10" ht="15">
      <c r="J45928" s="7"/>
    </row>
    <row r="45929" spans="10:10" ht="15">
      <c r="J45929" s="7"/>
    </row>
    <row r="45930" spans="10:10" ht="15">
      <c r="J45930" s="7"/>
    </row>
    <row r="45931" spans="10:10" ht="15">
      <c r="J45931" s="7"/>
    </row>
    <row r="45932" spans="10:10" ht="15">
      <c r="J45932" s="7"/>
    </row>
    <row r="45933" spans="10:10" ht="15">
      <c r="J45933" s="7"/>
    </row>
    <row r="45934" spans="10:10" ht="15">
      <c r="J45934" s="7"/>
    </row>
    <row r="45935" spans="10:10" ht="15">
      <c r="J45935" s="7"/>
    </row>
    <row r="45936" spans="10:10" ht="15">
      <c r="J45936" s="7"/>
    </row>
    <row r="45937" spans="10:10" ht="15">
      <c r="J45937" s="7"/>
    </row>
    <row r="45938" spans="10:10" ht="15">
      <c r="J45938" s="7"/>
    </row>
    <row r="45939" spans="10:10" ht="15">
      <c r="J45939" s="7"/>
    </row>
    <row r="45940" spans="10:10" ht="15">
      <c r="J45940" s="7"/>
    </row>
    <row r="45941" spans="10:10" ht="15">
      <c r="J45941" s="7"/>
    </row>
    <row r="45942" spans="10:10" ht="15">
      <c r="J45942" s="7"/>
    </row>
    <row r="45943" spans="10:10" ht="15">
      <c r="J45943" s="7"/>
    </row>
    <row r="45944" spans="10:10" ht="15">
      <c r="J45944" s="7"/>
    </row>
    <row r="45945" spans="10:10" ht="15">
      <c r="J45945" s="7"/>
    </row>
    <row r="45946" spans="10:10" ht="15">
      <c r="J45946" s="7"/>
    </row>
    <row r="45947" spans="10:10" ht="15">
      <c r="J45947" s="7"/>
    </row>
    <row r="45948" spans="10:10" ht="15">
      <c r="J45948" s="7"/>
    </row>
    <row r="45949" spans="10:10" ht="15">
      <c r="J45949" s="7"/>
    </row>
    <row r="45950" spans="10:10" ht="15">
      <c r="J45950" s="7"/>
    </row>
    <row r="45951" spans="10:10" ht="15">
      <c r="J45951" s="7"/>
    </row>
    <row r="45952" spans="10:10" ht="15">
      <c r="J45952" s="7"/>
    </row>
    <row r="45953" spans="10:10" ht="15">
      <c r="J45953" s="7"/>
    </row>
    <row r="45954" spans="10:10" ht="15">
      <c r="J45954" s="7"/>
    </row>
    <row r="45955" spans="10:10" ht="15">
      <c r="J45955" s="7"/>
    </row>
    <row r="45956" spans="10:10" ht="15">
      <c r="J45956" s="7"/>
    </row>
    <row r="45957" spans="10:10" ht="15">
      <c r="J45957" s="7"/>
    </row>
    <row r="45958" spans="10:10" ht="15">
      <c r="J45958" s="7"/>
    </row>
    <row r="45959" spans="10:10" ht="15">
      <c r="J45959" s="7"/>
    </row>
    <row r="45960" spans="10:10" ht="15">
      <c r="J45960" s="7"/>
    </row>
    <row r="45961" spans="10:10" ht="15">
      <c r="J45961" s="7"/>
    </row>
    <row r="45962" spans="10:10" ht="15">
      <c r="J45962" s="7"/>
    </row>
    <row r="45963" spans="10:10" ht="15">
      <c r="J45963" s="7"/>
    </row>
    <row r="45964" spans="10:10" ht="15">
      <c r="J45964" s="7"/>
    </row>
    <row r="45965" spans="10:10" ht="15">
      <c r="J45965" s="7"/>
    </row>
    <row r="45966" spans="10:10" ht="15">
      <c r="J45966" s="7"/>
    </row>
    <row r="45967" spans="10:10" ht="15">
      <c r="J45967" s="7"/>
    </row>
    <row r="45968" spans="10:10" ht="15">
      <c r="J45968" s="7"/>
    </row>
    <row r="45969" spans="10:10" ht="15">
      <c r="J45969" s="7"/>
    </row>
    <row r="45970" spans="10:10" ht="15">
      <c r="J45970" s="7"/>
    </row>
    <row r="45971" spans="10:10" ht="15">
      <c r="J45971" s="7"/>
    </row>
    <row r="45972" spans="10:10" ht="15">
      <c r="J45972" s="7"/>
    </row>
    <row r="45973" spans="10:10" ht="15">
      <c r="J45973" s="7"/>
    </row>
    <row r="45974" spans="10:10" ht="15">
      <c r="J45974" s="7"/>
    </row>
    <row r="45975" spans="10:10" ht="15">
      <c r="J45975" s="7"/>
    </row>
    <row r="45976" spans="10:10" ht="15">
      <c r="J45976" s="7"/>
    </row>
    <row r="45977" spans="10:10" ht="15">
      <c r="J45977" s="7"/>
    </row>
    <row r="45978" spans="10:10" ht="15">
      <c r="J45978" s="7"/>
    </row>
    <row r="45979" spans="10:10" ht="15">
      <c r="J45979" s="7"/>
    </row>
    <row r="45980" spans="10:10" ht="15">
      <c r="J45980" s="7"/>
    </row>
    <row r="45981" spans="10:10" ht="15">
      <c r="J45981" s="7"/>
    </row>
    <row r="45982" spans="10:10" ht="15">
      <c r="J45982" s="7"/>
    </row>
    <row r="45983" spans="10:10" ht="15">
      <c r="J45983" s="7"/>
    </row>
    <row r="45984" spans="10:10" ht="15">
      <c r="J45984" s="7"/>
    </row>
    <row r="45985" spans="10:10" ht="15">
      <c r="J45985" s="7"/>
    </row>
    <row r="45986" spans="10:10" ht="15">
      <c r="J45986" s="7"/>
    </row>
    <row r="45987" spans="10:10" ht="15">
      <c r="J45987" s="7"/>
    </row>
    <row r="45988" spans="10:10" ht="15">
      <c r="J45988" s="7"/>
    </row>
    <row r="45989" spans="10:10" ht="15">
      <c r="J45989" s="7"/>
    </row>
    <row r="45990" spans="10:10" ht="15">
      <c r="J45990" s="7"/>
    </row>
    <row r="45991" spans="10:10" ht="15">
      <c r="J45991" s="7"/>
    </row>
    <row r="45992" spans="10:10" ht="15">
      <c r="J45992" s="7"/>
    </row>
    <row r="45993" spans="10:10" ht="15">
      <c r="J45993" s="7"/>
    </row>
    <row r="45994" spans="10:10" ht="15">
      <c r="J45994" s="7"/>
    </row>
    <row r="45995" spans="10:10" ht="15">
      <c r="J45995" s="7"/>
    </row>
    <row r="45996" spans="10:10" ht="15">
      <c r="J45996" s="7"/>
    </row>
    <row r="45997" spans="10:10" ht="15">
      <c r="J45997" s="7"/>
    </row>
    <row r="45998" spans="10:10" ht="15">
      <c r="J45998" s="7"/>
    </row>
    <row r="45999" spans="10:10" ht="15">
      <c r="J45999" s="7"/>
    </row>
    <row r="46000" spans="10:10" ht="15">
      <c r="J46000" s="7"/>
    </row>
    <row r="46001" spans="10:10" ht="15">
      <c r="J46001" s="7"/>
    </row>
    <row r="46002" spans="10:10" ht="15">
      <c r="J46002" s="7"/>
    </row>
    <row r="46003" spans="10:10" ht="15">
      <c r="J46003" s="7"/>
    </row>
    <row r="46004" spans="10:10" ht="15">
      <c r="J46004" s="7"/>
    </row>
    <row r="46005" spans="10:10" ht="15">
      <c r="J46005" s="7"/>
    </row>
    <row r="46006" spans="10:10" ht="15">
      <c r="J46006" s="7"/>
    </row>
    <row r="46007" spans="10:10" ht="15">
      <c r="J46007" s="7"/>
    </row>
    <row r="46008" spans="10:10" ht="15">
      <c r="J46008" s="7"/>
    </row>
    <row r="46009" spans="10:10" ht="15">
      <c r="J46009" s="7"/>
    </row>
    <row r="46010" spans="10:10" ht="15">
      <c r="J46010" s="7"/>
    </row>
    <row r="46011" spans="10:10" ht="15">
      <c r="J46011" s="7"/>
    </row>
    <row r="46012" spans="10:10" ht="15">
      <c r="J46012" s="7"/>
    </row>
    <row r="46013" spans="10:10" ht="15">
      <c r="J46013" s="7"/>
    </row>
    <row r="46014" spans="10:10" ht="15">
      <c r="J46014" s="7"/>
    </row>
    <row r="46015" spans="10:10" ht="15">
      <c r="J46015" s="7"/>
    </row>
    <row r="46016" spans="10:10" ht="15">
      <c r="J46016" s="7"/>
    </row>
    <row r="46017" spans="10:10" ht="15">
      <c r="J46017" s="7"/>
    </row>
    <row r="46018" spans="10:10" ht="15">
      <c r="J46018" s="7"/>
    </row>
    <row r="46019" spans="10:10" ht="15">
      <c r="J46019" s="7"/>
    </row>
    <row r="46020" spans="10:10" ht="15">
      <c r="J46020" s="7"/>
    </row>
    <row r="46021" spans="10:10" ht="15">
      <c r="J46021" s="7"/>
    </row>
    <row r="46022" spans="10:10" ht="15">
      <c r="J46022" s="7"/>
    </row>
    <row r="46023" spans="10:10" ht="15">
      <c r="J46023" s="7"/>
    </row>
    <row r="46024" spans="10:10" ht="15">
      <c r="J46024" s="7"/>
    </row>
    <row r="46025" spans="10:10" ht="15">
      <c r="J46025" s="7"/>
    </row>
    <row r="46026" spans="10:10" ht="15">
      <c r="J46026" s="7"/>
    </row>
    <row r="46027" spans="10:10" ht="15">
      <c r="J46027" s="7"/>
    </row>
    <row r="46028" spans="10:10" ht="15">
      <c r="J46028" s="7"/>
    </row>
    <row r="46029" spans="10:10" ht="15">
      <c r="J46029" s="7"/>
    </row>
    <row r="46030" spans="10:10" ht="15">
      <c r="J46030" s="7"/>
    </row>
    <row r="46031" spans="10:10" ht="15">
      <c r="J46031" s="7"/>
    </row>
    <row r="46032" spans="10:10" ht="15">
      <c r="J46032" s="7"/>
    </row>
    <row r="46033" spans="10:10" ht="15">
      <c r="J46033" s="7"/>
    </row>
    <row r="46034" spans="10:10" ht="15">
      <c r="J46034" s="7"/>
    </row>
    <row r="46035" spans="10:10" ht="15">
      <c r="J46035" s="7"/>
    </row>
    <row r="46036" spans="10:10" ht="15">
      <c r="J46036" s="7"/>
    </row>
    <row r="46037" spans="10:10" ht="15">
      <c r="J46037" s="7"/>
    </row>
    <row r="46038" spans="10:10" ht="15">
      <c r="J46038" s="7"/>
    </row>
    <row r="46039" spans="10:10" ht="15">
      <c r="J46039" s="7"/>
    </row>
    <row r="46040" spans="10:10" ht="15">
      <c r="J46040" s="7"/>
    </row>
    <row r="46041" spans="10:10" ht="15">
      <c r="J46041" s="7"/>
    </row>
    <row r="46042" spans="10:10" ht="15">
      <c r="J46042" s="7"/>
    </row>
    <row r="46043" spans="10:10" ht="15">
      <c r="J46043" s="7"/>
    </row>
    <row r="46044" spans="10:10" ht="15">
      <c r="J46044" s="7"/>
    </row>
    <row r="46045" spans="10:10" ht="15">
      <c r="J46045" s="7"/>
    </row>
    <row r="46046" spans="10:10" ht="15">
      <c r="J46046" s="7"/>
    </row>
    <row r="46047" spans="10:10" ht="15">
      <c r="J46047" s="7"/>
    </row>
    <row r="46048" spans="10:10" ht="15">
      <c r="J46048" s="7"/>
    </row>
    <row r="46049" spans="10:10" ht="15">
      <c r="J46049" s="7"/>
    </row>
    <row r="46050" spans="10:10" ht="15">
      <c r="J46050" s="7"/>
    </row>
    <row r="46051" spans="10:10" ht="15">
      <c r="J46051" s="7"/>
    </row>
    <row r="46052" spans="10:10" ht="15">
      <c r="J46052" s="7"/>
    </row>
    <row r="46053" spans="10:10" ht="15">
      <c r="J46053" s="7"/>
    </row>
    <row r="46054" spans="10:10" ht="15">
      <c r="J46054" s="7"/>
    </row>
    <row r="46055" spans="10:10" ht="15">
      <c r="J46055" s="7"/>
    </row>
    <row r="46056" spans="10:10" ht="15">
      <c r="J46056" s="7"/>
    </row>
    <row r="46057" spans="10:10" ht="15">
      <c r="J46057" s="7"/>
    </row>
    <row r="46058" spans="10:10" ht="15">
      <c r="J46058" s="7"/>
    </row>
    <row r="46059" spans="10:10" ht="15">
      <c r="J46059" s="7"/>
    </row>
    <row r="46060" spans="10:10" ht="15">
      <c r="J46060" s="7"/>
    </row>
    <row r="46061" spans="10:10" ht="15">
      <c r="J46061" s="7"/>
    </row>
    <row r="46062" spans="10:10" ht="15">
      <c r="J46062" s="7"/>
    </row>
    <row r="46063" spans="10:10" ht="15">
      <c r="J46063" s="7"/>
    </row>
    <row r="46064" spans="10:10" ht="15">
      <c r="J46064" s="7"/>
    </row>
    <row r="46065" spans="10:10" ht="15">
      <c r="J46065" s="7"/>
    </row>
    <row r="46066" spans="10:10" ht="15">
      <c r="J46066" s="7"/>
    </row>
    <row r="46067" spans="10:10" ht="15">
      <c r="J46067" s="7"/>
    </row>
    <row r="46068" spans="10:10" ht="15">
      <c r="J46068" s="7"/>
    </row>
    <row r="46069" spans="10:10" ht="15">
      <c r="J46069" s="7"/>
    </row>
    <row r="46070" spans="10:10" ht="15">
      <c r="J46070" s="7"/>
    </row>
    <row r="46071" spans="10:10" ht="15">
      <c r="J46071" s="7"/>
    </row>
    <row r="46072" spans="10:10" ht="15">
      <c r="J46072" s="7"/>
    </row>
    <row r="46073" spans="10:10" ht="15">
      <c r="J46073" s="7"/>
    </row>
    <row r="46074" spans="10:10" ht="15">
      <c r="J46074" s="7"/>
    </row>
    <row r="46075" spans="10:10" ht="15">
      <c r="J46075" s="7"/>
    </row>
    <row r="46076" spans="10:10" ht="15">
      <c r="J46076" s="7"/>
    </row>
    <row r="46077" spans="10:10" ht="15">
      <c r="J46077" s="7"/>
    </row>
    <row r="46078" spans="10:10" ht="15">
      <c r="J46078" s="7"/>
    </row>
    <row r="46079" spans="10:10" ht="15">
      <c r="J46079" s="7"/>
    </row>
    <row r="46080" spans="10:10" ht="15">
      <c r="J46080" s="7"/>
    </row>
    <row r="46081" spans="10:10" ht="15">
      <c r="J46081" s="7"/>
    </row>
    <row r="46082" spans="10:10" ht="15">
      <c r="J46082" s="7"/>
    </row>
    <row r="46083" spans="10:10" ht="15">
      <c r="J46083" s="7"/>
    </row>
    <row r="46084" spans="10:10" ht="15">
      <c r="J46084" s="7"/>
    </row>
    <row r="46085" spans="10:10" ht="15">
      <c r="J46085" s="7"/>
    </row>
    <row r="46086" spans="10:10" ht="15">
      <c r="J46086" s="7"/>
    </row>
    <row r="46087" spans="10:10" ht="15">
      <c r="J46087" s="7"/>
    </row>
    <row r="46088" spans="10:10" ht="15">
      <c r="J46088" s="7"/>
    </row>
    <row r="46089" spans="10:10" ht="15">
      <c r="J46089" s="7"/>
    </row>
    <row r="46090" spans="10:10" ht="15">
      <c r="J46090" s="7"/>
    </row>
    <row r="46091" spans="10:10" ht="15">
      <c r="J46091" s="7"/>
    </row>
    <row r="46092" spans="10:10" ht="15">
      <c r="J46092" s="7"/>
    </row>
    <row r="46093" spans="10:10" ht="15">
      <c r="J46093" s="7"/>
    </row>
    <row r="46094" spans="10:10" ht="15">
      <c r="J46094" s="7"/>
    </row>
    <row r="46095" spans="10:10" ht="15">
      <c r="J46095" s="7"/>
    </row>
    <row r="46096" spans="10:10" ht="15">
      <c r="J46096" s="7"/>
    </row>
    <row r="46097" spans="10:10" ht="15">
      <c r="J46097" s="7"/>
    </row>
    <row r="46098" spans="10:10" ht="15">
      <c r="J46098" s="7"/>
    </row>
    <row r="46099" spans="10:10" ht="15">
      <c r="J46099" s="7"/>
    </row>
    <row r="46100" spans="10:10" ht="15">
      <c r="J46100" s="7"/>
    </row>
    <row r="46101" spans="10:10" ht="15">
      <c r="J46101" s="7"/>
    </row>
    <row r="46102" spans="10:10" ht="15">
      <c r="J46102" s="7"/>
    </row>
    <row r="46103" spans="10:10" ht="15">
      <c r="J46103" s="7"/>
    </row>
    <row r="46104" spans="10:10" ht="15">
      <c r="J46104" s="7"/>
    </row>
    <row r="46105" spans="10:10" ht="15">
      <c r="J46105" s="7"/>
    </row>
    <row r="46106" spans="10:10" ht="15">
      <c r="J46106" s="7"/>
    </row>
    <row r="46107" spans="10:10" ht="15">
      <c r="J46107" s="7"/>
    </row>
    <row r="46108" spans="10:10" ht="15">
      <c r="J46108" s="7"/>
    </row>
    <row r="46109" spans="10:10" ht="15">
      <c r="J46109" s="7"/>
    </row>
    <row r="46110" spans="10:10" ht="15">
      <c r="J46110" s="7"/>
    </row>
    <row r="46111" spans="10:10" ht="15">
      <c r="J46111" s="7"/>
    </row>
    <row r="46112" spans="10:10" ht="15">
      <c r="J46112" s="7"/>
    </row>
    <row r="46113" spans="10:10" ht="15">
      <c r="J46113" s="7"/>
    </row>
    <row r="46114" spans="10:10" ht="15">
      <c r="J46114" s="7"/>
    </row>
    <row r="46115" spans="10:10" ht="15">
      <c r="J46115" s="7"/>
    </row>
    <row r="46116" spans="10:10" ht="15">
      <c r="J46116" s="7"/>
    </row>
    <row r="46117" spans="10:10" ht="15">
      <c r="J46117" s="7"/>
    </row>
    <row r="46118" spans="10:10" ht="15">
      <c r="J46118" s="7"/>
    </row>
    <row r="46119" spans="10:10" ht="15">
      <c r="J46119" s="7"/>
    </row>
    <row r="46120" spans="10:10" ht="15">
      <c r="J46120" s="7"/>
    </row>
    <row r="46121" spans="10:10" ht="15">
      <c r="J46121" s="7"/>
    </row>
    <row r="46122" spans="10:10" ht="15">
      <c r="J46122" s="7"/>
    </row>
    <row r="46123" spans="10:10" ht="15">
      <c r="J46123" s="7"/>
    </row>
    <row r="46124" spans="10:10" ht="15">
      <c r="J46124" s="7"/>
    </row>
    <row r="46125" spans="10:10" ht="15">
      <c r="J46125" s="7"/>
    </row>
    <row r="46126" spans="10:10" ht="15">
      <c r="J46126" s="7"/>
    </row>
    <row r="46127" spans="10:10" ht="15">
      <c r="J46127" s="7"/>
    </row>
    <row r="46128" spans="10:10" ht="15">
      <c r="J46128" s="7"/>
    </row>
    <row r="46129" spans="10:10" ht="15">
      <c r="J46129" s="7"/>
    </row>
    <row r="46130" spans="10:10" ht="15">
      <c r="J46130" s="7"/>
    </row>
    <row r="46131" spans="10:10" ht="15">
      <c r="J46131" s="7"/>
    </row>
    <row r="46132" spans="10:10" ht="15">
      <c r="J46132" s="7"/>
    </row>
    <row r="46133" spans="10:10" ht="15">
      <c r="J46133" s="7"/>
    </row>
    <row r="46134" spans="10:10" ht="15">
      <c r="J46134" s="7"/>
    </row>
    <row r="46135" spans="10:10" ht="15">
      <c r="J46135" s="7"/>
    </row>
    <row r="46136" spans="10:10" ht="15">
      <c r="J46136" s="7"/>
    </row>
    <row r="46137" spans="10:10" ht="15">
      <c r="J46137" s="7"/>
    </row>
    <row r="46138" spans="10:10" ht="15">
      <c r="J46138" s="7"/>
    </row>
    <row r="46139" spans="10:10" ht="15">
      <c r="J46139" s="7"/>
    </row>
    <row r="46140" spans="10:10" ht="15">
      <c r="J46140" s="7"/>
    </row>
    <row r="46141" spans="10:10" ht="15">
      <c r="J46141" s="7"/>
    </row>
    <row r="46142" spans="10:10" ht="15">
      <c r="J46142" s="7"/>
    </row>
    <row r="46143" spans="10:10" ht="15">
      <c r="J46143" s="7"/>
    </row>
    <row r="46144" spans="10:10" ht="15">
      <c r="J46144" s="7"/>
    </row>
    <row r="46145" spans="10:10" ht="15">
      <c r="J46145" s="7"/>
    </row>
    <row r="46146" spans="10:10" ht="15">
      <c r="J46146" s="7"/>
    </row>
    <row r="46147" spans="10:10" ht="15">
      <c r="J46147" s="7"/>
    </row>
    <row r="46148" spans="10:10" ht="15">
      <c r="J46148" s="7"/>
    </row>
    <row r="46149" spans="10:10" ht="15">
      <c r="J46149" s="7"/>
    </row>
    <row r="46150" spans="10:10" ht="15">
      <c r="J46150" s="7"/>
    </row>
    <row r="46151" spans="10:10" ht="15">
      <c r="J46151" s="7"/>
    </row>
    <row r="46152" spans="10:10" ht="15">
      <c r="J46152" s="7"/>
    </row>
    <row r="46153" spans="10:10" ht="15">
      <c r="J46153" s="7"/>
    </row>
    <row r="46154" spans="10:10" ht="15">
      <c r="J46154" s="7"/>
    </row>
    <row r="46155" spans="10:10" ht="15">
      <c r="J46155" s="7"/>
    </row>
    <row r="46156" spans="10:10" ht="15">
      <c r="J46156" s="7"/>
    </row>
    <row r="46157" spans="10:10" ht="15">
      <c r="J46157" s="7"/>
    </row>
    <row r="46158" spans="10:10" ht="15">
      <c r="J46158" s="7"/>
    </row>
    <row r="46159" spans="10:10" ht="15">
      <c r="J46159" s="7"/>
    </row>
    <row r="46160" spans="10:10" ht="15">
      <c r="J46160" s="7"/>
    </row>
    <row r="46161" spans="10:10" ht="15">
      <c r="J46161" s="7"/>
    </row>
    <row r="46162" spans="10:10" ht="15">
      <c r="J46162" s="7"/>
    </row>
    <row r="46163" spans="10:10" ht="15">
      <c r="J46163" s="7"/>
    </row>
    <row r="46164" spans="10:10" ht="15">
      <c r="J46164" s="7"/>
    </row>
    <row r="46165" spans="10:10" ht="15">
      <c r="J46165" s="7"/>
    </row>
    <row r="46166" spans="10:10" ht="15">
      <c r="J46166" s="7"/>
    </row>
    <row r="46167" spans="10:10" ht="15">
      <c r="J46167" s="7"/>
    </row>
    <row r="46168" spans="10:10" ht="15">
      <c r="J46168" s="7"/>
    </row>
    <row r="46169" spans="10:10" ht="15">
      <c r="J46169" s="7"/>
    </row>
    <row r="46170" spans="10:10" ht="15">
      <c r="J46170" s="7"/>
    </row>
    <row r="46171" spans="10:10" ht="15">
      <c r="J46171" s="7"/>
    </row>
    <row r="46172" spans="10:10" ht="15">
      <c r="J46172" s="7"/>
    </row>
    <row r="46173" spans="10:10" ht="15">
      <c r="J46173" s="7"/>
    </row>
    <row r="46174" spans="10:10" ht="15">
      <c r="J46174" s="7"/>
    </row>
    <row r="46175" spans="10:10" ht="15">
      <c r="J46175" s="7"/>
    </row>
    <row r="46176" spans="10:10" ht="15">
      <c r="J46176" s="7"/>
    </row>
    <row r="46177" spans="10:10" ht="15">
      <c r="J46177" s="7"/>
    </row>
    <row r="46178" spans="10:10" ht="15">
      <c r="J46178" s="7"/>
    </row>
    <row r="46179" spans="10:10" ht="15">
      <c r="J46179" s="7"/>
    </row>
    <row r="46180" spans="10:10" ht="15">
      <c r="J46180" s="7"/>
    </row>
    <row r="46181" spans="10:10" ht="15">
      <c r="J46181" s="7"/>
    </row>
    <row r="46182" spans="10:10" ht="15">
      <c r="J46182" s="7"/>
    </row>
    <row r="46183" spans="10:10" ht="15">
      <c r="J46183" s="7"/>
    </row>
    <row r="46184" spans="10:10" ht="15">
      <c r="J46184" s="7"/>
    </row>
    <row r="46185" spans="10:10" ht="15">
      <c r="J46185" s="7"/>
    </row>
    <row r="46186" spans="10:10" ht="15">
      <c r="J46186" s="7"/>
    </row>
    <row r="46187" spans="10:10" ht="15">
      <c r="J46187" s="7"/>
    </row>
    <row r="46188" spans="10:10" ht="15">
      <c r="J46188" s="7"/>
    </row>
    <row r="46189" spans="10:10" ht="15">
      <c r="J46189" s="7"/>
    </row>
    <row r="46190" spans="10:10" ht="15">
      <c r="J46190" s="7"/>
    </row>
    <row r="46191" spans="10:10" ht="15">
      <c r="J46191" s="7"/>
    </row>
    <row r="46192" spans="10:10" ht="15">
      <c r="J46192" s="7"/>
    </row>
    <row r="46193" spans="10:10" ht="15">
      <c r="J46193" s="7"/>
    </row>
    <row r="46194" spans="10:10" ht="15">
      <c r="J46194" s="7"/>
    </row>
    <row r="46195" spans="10:10" ht="15">
      <c r="J46195" s="7"/>
    </row>
    <row r="46196" spans="10:10" ht="15">
      <c r="J46196" s="7"/>
    </row>
    <row r="46197" spans="10:10" ht="15">
      <c r="J46197" s="7"/>
    </row>
    <row r="46198" spans="10:10" ht="15">
      <c r="J46198" s="7"/>
    </row>
    <row r="46199" spans="10:10" ht="15">
      <c r="J46199" s="7"/>
    </row>
    <row r="46200" spans="10:10" ht="15">
      <c r="J46200" s="7"/>
    </row>
    <row r="46201" spans="10:10" ht="15">
      <c r="J46201" s="7"/>
    </row>
    <row r="46202" spans="10:10" ht="15">
      <c r="J46202" s="7"/>
    </row>
    <row r="46203" spans="10:10" ht="15">
      <c r="J46203" s="7"/>
    </row>
    <row r="46204" spans="10:10" ht="15">
      <c r="J46204" s="7"/>
    </row>
    <row r="46205" spans="10:10" ht="15">
      <c r="J46205" s="7"/>
    </row>
    <row r="46206" spans="10:10" ht="15">
      <c r="J46206" s="7"/>
    </row>
    <row r="46207" spans="10:10" ht="15">
      <c r="J46207" s="7"/>
    </row>
    <row r="46208" spans="10:10" ht="15">
      <c r="J46208" s="7"/>
    </row>
    <row r="46209" spans="10:10" ht="15">
      <c r="J46209" s="7"/>
    </row>
    <row r="46210" spans="10:10" ht="15">
      <c r="J46210" s="7"/>
    </row>
    <row r="46211" spans="10:10" ht="15">
      <c r="J46211" s="7"/>
    </row>
    <row r="46212" spans="10:10" ht="15">
      <c r="J46212" s="7"/>
    </row>
    <row r="46213" spans="10:10" ht="15">
      <c r="J46213" s="7"/>
    </row>
    <row r="46214" spans="10:10" ht="15">
      <c r="J46214" s="7"/>
    </row>
    <row r="46215" spans="10:10" ht="15">
      <c r="J46215" s="7"/>
    </row>
    <row r="46216" spans="10:10" ht="15">
      <c r="J46216" s="7"/>
    </row>
    <row r="46217" spans="10:10" ht="15">
      <c r="J46217" s="7"/>
    </row>
    <row r="46218" spans="10:10" ht="15">
      <c r="J46218" s="7"/>
    </row>
    <row r="46219" spans="10:10" ht="15">
      <c r="J46219" s="7"/>
    </row>
    <row r="46220" spans="10:10" ht="15">
      <c r="J46220" s="7"/>
    </row>
    <row r="46221" spans="10:10" ht="15">
      <c r="J46221" s="7"/>
    </row>
    <row r="46222" spans="10:10" ht="15">
      <c r="J46222" s="7"/>
    </row>
    <row r="46223" spans="10:10" ht="15">
      <c r="J46223" s="7"/>
    </row>
    <row r="46224" spans="10:10" ht="15">
      <c r="J46224" s="7"/>
    </row>
    <row r="46225" spans="10:10" ht="15">
      <c r="J46225" s="7"/>
    </row>
    <row r="46226" spans="10:10" ht="15">
      <c r="J46226" s="7"/>
    </row>
    <row r="46227" spans="10:10" ht="15">
      <c r="J46227" s="7"/>
    </row>
    <row r="46228" spans="10:10" ht="15">
      <c r="J46228" s="7"/>
    </row>
    <row r="46229" spans="10:10" ht="15">
      <c r="J46229" s="7"/>
    </row>
    <row r="46230" spans="10:10" ht="15">
      <c r="J46230" s="7"/>
    </row>
    <row r="46231" spans="10:10" ht="15">
      <c r="J46231" s="7"/>
    </row>
    <row r="46232" spans="10:10" ht="15">
      <c r="J46232" s="7"/>
    </row>
    <row r="46233" spans="10:10" ht="15">
      <c r="J46233" s="7"/>
    </row>
    <row r="46234" spans="10:10" ht="15">
      <c r="J46234" s="7"/>
    </row>
    <row r="46235" spans="10:10" ht="15">
      <c r="J46235" s="7"/>
    </row>
    <row r="46236" spans="10:10" ht="15">
      <c r="J46236" s="7"/>
    </row>
    <row r="46237" spans="10:10" ht="15">
      <c r="J46237" s="7"/>
    </row>
    <row r="46238" spans="10:10" ht="15">
      <c r="J46238" s="7"/>
    </row>
    <row r="46239" spans="10:10" ht="15">
      <c r="J46239" s="7"/>
    </row>
    <row r="46240" spans="10:10" ht="15">
      <c r="J46240" s="7"/>
    </row>
    <row r="46241" spans="10:10" ht="15">
      <c r="J46241" s="7"/>
    </row>
    <row r="46242" spans="10:10" ht="15">
      <c r="J46242" s="7"/>
    </row>
    <row r="46243" spans="10:10" ht="15">
      <c r="J46243" s="7"/>
    </row>
    <row r="46244" spans="10:10" ht="15">
      <c r="J46244" s="7"/>
    </row>
    <row r="46245" spans="10:10" ht="15">
      <c r="J46245" s="7"/>
    </row>
    <row r="46246" spans="10:10" ht="15">
      <c r="J46246" s="7"/>
    </row>
    <row r="46247" spans="10:10" ht="15">
      <c r="J46247" s="7"/>
    </row>
    <row r="46248" spans="10:10" ht="15">
      <c r="J46248" s="7"/>
    </row>
    <row r="46249" spans="10:10" ht="15">
      <c r="J46249" s="7"/>
    </row>
    <row r="46250" spans="10:10" ht="15">
      <c r="J46250" s="7"/>
    </row>
    <row r="46251" spans="10:10" ht="15">
      <c r="J46251" s="7"/>
    </row>
    <row r="46252" spans="10:10" ht="15">
      <c r="J46252" s="7"/>
    </row>
    <row r="46253" spans="10:10" ht="15">
      <c r="J46253" s="7"/>
    </row>
    <row r="46254" spans="10:10" ht="15">
      <c r="J46254" s="7"/>
    </row>
    <row r="46255" spans="10:10" ht="15">
      <c r="J46255" s="7"/>
    </row>
    <row r="46256" spans="10:10" ht="15">
      <c r="J46256" s="7"/>
    </row>
    <row r="46257" spans="10:10" ht="15">
      <c r="J46257" s="7"/>
    </row>
    <row r="46258" spans="10:10" ht="15">
      <c r="J46258" s="7"/>
    </row>
    <row r="46259" spans="10:10" ht="15">
      <c r="J46259" s="7"/>
    </row>
    <row r="46260" spans="10:10" ht="15">
      <c r="J46260" s="7"/>
    </row>
    <row r="46261" spans="10:10" ht="15">
      <c r="J46261" s="7"/>
    </row>
    <row r="46262" spans="10:10" ht="15">
      <c r="J46262" s="7"/>
    </row>
    <row r="46263" spans="10:10" ht="15">
      <c r="J46263" s="7"/>
    </row>
    <row r="46264" spans="10:10" ht="15">
      <c r="J46264" s="7"/>
    </row>
    <row r="46265" spans="10:10" ht="15">
      <c r="J46265" s="7"/>
    </row>
    <row r="46266" spans="10:10" ht="15">
      <c r="J46266" s="7"/>
    </row>
    <row r="46267" spans="10:10" ht="15">
      <c r="J46267" s="7"/>
    </row>
    <row r="46268" spans="10:10" ht="15">
      <c r="J46268" s="7"/>
    </row>
    <row r="46269" spans="10:10" ht="15">
      <c r="J46269" s="7"/>
    </row>
    <row r="46270" spans="10:10" ht="15">
      <c r="J46270" s="7"/>
    </row>
    <row r="46271" spans="10:10" ht="15">
      <c r="J46271" s="7"/>
    </row>
    <row r="46272" spans="10:10" ht="15">
      <c r="J46272" s="7"/>
    </row>
    <row r="46273" spans="10:10" ht="15">
      <c r="J46273" s="7"/>
    </row>
    <row r="46274" spans="10:10" ht="15">
      <c r="J46274" s="7"/>
    </row>
    <row r="46275" spans="10:10" ht="15">
      <c r="J46275" s="7"/>
    </row>
    <row r="46276" spans="10:10" ht="15">
      <c r="J46276" s="7"/>
    </row>
    <row r="46277" spans="10:10" ht="15">
      <c r="J46277" s="7"/>
    </row>
    <row r="46278" spans="10:10" ht="15">
      <c r="J46278" s="7"/>
    </row>
    <row r="46279" spans="10:10" ht="15">
      <c r="J46279" s="7"/>
    </row>
    <row r="46280" spans="10:10" ht="15">
      <c r="J46280" s="7"/>
    </row>
    <row r="46281" spans="10:10" ht="15">
      <c r="J46281" s="7"/>
    </row>
    <row r="46282" spans="10:10" ht="15">
      <c r="J46282" s="7"/>
    </row>
    <row r="46283" spans="10:10" ht="15">
      <c r="J46283" s="7"/>
    </row>
    <row r="46284" spans="10:10" ht="15">
      <c r="J46284" s="7"/>
    </row>
    <row r="46285" spans="10:10" ht="15">
      <c r="J46285" s="7"/>
    </row>
    <row r="46286" spans="10:10" ht="15">
      <c r="J46286" s="7"/>
    </row>
    <row r="46287" spans="10:10" ht="15">
      <c r="J46287" s="7"/>
    </row>
    <row r="46288" spans="10:10" ht="15">
      <c r="J46288" s="7"/>
    </row>
    <row r="46289" spans="10:10" ht="15">
      <c r="J46289" s="7"/>
    </row>
    <row r="46290" spans="10:10" ht="15">
      <c r="J46290" s="7"/>
    </row>
    <row r="46291" spans="10:10" ht="15">
      <c r="J46291" s="7"/>
    </row>
    <row r="46292" spans="10:10" ht="15">
      <c r="J46292" s="7"/>
    </row>
    <row r="46293" spans="10:10" ht="15">
      <c r="J46293" s="7"/>
    </row>
    <row r="46294" spans="10:10" ht="15">
      <c r="J46294" s="7"/>
    </row>
    <row r="46295" spans="10:10" ht="15">
      <c r="J46295" s="7"/>
    </row>
    <row r="46296" spans="10:10" ht="15">
      <c r="J46296" s="7"/>
    </row>
    <row r="46297" spans="10:10" ht="15">
      <c r="J46297" s="7"/>
    </row>
    <row r="46298" spans="10:10" ht="15">
      <c r="J46298" s="7"/>
    </row>
    <row r="46299" spans="10:10" ht="15">
      <c r="J46299" s="7"/>
    </row>
    <row r="46300" spans="10:10" ht="15">
      <c r="J46300" s="7"/>
    </row>
    <row r="46301" spans="10:10" ht="15">
      <c r="J46301" s="7"/>
    </row>
    <row r="46302" spans="10:10" ht="15">
      <c r="J46302" s="7"/>
    </row>
    <row r="46303" spans="10:10" ht="15">
      <c r="J46303" s="7"/>
    </row>
    <row r="46304" spans="10:10" ht="15">
      <c r="J46304" s="7"/>
    </row>
    <row r="46305" spans="10:10" ht="15">
      <c r="J46305" s="7"/>
    </row>
    <row r="46306" spans="10:10" ht="15">
      <c r="J46306" s="7"/>
    </row>
    <row r="46307" spans="10:10" ht="15">
      <c r="J46307" s="7"/>
    </row>
    <row r="46308" spans="10:10" ht="15">
      <c r="J46308" s="7"/>
    </row>
    <row r="46309" spans="10:10" ht="15">
      <c r="J46309" s="7"/>
    </row>
    <row r="46310" spans="10:10" ht="15">
      <c r="J46310" s="7"/>
    </row>
    <row r="46311" spans="10:10" ht="15">
      <c r="J46311" s="7"/>
    </row>
    <row r="46312" spans="10:10" ht="15">
      <c r="J46312" s="7"/>
    </row>
    <row r="46313" spans="10:10" ht="15">
      <c r="J46313" s="7"/>
    </row>
    <row r="46314" spans="10:10" ht="15">
      <c r="J46314" s="7"/>
    </row>
    <row r="46315" spans="10:10" ht="15">
      <c r="J46315" s="7"/>
    </row>
    <row r="46316" spans="10:10" ht="15">
      <c r="J46316" s="7"/>
    </row>
    <row r="46317" spans="10:10" ht="15">
      <c r="J46317" s="7"/>
    </row>
    <row r="46318" spans="10:10" ht="15">
      <c r="J46318" s="7"/>
    </row>
    <row r="46319" spans="10:10" ht="15">
      <c r="J46319" s="7"/>
    </row>
    <row r="46320" spans="10:10" ht="15">
      <c r="J46320" s="7"/>
    </row>
    <row r="46321" spans="10:10" ht="15">
      <c r="J46321" s="7"/>
    </row>
    <row r="46322" spans="10:10" ht="15">
      <c r="J46322" s="7"/>
    </row>
    <row r="46323" spans="10:10" ht="15">
      <c r="J46323" s="7"/>
    </row>
    <row r="46324" spans="10:10" ht="15">
      <c r="J46324" s="7"/>
    </row>
    <row r="46325" spans="10:10" ht="15">
      <c r="J46325" s="7"/>
    </row>
    <row r="46326" spans="10:10" ht="15">
      <c r="J46326" s="7"/>
    </row>
    <row r="46327" spans="10:10" ht="15">
      <c r="J46327" s="7"/>
    </row>
    <row r="46328" spans="10:10" ht="15">
      <c r="J46328" s="7"/>
    </row>
    <row r="46329" spans="10:10" ht="15">
      <c r="J46329" s="7"/>
    </row>
    <row r="46330" spans="10:10" ht="15">
      <c r="J46330" s="7"/>
    </row>
    <row r="46331" spans="10:10" ht="15">
      <c r="J46331" s="7"/>
    </row>
    <row r="46332" spans="10:10" ht="15">
      <c r="J46332" s="7"/>
    </row>
    <row r="46333" spans="10:10" ht="15">
      <c r="J46333" s="7"/>
    </row>
    <row r="46334" spans="10:10" ht="15">
      <c r="J46334" s="7"/>
    </row>
    <row r="46335" spans="10:10" ht="15">
      <c r="J46335" s="7"/>
    </row>
    <row r="46336" spans="10:10" ht="15">
      <c r="J46336" s="7"/>
    </row>
    <row r="46337" spans="10:10" ht="15">
      <c r="J46337" s="7"/>
    </row>
    <row r="46338" spans="10:10" ht="15">
      <c r="J46338" s="7"/>
    </row>
    <row r="46339" spans="10:10" ht="15">
      <c r="J46339" s="7"/>
    </row>
    <row r="46340" spans="10:10" ht="15">
      <c r="J46340" s="7"/>
    </row>
    <row r="46341" spans="10:10" ht="15">
      <c r="J46341" s="7"/>
    </row>
    <row r="46342" spans="10:10" ht="15">
      <c r="J46342" s="7"/>
    </row>
    <row r="46343" spans="10:10" ht="15">
      <c r="J46343" s="7"/>
    </row>
    <row r="46344" spans="10:10" ht="15">
      <c r="J46344" s="7"/>
    </row>
    <row r="46345" spans="10:10" ht="15">
      <c r="J46345" s="7"/>
    </row>
    <row r="46346" spans="10:10" ht="15">
      <c r="J46346" s="7"/>
    </row>
    <row r="46347" spans="10:10" ht="15">
      <c r="J46347" s="7"/>
    </row>
    <row r="46348" spans="10:10" ht="15">
      <c r="J46348" s="7"/>
    </row>
    <row r="46349" spans="10:10" ht="15">
      <c r="J46349" s="7"/>
    </row>
    <row r="46350" spans="10:10" ht="15">
      <c r="J46350" s="7"/>
    </row>
    <row r="46351" spans="10:10" ht="15">
      <c r="J46351" s="7"/>
    </row>
    <row r="46352" spans="10:10" ht="15">
      <c r="J46352" s="7"/>
    </row>
    <row r="46353" spans="10:10" ht="15">
      <c r="J46353" s="7"/>
    </row>
    <row r="46354" spans="10:10" ht="15">
      <c r="J46354" s="7"/>
    </row>
    <row r="46355" spans="10:10" ht="15">
      <c r="J46355" s="7"/>
    </row>
    <row r="46356" spans="10:10" ht="15">
      <c r="J46356" s="7"/>
    </row>
    <row r="46357" spans="10:10" ht="15">
      <c r="J46357" s="7"/>
    </row>
    <row r="46358" spans="10:10" ht="15">
      <c r="J46358" s="7"/>
    </row>
    <row r="46359" spans="10:10" ht="15">
      <c r="J46359" s="7"/>
    </row>
    <row r="46360" spans="10:10" ht="15">
      <c r="J46360" s="7"/>
    </row>
    <row r="46361" spans="10:10" ht="15">
      <c r="J46361" s="7"/>
    </row>
    <row r="46362" spans="10:10" ht="15">
      <c r="J46362" s="7"/>
    </row>
    <row r="46363" spans="10:10" ht="15">
      <c r="J46363" s="7"/>
    </row>
    <row r="46364" spans="10:10" ht="15">
      <c r="J46364" s="7"/>
    </row>
    <row r="46365" spans="10:10" ht="15">
      <c r="J46365" s="7"/>
    </row>
    <row r="46366" spans="10:10" ht="15">
      <c r="J46366" s="7"/>
    </row>
    <row r="46367" spans="10:10" ht="15">
      <c r="J46367" s="7"/>
    </row>
    <row r="46368" spans="10:10" ht="15">
      <c r="J46368" s="7"/>
    </row>
    <row r="46369" spans="10:10" ht="15">
      <c r="J46369" s="7"/>
    </row>
    <row r="46370" spans="10:10" ht="15">
      <c r="J46370" s="7"/>
    </row>
    <row r="46371" spans="10:10" ht="15">
      <c r="J46371" s="7"/>
    </row>
    <row r="46372" spans="10:10" ht="15">
      <c r="J46372" s="7"/>
    </row>
    <row r="46373" spans="10:10" ht="15">
      <c r="J46373" s="7"/>
    </row>
    <row r="46374" spans="10:10" ht="15">
      <c r="J46374" s="7"/>
    </row>
    <row r="46375" spans="10:10" ht="15">
      <c r="J46375" s="7"/>
    </row>
    <row r="46376" spans="10:10" ht="15">
      <c r="J46376" s="7"/>
    </row>
    <row r="46377" spans="10:10" ht="15">
      <c r="J46377" s="7"/>
    </row>
    <row r="46378" spans="10:10" ht="15">
      <c r="J46378" s="7"/>
    </row>
    <row r="46379" spans="10:10" ht="15">
      <c r="J46379" s="7"/>
    </row>
    <row r="46380" spans="10:10" ht="15">
      <c r="J46380" s="7"/>
    </row>
    <row r="46381" spans="10:10" ht="15">
      <c r="J46381" s="7"/>
    </row>
    <row r="46382" spans="10:10" ht="15">
      <c r="J46382" s="7"/>
    </row>
    <row r="46383" spans="10:10" ht="15">
      <c r="J46383" s="7"/>
    </row>
    <row r="46384" spans="10:10" ht="15">
      <c r="J46384" s="7"/>
    </row>
    <row r="46385" spans="10:10" ht="15">
      <c r="J46385" s="7"/>
    </row>
    <row r="46386" spans="10:10" ht="15">
      <c r="J46386" s="7"/>
    </row>
    <row r="46387" spans="10:10" ht="15">
      <c r="J46387" s="7"/>
    </row>
    <row r="46388" spans="10:10" ht="15">
      <c r="J46388" s="7"/>
    </row>
    <row r="46389" spans="10:10" ht="15">
      <c r="J46389" s="7"/>
    </row>
    <row r="46390" spans="10:10" ht="15">
      <c r="J46390" s="7"/>
    </row>
    <row r="46391" spans="10:10" ht="15">
      <c r="J46391" s="7"/>
    </row>
    <row r="46392" spans="10:10" ht="15">
      <c r="J46392" s="7"/>
    </row>
    <row r="46393" spans="10:10" ht="15">
      <c r="J46393" s="7"/>
    </row>
    <row r="46394" spans="10:10" ht="15">
      <c r="J46394" s="7"/>
    </row>
    <row r="46395" spans="10:10" ht="15">
      <c r="J46395" s="7"/>
    </row>
    <row r="46396" spans="10:10" ht="15">
      <c r="J46396" s="7"/>
    </row>
    <row r="46397" spans="10:10" ht="15">
      <c r="J46397" s="7"/>
    </row>
    <row r="46398" spans="10:10" ht="15">
      <c r="J46398" s="7"/>
    </row>
    <row r="46399" spans="10:10" ht="15">
      <c r="J46399" s="7"/>
    </row>
    <row r="46400" spans="10:10" ht="15">
      <c r="J46400" s="7"/>
    </row>
    <row r="46401" spans="10:10" ht="15">
      <c r="J46401" s="7"/>
    </row>
    <row r="46402" spans="10:10" ht="15">
      <c r="J46402" s="7"/>
    </row>
    <row r="46403" spans="10:10" ht="15">
      <c r="J46403" s="7"/>
    </row>
    <row r="46404" spans="10:10" ht="15">
      <c r="J46404" s="7"/>
    </row>
    <row r="46405" spans="10:10" ht="15">
      <c r="J46405" s="7"/>
    </row>
    <row r="46406" spans="10:10" ht="15">
      <c r="J46406" s="7"/>
    </row>
    <row r="46407" spans="10:10" ht="15">
      <c r="J46407" s="7"/>
    </row>
    <row r="46408" spans="10:10" ht="15">
      <c r="J46408" s="7"/>
    </row>
    <row r="46409" spans="10:10" ht="15">
      <c r="J46409" s="7"/>
    </row>
    <row r="46410" spans="10:10" ht="15">
      <c r="J46410" s="7"/>
    </row>
    <row r="46411" spans="10:10" ht="15">
      <c r="J46411" s="7"/>
    </row>
    <row r="46412" spans="10:10" ht="15">
      <c r="J46412" s="7"/>
    </row>
    <row r="46413" spans="10:10" ht="15">
      <c r="J46413" s="7"/>
    </row>
    <row r="46414" spans="10:10" ht="15">
      <c r="J46414" s="7"/>
    </row>
    <row r="46415" spans="10:10" ht="15">
      <c r="J46415" s="7"/>
    </row>
    <row r="46416" spans="10:10" ht="15">
      <c r="J46416" s="7"/>
    </row>
    <row r="46417" spans="10:10" ht="15">
      <c r="J46417" s="7"/>
    </row>
    <row r="46418" spans="10:10" ht="15">
      <c r="J46418" s="7"/>
    </row>
    <row r="46419" spans="10:10" ht="15">
      <c r="J46419" s="7"/>
    </row>
    <row r="46420" spans="10:10" ht="15">
      <c r="J46420" s="7"/>
    </row>
    <row r="46421" spans="10:10" ht="15">
      <c r="J46421" s="7"/>
    </row>
    <row r="46422" spans="10:10" ht="15">
      <c r="J46422" s="7"/>
    </row>
    <row r="46423" spans="10:10" ht="15">
      <c r="J46423" s="7"/>
    </row>
    <row r="46424" spans="10:10" ht="15">
      <c r="J46424" s="7"/>
    </row>
    <row r="46425" spans="10:10" ht="15">
      <c r="J46425" s="7"/>
    </row>
    <row r="46426" spans="10:10" ht="15">
      <c r="J46426" s="7"/>
    </row>
    <row r="46427" spans="10:10" ht="15">
      <c r="J46427" s="7"/>
    </row>
    <row r="46428" spans="10:10" ht="15">
      <c r="J46428" s="7"/>
    </row>
    <row r="46429" spans="10:10" ht="15">
      <c r="J46429" s="7"/>
    </row>
    <row r="46430" spans="10:10" ht="15">
      <c r="J46430" s="7"/>
    </row>
    <row r="46431" spans="10:10" ht="15">
      <c r="J46431" s="7"/>
    </row>
    <row r="46432" spans="10:10" ht="15">
      <c r="J46432" s="7"/>
    </row>
    <row r="46433" spans="10:10" ht="15">
      <c r="J46433" s="7"/>
    </row>
    <row r="46434" spans="10:10" ht="15">
      <c r="J46434" s="7"/>
    </row>
    <row r="46435" spans="10:10" ht="15">
      <c r="J46435" s="7"/>
    </row>
    <row r="46436" spans="10:10" ht="15">
      <c r="J46436" s="7"/>
    </row>
    <row r="46437" spans="10:10" ht="15">
      <c r="J46437" s="7"/>
    </row>
    <row r="46438" spans="10:10" ht="15">
      <c r="J46438" s="7"/>
    </row>
    <row r="46439" spans="10:10" ht="15">
      <c r="J46439" s="7"/>
    </row>
    <row r="46440" spans="10:10" ht="15">
      <c r="J46440" s="7"/>
    </row>
    <row r="46441" spans="10:10" ht="15">
      <c r="J46441" s="7"/>
    </row>
    <row r="46442" spans="10:10" ht="15">
      <c r="J46442" s="7"/>
    </row>
    <row r="46443" spans="10:10" ht="15">
      <c r="J46443" s="7"/>
    </row>
    <row r="46444" spans="10:10" ht="15">
      <c r="J46444" s="7"/>
    </row>
    <row r="46445" spans="10:10" ht="15">
      <c r="J46445" s="7"/>
    </row>
    <row r="46446" spans="10:10" ht="15">
      <c r="J46446" s="7"/>
    </row>
    <row r="46447" spans="10:10" ht="15">
      <c r="J46447" s="7"/>
    </row>
    <row r="46448" spans="10:10" ht="15">
      <c r="J46448" s="7"/>
    </row>
    <row r="46449" spans="10:10" ht="15">
      <c r="J46449" s="7"/>
    </row>
    <row r="46450" spans="10:10" ht="15">
      <c r="J46450" s="7"/>
    </row>
    <row r="46451" spans="10:10" ht="15">
      <c r="J46451" s="7"/>
    </row>
    <row r="46452" spans="10:10" ht="15">
      <c r="J46452" s="7"/>
    </row>
    <row r="46453" spans="10:10" ht="15">
      <c r="J46453" s="7"/>
    </row>
    <row r="46454" spans="10:10" ht="15">
      <c r="J46454" s="7"/>
    </row>
    <row r="46455" spans="10:10" ht="15">
      <c r="J46455" s="7"/>
    </row>
    <row r="46456" spans="10:10" ht="15">
      <c r="J46456" s="7"/>
    </row>
    <row r="46457" spans="10:10" ht="15">
      <c r="J46457" s="7"/>
    </row>
    <row r="46458" spans="10:10" ht="15">
      <c r="J46458" s="7"/>
    </row>
    <row r="46459" spans="10:10" ht="15">
      <c r="J46459" s="7"/>
    </row>
    <row r="46460" spans="10:10" ht="15">
      <c r="J46460" s="7"/>
    </row>
    <row r="46461" spans="10:10" ht="15">
      <c r="J46461" s="7"/>
    </row>
    <row r="46462" spans="10:10" ht="15">
      <c r="J46462" s="7"/>
    </row>
    <row r="46463" spans="10:10" ht="15">
      <c r="J46463" s="7"/>
    </row>
    <row r="46464" spans="10:10" ht="15">
      <c r="J46464" s="7"/>
    </row>
    <row r="46465" spans="10:10" ht="15">
      <c r="J46465" s="7"/>
    </row>
    <row r="46466" spans="10:10" ht="15">
      <c r="J46466" s="7"/>
    </row>
    <row r="46467" spans="10:10" ht="15">
      <c r="J46467" s="7"/>
    </row>
    <row r="46468" spans="10:10" ht="15">
      <c r="J46468" s="7"/>
    </row>
    <row r="46469" spans="10:10" ht="15">
      <c r="J46469" s="7"/>
    </row>
    <row r="46470" spans="10:10" ht="15">
      <c r="J46470" s="7"/>
    </row>
    <row r="46471" spans="10:10" ht="15">
      <c r="J46471" s="7"/>
    </row>
    <row r="46472" spans="10:10" ht="15">
      <c r="J46472" s="7"/>
    </row>
    <row r="46473" spans="10:10" ht="15">
      <c r="J46473" s="7"/>
    </row>
    <row r="46474" spans="10:10" ht="15">
      <c r="J46474" s="7"/>
    </row>
    <row r="46475" spans="10:10" ht="15">
      <c r="J46475" s="7"/>
    </row>
    <row r="46476" spans="10:10" ht="15">
      <c r="J46476" s="7"/>
    </row>
    <row r="46477" spans="10:10" ht="15">
      <c r="J46477" s="7"/>
    </row>
    <row r="46478" spans="10:10" ht="15">
      <c r="J46478" s="7"/>
    </row>
    <row r="46479" spans="10:10" ht="15">
      <c r="J46479" s="7"/>
    </row>
    <row r="46480" spans="10:10" ht="15">
      <c r="J46480" s="7"/>
    </row>
    <row r="46481" spans="10:10" ht="15">
      <c r="J46481" s="7"/>
    </row>
    <row r="46482" spans="10:10" ht="15">
      <c r="J46482" s="7"/>
    </row>
    <row r="46483" spans="10:10" ht="15">
      <c r="J46483" s="7"/>
    </row>
    <row r="46484" spans="10:10" ht="15">
      <c r="J46484" s="7"/>
    </row>
    <row r="46485" spans="10:10" ht="15">
      <c r="J46485" s="7"/>
    </row>
    <row r="46486" spans="10:10" ht="15">
      <c r="J46486" s="7"/>
    </row>
    <row r="46487" spans="10:10" ht="15">
      <c r="J46487" s="7"/>
    </row>
    <row r="46488" spans="10:10" ht="15">
      <c r="J46488" s="7"/>
    </row>
    <row r="46489" spans="10:10" ht="15">
      <c r="J46489" s="7"/>
    </row>
    <row r="46490" spans="10:10" ht="15">
      <c r="J46490" s="7"/>
    </row>
    <row r="46491" spans="10:10" ht="15">
      <c r="J46491" s="7"/>
    </row>
    <row r="46492" spans="10:10" ht="15">
      <c r="J46492" s="7"/>
    </row>
    <row r="46493" spans="10:10" ht="15">
      <c r="J46493" s="7"/>
    </row>
    <row r="46494" spans="10:10" ht="15">
      <c r="J46494" s="7"/>
    </row>
    <row r="46495" spans="10:10" ht="15">
      <c r="J46495" s="7"/>
    </row>
    <row r="46496" spans="10:10" ht="15">
      <c r="J46496" s="7"/>
    </row>
    <row r="46497" spans="10:10" ht="15">
      <c r="J46497" s="7"/>
    </row>
    <row r="46498" spans="10:10" ht="15">
      <c r="J46498" s="7"/>
    </row>
    <row r="46499" spans="10:10" ht="15">
      <c r="J46499" s="7"/>
    </row>
    <row r="46500" spans="10:10" ht="15">
      <c r="J46500" s="7"/>
    </row>
    <row r="46501" spans="10:10" ht="15">
      <c r="J46501" s="7"/>
    </row>
    <row r="46502" spans="10:10" ht="15">
      <c r="J46502" s="7"/>
    </row>
    <row r="46503" spans="10:10" ht="15">
      <c r="J46503" s="7"/>
    </row>
    <row r="46504" spans="10:10" ht="15">
      <c r="J46504" s="7"/>
    </row>
    <row r="46505" spans="10:10" ht="15">
      <c r="J46505" s="7"/>
    </row>
    <row r="46506" spans="10:10" ht="15">
      <c r="J46506" s="7"/>
    </row>
    <row r="46507" spans="10:10" ht="15">
      <c r="J46507" s="7"/>
    </row>
    <row r="46508" spans="10:10" ht="15">
      <c r="J46508" s="7"/>
    </row>
    <row r="46509" spans="10:10" ht="15">
      <c r="J46509" s="7"/>
    </row>
    <row r="46510" spans="10:10" ht="15">
      <c r="J46510" s="7"/>
    </row>
    <row r="46511" spans="10:10" ht="15">
      <c r="J46511" s="7"/>
    </row>
    <row r="46512" spans="10:10" ht="15">
      <c r="J46512" s="7"/>
    </row>
    <row r="46513" spans="10:10" ht="15">
      <c r="J46513" s="7"/>
    </row>
    <row r="46514" spans="10:10" ht="15">
      <c r="J46514" s="7"/>
    </row>
    <row r="46515" spans="10:10" ht="15">
      <c r="J46515" s="7"/>
    </row>
    <row r="46516" spans="10:10" ht="15">
      <c r="J46516" s="7"/>
    </row>
    <row r="46517" spans="10:10" ht="15">
      <c r="J46517" s="7"/>
    </row>
    <row r="46518" spans="10:10" ht="15">
      <c r="J46518" s="7"/>
    </row>
    <row r="46519" spans="10:10" ht="15">
      <c r="J46519" s="7"/>
    </row>
    <row r="46520" spans="10:10" ht="15">
      <c r="J46520" s="7"/>
    </row>
    <row r="46521" spans="10:10" ht="15">
      <c r="J46521" s="7"/>
    </row>
    <row r="46522" spans="10:10" ht="15">
      <c r="J46522" s="7"/>
    </row>
    <row r="46523" spans="10:10" ht="15">
      <c r="J46523" s="7"/>
    </row>
    <row r="46524" spans="10:10" ht="15">
      <c r="J46524" s="7"/>
    </row>
    <row r="46525" spans="10:10" ht="15">
      <c r="J46525" s="7"/>
    </row>
    <row r="46526" spans="10:10" ht="15">
      <c r="J46526" s="7"/>
    </row>
    <row r="46527" spans="10:10" ht="15">
      <c r="J46527" s="7"/>
    </row>
    <row r="46528" spans="10:10" ht="15">
      <c r="J46528" s="7"/>
    </row>
    <row r="46529" spans="10:10" ht="15">
      <c r="J46529" s="7"/>
    </row>
    <row r="46530" spans="10:10" ht="15">
      <c r="J46530" s="7"/>
    </row>
    <row r="46531" spans="10:10" ht="15">
      <c r="J46531" s="7"/>
    </row>
    <row r="46532" spans="10:10" ht="15">
      <c r="J46532" s="7"/>
    </row>
    <row r="46533" spans="10:10" ht="15">
      <c r="J46533" s="7"/>
    </row>
    <row r="46534" spans="10:10" ht="15">
      <c r="J46534" s="7"/>
    </row>
    <row r="46535" spans="10:10" ht="15">
      <c r="J46535" s="7"/>
    </row>
    <row r="46536" spans="10:10" ht="15">
      <c r="J46536" s="7"/>
    </row>
    <row r="46537" spans="10:10" ht="15">
      <c r="J46537" s="7"/>
    </row>
    <row r="46538" spans="10:10" ht="15">
      <c r="J46538" s="7"/>
    </row>
    <row r="46539" spans="10:10" ht="15">
      <c r="J46539" s="7"/>
    </row>
    <row r="46540" spans="10:10" ht="15">
      <c r="J46540" s="7"/>
    </row>
    <row r="46541" spans="10:10" ht="15">
      <c r="J46541" s="7"/>
    </row>
    <row r="46542" spans="10:10" ht="15">
      <c r="J46542" s="7"/>
    </row>
    <row r="46543" spans="10:10" ht="15">
      <c r="J46543" s="7"/>
    </row>
    <row r="46544" spans="10:10" ht="15">
      <c r="J46544" s="7"/>
    </row>
    <row r="46545" spans="10:10" ht="15">
      <c r="J46545" s="7"/>
    </row>
    <row r="46546" spans="10:10" ht="15">
      <c r="J46546" s="7"/>
    </row>
    <row r="46547" spans="10:10" ht="15">
      <c r="J46547" s="7"/>
    </row>
    <row r="46548" spans="10:10" ht="15">
      <c r="J46548" s="7"/>
    </row>
    <row r="46549" spans="10:10" ht="15">
      <c r="J46549" s="7"/>
    </row>
    <row r="46550" spans="10:10" ht="15">
      <c r="J46550" s="7"/>
    </row>
    <row r="46551" spans="10:10" ht="15">
      <c r="J46551" s="7"/>
    </row>
    <row r="46552" spans="10:10" ht="15">
      <c r="J46552" s="7"/>
    </row>
    <row r="46553" spans="10:10" ht="15">
      <c r="J46553" s="7"/>
    </row>
    <row r="46554" spans="10:10" ht="15">
      <c r="J46554" s="7"/>
    </row>
    <row r="46555" spans="10:10" ht="15">
      <c r="J46555" s="7"/>
    </row>
    <row r="46556" spans="10:10" ht="15">
      <c r="J46556" s="7"/>
    </row>
    <row r="46557" spans="10:10" ht="15">
      <c r="J46557" s="7"/>
    </row>
    <row r="46558" spans="10:10" ht="15">
      <c r="J46558" s="7"/>
    </row>
    <row r="46559" spans="10:10" ht="15">
      <c r="J46559" s="7"/>
    </row>
    <row r="46560" spans="10:10" ht="15">
      <c r="J46560" s="7"/>
    </row>
    <row r="46561" spans="10:10" ht="15">
      <c r="J46561" s="7"/>
    </row>
    <row r="46562" spans="10:10" ht="15">
      <c r="J46562" s="7"/>
    </row>
    <row r="46563" spans="10:10" ht="15">
      <c r="J46563" s="7"/>
    </row>
    <row r="46564" spans="10:10" ht="15">
      <c r="J46564" s="7"/>
    </row>
    <row r="46565" spans="10:10" ht="15">
      <c r="J46565" s="7"/>
    </row>
    <row r="46566" spans="10:10" ht="15">
      <c r="J46566" s="7"/>
    </row>
    <row r="46567" spans="10:10" ht="15">
      <c r="J46567" s="7"/>
    </row>
    <row r="46568" spans="10:10" ht="15">
      <c r="J46568" s="7"/>
    </row>
    <row r="46569" spans="10:10" ht="15">
      <c r="J46569" s="7"/>
    </row>
    <row r="46570" spans="10:10" ht="15">
      <c r="J46570" s="7"/>
    </row>
    <row r="46571" spans="10:10" ht="15">
      <c r="J46571" s="7"/>
    </row>
    <row r="46572" spans="10:10" ht="15">
      <c r="J46572" s="7"/>
    </row>
    <row r="46573" spans="10:10" ht="15">
      <c r="J46573" s="7"/>
    </row>
    <row r="46574" spans="10:10" ht="15">
      <c r="J46574" s="7"/>
    </row>
    <row r="46575" spans="10:10" ht="15">
      <c r="J46575" s="7"/>
    </row>
    <row r="46576" spans="10:10" ht="15">
      <c r="J46576" s="7"/>
    </row>
    <row r="46577" spans="10:10" ht="15">
      <c r="J46577" s="7"/>
    </row>
    <row r="46578" spans="10:10" ht="15">
      <c r="J46578" s="7"/>
    </row>
    <row r="46579" spans="10:10" ht="15">
      <c r="J46579" s="7"/>
    </row>
    <row r="46580" spans="10:10" ht="15">
      <c r="J46580" s="7"/>
    </row>
    <row r="46581" spans="10:10" ht="15">
      <c r="J46581" s="7"/>
    </row>
    <row r="46582" spans="10:10" ht="15">
      <c r="J46582" s="7"/>
    </row>
    <row r="46583" spans="10:10" ht="15">
      <c r="J46583" s="7"/>
    </row>
    <row r="46584" spans="10:10" ht="15">
      <c r="J46584" s="7"/>
    </row>
    <row r="46585" spans="10:10" ht="15">
      <c r="J46585" s="7"/>
    </row>
    <row r="46586" spans="10:10" ht="15">
      <c r="J46586" s="7"/>
    </row>
    <row r="46587" spans="10:10" ht="15">
      <c r="J46587" s="7"/>
    </row>
    <row r="46588" spans="10:10" ht="15">
      <c r="J46588" s="7"/>
    </row>
    <row r="46589" spans="10:10" ht="15">
      <c r="J46589" s="7"/>
    </row>
    <row r="46590" spans="10:10" ht="15">
      <c r="J46590" s="7"/>
    </row>
    <row r="46591" spans="10:10" ht="15">
      <c r="J46591" s="7"/>
    </row>
    <row r="46592" spans="10:10" ht="15">
      <c r="J46592" s="7"/>
    </row>
    <row r="46593" spans="10:10" ht="15">
      <c r="J46593" s="7"/>
    </row>
    <row r="46594" spans="10:10" ht="15">
      <c r="J46594" s="7"/>
    </row>
    <row r="46595" spans="10:10" ht="15">
      <c r="J46595" s="7"/>
    </row>
    <row r="46596" spans="10:10" ht="15">
      <c r="J46596" s="7"/>
    </row>
    <row r="46597" spans="10:10" ht="15">
      <c r="J46597" s="7"/>
    </row>
    <row r="46598" spans="10:10" ht="15">
      <c r="J46598" s="7"/>
    </row>
    <row r="46599" spans="10:10" ht="15">
      <c r="J46599" s="7"/>
    </row>
    <row r="46600" spans="10:10" ht="15">
      <c r="J46600" s="7"/>
    </row>
    <row r="46601" spans="10:10" ht="15">
      <c r="J46601" s="7"/>
    </row>
    <row r="46602" spans="10:10" ht="15">
      <c r="J46602" s="7"/>
    </row>
    <row r="46603" spans="10:10" ht="15">
      <c r="J46603" s="7"/>
    </row>
    <row r="46604" spans="10:10" ht="15">
      <c r="J46604" s="7"/>
    </row>
    <row r="46605" spans="10:10" ht="15">
      <c r="J46605" s="7"/>
    </row>
    <row r="46606" spans="10:10" ht="15">
      <c r="J46606" s="7"/>
    </row>
    <row r="46607" spans="10:10" ht="15">
      <c r="J46607" s="7"/>
    </row>
    <row r="46608" spans="10:10" ht="15">
      <c r="J46608" s="7"/>
    </row>
    <row r="46609" spans="10:10" ht="15">
      <c r="J46609" s="7"/>
    </row>
    <row r="46610" spans="10:10" ht="15">
      <c r="J46610" s="7"/>
    </row>
    <row r="46611" spans="10:10" ht="15">
      <c r="J46611" s="7"/>
    </row>
    <row r="46612" spans="10:10" ht="15">
      <c r="J46612" s="7"/>
    </row>
    <row r="46613" spans="10:10" ht="15">
      <c r="J46613" s="7"/>
    </row>
    <row r="46614" spans="10:10" ht="15">
      <c r="J46614" s="7"/>
    </row>
    <row r="46615" spans="10:10" ht="15">
      <c r="J46615" s="7"/>
    </row>
    <row r="46616" spans="10:10" ht="15">
      <c r="J46616" s="7"/>
    </row>
    <row r="46617" spans="10:10" ht="15">
      <c r="J46617" s="7"/>
    </row>
    <row r="46618" spans="10:10" ht="15">
      <c r="J46618" s="7"/>
    </row>
    <row r="46619" spans="10:10" ht="15">
      <c r="J46619" s="7"/>
    </row>
    <row r="46620" spans="10:10" ht="15">
      <c r="J46620" s="7"/>
    </row>
    <row r="46621" spans="10:10" ht="15">
      <c r="J46621" s="7"/>
    </row>
    <row r="46622" spans="10:10" ht="15">
      <c r="J46622" s="7"/>
    </row>
    <row r="46623" spans="10:10" ht="15">
      <c r="J46623" s="7"/>
    </row>
    <row r="46624" spans="10:10" ht="15">
      <c r="J46624" s="7"/>
    </row>
    <row r="46625" spans="10:10" ht="15">
      <c r="J46625" s="7"/>
    </row>
    <row r="46626" spans="10:10" ht="15">
      <c r="J46626" s="7"/>
    </row>
    <row r="46627" spans="10:10" ht="15">
      <c r="J46627" s="7"/>
    </row>
    <row r="46628" spans="10:10" ht="15">
      <c r="J46628" s="7"/>
    </row>
    <row r="46629" spans="10:10" ht="15">
      <c r="J46629" s="7"/>
    </row>
    <row r="46630" spans="10:10" ht="15">
      <c r="J46630" s="7"/>
    </row>
    <row r="46631" spans="10:10" ht="15">
      <c r="J46631" s="7"/>
    </row>
    <row r="46632" spans="10:10" ht="15">
      <c r="J46632" s="7"/>
    </row>
    <row r="46633" spans="10:10" ht="15">
      <c r="J46633" s="7"/>
    </row>
    <row r="46634" spans="10:10" ht="15">
      <c r="J46634" s="7"/>
    </row>
    <row r="46635" spans="10:10" ht="15">
      <c r="J46635" s="7"/>
    </row>
    <row r="46636" spans="10:10" ht="15">
      <c r="J46636" s="7"/>
    </row>
    <row r="46637" spans="10:10" ht="15">
      <c r="J46637" s="7"/>
    </row>
    <row r="46638" spans="10:10" ht="15">
      <c r="J46638" s="7"/>
    </row>
    <row r="46639" spans="10:10" ht="15">
      <c r="J46639" s="7"/>
    </row>
    <row r="46640" spans="10:10" ht="15">
      <c r="J46640" s="7"/>
    </row>
    <row r="46641" spans="10:10" ht="15">
      <c r="J46641" s="7"/>
    </row>
    <row r="46642" spans="10:10" ht="15">
      <c r="J46642" s="7"/>
    </row>
    <row r="46643" spans="10:10" ht="15">
      <c r="J46643" s="7"/>
    </row>
    <row r="46644" spans="10:10" ht="15">
      <c r="J46644" s="7"/>
    </row>
    <row r="46645" spans="10:10" ht="15">
      <c r="J46645" s="7"/>
    </row>
    <row r="46646" spans="10:10" ht="15">
      <c r="J46646" s="7"/>
    </row>
    <row r="46647" spans="10:10" ht="15">
      <c r="J46647" s="7"/>
    </row>
    <row r="46648" spans="10:10" ht="15">
      <c r="J46648" s="7"/>
    </row>
    <row r="46649" spans="10:10" ht="15">
      <c r="J46649" s="7"/>
    </row>
    <row r="46650" spans="10:10" ht="15">
      <c r="J46650" s="7"/>
    </row>
    <row r="46651" spans="10:10" ht="15">
      <c r="J46651" s="7"/>
    </row>
    <row r="46652" spans="10:10" ht="15">
      <c r="J46652" s="7"/>
    </row>
    <row r="46653" spans="10:10" ht="15">
      <c r="J46653" s="7"/>
    </row>
    <row r="46654" spans="10:10" ht="15">
      <c r="J46654" s="7"/>
    </row>
    <row r="46655" spans="10:10" ht="15">
      <c r="J46655" s="7"/>
    </row>
    <row r="46656" spans="10:10" ht="15">
      <c r="J46656" s="7"/>
    </row>
    <row r="46657" spans="10:10" ht="15">
      <c r="J46657" s="7"/>
    </row>
    <row r="46658" spans="10:10" ht="15">
      <c r="J46658" s="7"/>
    </row>
    <row r="46659" spans="10:10" ht="15">
      <c r="J46659" s="7"/>
    </row>
    <row r="46660" spans="10:10" ht="15">
      <c r="J46660" s="7"/>
    </row>
    <row r="46661" spans="10:10" ht="15">
      <c r="J46661" s="7"/>
    </row>
    <row r="46662" spans="10:10" ht="15">
      <c r="J46662" s="7"/>
    </row>
    <row r="46663" spans="10:10" ht="15">
      <c r="J46663" s="7"/>
    </row>
    <row r="46664" spans="10:10" ht="15">
      <c r="J46664" s="7"/>
    </row>
    <row r="46665" spans="10:10" ht="15">
      <c r="J46665" s="7"/>
    </row>
    <row r="46666" spans="10:10" ht="15">
      <c r="J46666" s="7"/>
    </row>
    <row r="46667" spans="10:10" ht="15">
      <c r="J46667" s="7"/>
    </row>
    <row r="46668" spans="10:10" ht="15">
      <c r="J46668" s="7"/>
    </row>
    <row r="46669" spans="10:10" ht="15">
      <c r="J46669" s="7"/>
    </row>
    <row r="46670" spans="10:10" ht="15">
      <c r="J46670" s="7"/>
    </row>
    <row r="46671" spans="10:10" ht="15">
      <c r="J46671" s="7"/>
    </row>
    <row r="46672" spans="10:10" ht="15">
      <c r="J46672" s="7"/>
    </row>
    <row r="46673" spans="10:10" ht="15">
      <c r="J46673" s="7"/>
    </row>
    <row r="46674" spans="10:10" ht="15">
      <c r="J46674" s="7"/>
    </row>
    <row r="46675" spans="10:10" ht="15">
      <c r="J46675" s="7"/>
    </row>
    <row r="46676" spans="10:10" ht="15">
      <c r="J46676" s="7"/>
    </row>
    <row r="46677" spans="10:10" ht="15">
      <c r="J46677" s="7"/>
    </row>
    <row r="46678" spans="10:10" ht="15">
      <c r="J46678" s="7"/>
    </row>
    <row r="46679" spans="10:10" ht="15">
      <c r="J46679" s="7"/>
    </row>
    <row r="46680" spans="10:10" ht="15">
      <c r="J46680" s="7"/>
    </row>
    <row r="46681" spans="10:10" ht="15">
      <c r="J46681" s="7"/>
    </row>
    <row r="46682" spans="10:10" ht="15">
      <c r="J46682" s="7"/>
    </row>
    <row r="46683" spans="10:10" ht="15">
      <c r="J46683" s="7"/>
    </row>
    <row r="46684" spans="10:10" ht="15">
      <c r="J46684" s="7"/>
    </row>
    <row r="46685" spans="10:10" ht="15">
      <c r="J46685" s="7"/>
    </row>
    <row r="46686" spans="10:10" ht="15">
      <c r="J46686" s="7"/>
    </row>
    <row r="46687" spans="10:10" ht="15">
      <c r="J46687" s="7"/>
    </row>
    <row r="46688" spans="10:10" ht="15">
      <c r="J46688" s="7"/>
    </row>
    <row r="46689" spans="10:10" ht="15">
      <c r="J46689" s="7"/>
    </row>
    <row r="46690" spans="10:10" ht="15">
      <c r="J46690" s="7"/>
    </row>
    <row r="46691" spans="10:10" ht="15">
      <c r="J46691" s="7"/>
    </row>
    <row r="46692" spans="10:10" ht="15">
      <c r="J46692" s="7"/>
    </row>
    <row r="46693" spans="10:10" ht="15">
      <c r="J46693" s="7"/>
    </row>
    <row r="46694" spans="10:10" ht="15">
      <c r="J46694" s="7"/>
    </row>
    <row r="46695" spans="10:10" ht="15">
      <c r="J46695" s="7"/>
    </row>
    <row r="46696" spans="10:10" ht="15">
      <c r="J46696" s="7"/>
    </row>
    <row r="46697" spans="10:10" ht="15">
      <c r="J46697" s="7"/>
    </row>
    <row r="46698" spans="10:10" ht="15">
      <c r="J46698" s="7"/>
    </row>
    <row r="46699" spans="10:10" ht="15">
      <c r="J46699" s="7"/>
    </row>
    <row r="46700" spans="10:10" ht="15">
      <c r="J46700" s="7"/>
    </row>
    <row r="46701" spans="10:10" ht="15">
      <c r="J46701" s="7"/>
    </row>
    <row r="46702" spans="10:10" ht="15">
      <c r="J46702" s="7"/>
    </row>
    <row r="46703" spans="10:10" ht="15">
      <c r="J46703" s="7"/>
    </row>
    <row r="46704" spans="10:10" ht="15">
      <c r="J46704" s="7"/>
    </row>
    <row r="46705" spans="10:10" ht="15">
      <c r="J46705" s="7"/>
    </row>
    <row r="46706" spans="10:10" ht="15">
      <c r="J46706" s="7"/>
    </row>
    <row r="46707" spans="10:10" ht="15">
      <c r="J46707" s="7"/>
    </row>
    <row r="46708" spans="10:10" ht="15">
      <c r="J46708" s="7"/>
    </row>
    <row r="46709" spans="10:10" ht="15">
      <c r="J46709" s="7"/>
    </row>
    <row r="46710" spans="10:10" ht="15">
      <c r="J46710" s="7"/>
    </row>
    <row r="46711" spans="10:10" ht="15">
      <c r="J46711" s="7"/>
    </row>
    <row r="46712" spans="10:10" ht="15">
      <c r="J46712" s="7"/>
    </row>
    <row r="46713" spans="10:10" ht="15">
      <c r="J46713" s="7"/>
    </row>
    <row r="46714" spans="10:10" ht="15">
      <c r="J46714" s="7"/>
    </row>
    <row r="46715" spans="10:10" ht="15">
      <c r="J46715" s="7"/>
    </row>
    <row r="46716" spans="10:10" ht="15">
      <c r="J46716" s="7"/>
    </row>
    <row r="46717" spans="10:10" ht="15">
      <c r="J46717" s="7"/>
    </row>
    <row r="46718" spans="10:10" ht="15">
      <c r="J46718" s="7"/>
    </row>
    <row r="46719" spans="10:10" ht="15">
      <c r="J46719" s="7"/>
    </row>
    <row r="46720" spans="10:10" ht="15">
      <c r="J46720" s="7"/>
    </row>
    <row r="46721" spans="10:10" ht="15">
      <c r="J46721" s="7"/>
    </row>
    <row r="46722" spans="10:10" ht="15">
      <c r="J46722" s="7"/>
    </row>
    <row r="46723" spans="10:10" ht="15">
      <c r="J46723" s="7"/>
    </row>
    <row r="46724" spans="10:10" ht="15">
      <c r="J46724" s="7"/>
    </row>
    <row r="46725" spans="10:10" ht="15">
      <c r="J46725" s="7"/>
    </row>
    <row r="46726" spans="10:10" ht="15">
      <c r="J46726" s="7"/>
    </row>
    <row r="46727" spans="10:10" ht="15">
      <c r="J46727" s="7"/>
    </row>
    <row r="46728" spans="10:10" ht="15">
      <c r="J46728" s="7"/>
    </row>
    <row r="46729" spans="10:10" ht="15">
      <c r="J46729" s="7"/>
    </row>
    <row r="46730" spans="10:10" ht="15">
      <c r="J46730" s="7"/>
    </row>
    <row r="46731" spans="10:10" ht="15">
      <c r="J46731" s="7"/>
    </row>
    <row r="46732" spans="10:10" ht="15">
      <c r="J46732" s="7"/>
    </row>
    <row r="46733" spans="10:10" ht="15">
      <c r="J46733" s="7"/>
    </row>
    <row r="46734" spans="10:10" ht="15">
      <c r="J46734" s="7"/>
    </row>
    <row r="46735" spans="10:10" ht="15">
      <c r="J46735" s="7"/>
    </row>
    <row r="46736" spans="10:10" ht="15">
      <c r="J46736" s="7"/>
    </row>
    <row r="46737" spans="10:10" ht="15">
      <c r="J46737" s="7"/>
    </row>
    <row r="46738" spans="10:10" ht="15">
      <c r="J46738" s="7"/>
    </row>
    <row r="46739" spans="10:10" ht="15">
      <c r="J46739" s="7"/>
    </row>
    <row r="46740" spans="10:10" ht="15">
      <c r="J46740" s="7"/>
    </row>
    <row r="46741" spans="10:10" ht="15">
      <c r="J46741" s="7"/>
    </row>
    <row r="46742" spans="10:10" ht="15">
      <c r="J46742" s="7"/>
    </row>
    <row r="46743" spans="10:10" ht="15">
      <c r="J46743" s="7"/>
    </row>
    <row r="46744" spans="10:10" ht="15">
      <c r="J46744" s="7"/>
    </row>
    <row r="46745" spans="10:10" ht="15">
      <c r="J46745" s="7"/>
    </row>
    <row r="46746" spans="10:10" ht="15">
      <c r="J46746" s="7"/>
    </row>
    <row r="46747" spans="10:10" ht="15">
      <c r="J46747" s="7"/>
    </row>
    <row r="46748" spans="10:10" ht="15">
      <c r="J46748" s="7"/>
    </row>
    <row r="46749" spans="10:10" ht="15">
      <c r="J46749" s="7"/>
    </row>
    <row r="46750" spans="10:10" ht="15">
      <c r="J46750" s="7"/>
    </row>
    <row r="46751" spans="10:10" ht="15">
      <c r="J46751" s="7"/>
    </row>
    <row r="46752" spans="10:10" ht="15">
      <c r="J46752" s="7"/>
    </row>
    <row r="46753" spans="10:10" ht="15">
      <c r="J46753" s="7"/>
    </row>
    <row r="46754" spans="10:10" ht="15">
      <c r="J46754" s="7"/>
    </row>
    <row r="46755" spans="10:10" ht="15">
      <c r="J46755" s="7"/>
    </row>
    <row r="46756" spans="10:10" ht="15">
      <c r="J46756" s="7"/>
    </row>
    <row r="46757" spans="10:10" ht="15">
      <c r="J46757" s="7"/>
    </row>
    <row r="46758" spans="10:10" ht="15">
      <c r="J46758" s="7"/>
    </row>
    <row r="46759" spans="10:10" ht="15">
      <c r="J46759" s="7"/>
    </row>
    <row r="46760" spans="10:10" ht="15">
      <c r="J46760" s="7"/>
    </row>
    <row r="46761" spans="10:10" ht="15">
      <c r="J46761" s="7"/>
    </row>
    <row r="46762" spans="10:10" ht="15">
      <c r="J46762" s="7"/>
    </row>
    <row r="46763" spans="10:10" ht="15">
      <c r="J46763" s="7"/>
    </row>
    <row r="46764" spans="10:10" ht="15">
      <c r="J46764" s="7"/>
    </row>
    <row r="46765" spans="10:10" ht="15">
      <c r="J46765" s="7"/>
    </row>
    <row r="46766" spans="10:10" ht="15">
      <c r="J46766" s="7"/>
    </row>
    <row r="46767" spans="10:10" ht="15">
      <c r="J46767" s="7"/>
    </row>
    <row r="46768" spans="10:10" ht="15">
      <c r="J46768" s="7"/>
    </row>
    <row r="46769" spans="10:10" ht="15">
      <c r="J46769" s="7"/>
    </row>
    <row r="46770" spans="10:10" ht="15">
      <c r="J46770" s="7"/>
    </row>
    <row r="46771" spans="10:10" ht="15">
      <c r="J46771" s="7"/>
    </row>
    <row r="46772" spans="10:10" ht="15">
      <c r="J46772" s="7"/>
    </row>
    <row r="46773" spans="10:10" ht="15">
      <c r="J46773" s="7"/>
    </row>
    <row r="46774" spans="10:10" ht="15">
      <c r="J46774" s="7"/>
    </row>
    <row r="46775" spans="10:10" ht="15">
      <c r="J46775" s="7"/>
    </row>
    <row r="46776" spans="10:10" ht="15">
      <c r="J46776" s="7"/>
    </row>
    <row r="46777" spans="10:10" ht="15">
      <c r="J46777" s="7"/>
    </row>
    <row r="46778" spans="10:10" ht="15">
      <c r="J46778" s="7"/>
    </row>
    <row r="46779" spans="10:10" ht="15">
      <c r="J46779" s="7"/>
    </row>
    <row r="46780" spans="10:10" ht="15">
      <c r="J46780" s="7"/>
    </row>
    <row r="46781" spans="10:10" ht="15">
      <c r="J46781" s="7"/>
    </row>
    <row r="46782" spans="10:10" ht="15">
      <c r="J46782" s="7"/>
    </row>
    <row r="46783" spans="10:10" ht="15">
      <c r="J46783" s="7"/>
    </row>
    <row r="46784" spans="10:10" ht="15">
      <c r="J46784" s="7"/>
    </row>
    <row r="46785" spans="10:10" ht="15">
      <c r="J46785" s="7"/>
    </row>
    <row r="46786" spans="10:10" ht="15">
      <c r="J46786" s="7"/>
    </row>
    <row r="46787" spans="10:10" ht="15">
      <c r="J46787" s="7"/>
    </row>
    <row r="46788" spans="10:10" ht="15">
      <c r="J46788" s="7"/>
    </row>
    <row r="46789" spans="10:10" ht="15">
      <c r="J46789" s="7"/>
    </row>
    <row r="46790" spans="10:10" ht="15">
      <c r="J46790" s="7"/>
    </row>
    <row r="46791" spans="10:10" ht="15">
      <c r="J46791" s="7"/>
    </row>
    <row r="46792" spans="10:10" ht="15">
      <c r="J46792" s="7"/>
    </row>
    <row r="46793" spans="10:10" ht="15">
      <c r="J46793" s="7"/>
    </row>
    <row r="46794" spans="10:10" ht="15">
      <c r="J46794" s="7"/>
    </row>
    <row r="46795" spans="10:10" ht="15">
      <c r="J46795" s="7"/>
    </row>
    <row r="46796" spans="10:10" ht="15">
      <c r="J46796" s="7"/>
    </row>
    <row r="46797" spans="10:10" ht="15">
      <c r="J46797" s="7"/>
    </row>
    <row r="46798" spans="10:10" ht="15">
      <c r="J46798" s="7"/>
    </row>
    <row r="46799" spans="10:10" ht="15">
      <c r="J46799" s="7"/>
    </row>
    <row r="46800" spans="10:10" ht="15">
      <c r="J46800" s="7"/>
    </row>
    <row r="46801" spans="10:10" ht="15">
      <c r="J46801" s="7"/>
    </row>
    <row r="46802" spans="10:10" ht="15">
      <c r="J46802" s="7"/>
    </row>
    <row r="46803" spans="10:10" ht="15">
      <c r="J46803" s="7"/>
    </row>
    <row r="46804" spans="10:10" ht="15">
      <c r="J46804" s="7"/>
    </row>
    <row r="46805" spans="10:10" ht="15">
      <c r="J46805" s="7"/>
    </row>
    <row r="46806" spans="10:10" ht="15">
      <c r="J46806" s="7"/>
    </row>
    <row r="46807" spans="10:10" ht="15">
      <c r="J46807" s="7"/>
    </row>
    <row r="46808" spans="10:10" ht="15">
      <c r="J46808" s="7"/>
    </row>
    <row r="46809" spans="10:10" ht="15">
      <c r="J46809" s="7"/>
    </row>
    <row r="46810" spans="10:10" ht="15">
      <c r="J46810" s="7"/>
    </row>
    <row r="46811" spans="10:10" ht="15">
      <c r="J46811" s="7"/>
    </row>
    <row r="46812" spans="10:10" ht="15">
      <c r="J46812" s="7"/>
    </row>
    <row r="46813" spans="10:10" ht="15">
      <c r="J46813" s="7"/>
    </row>
    <row r="46814" spans="10:10" ht="15">
      <c r="J46814" s="7"/>
    </row>
    <row r="46815" spans="10:10" ht="15">
      <c r="J46815" s="7"/>
    </row>
    <row r="46816" spans="10:10" ht="15">
      <c r="J46816" s="7"/>
    </row>
    <row r="46817" spans="10:10" ht="15">
      <c r="J46817" s="7"/>
    </row>
    <row r="46818" spans="10:10" ht="15">
      <c r="J46818" s="7"/>
    </row>
    <row r="46819" spans="10:10" ht="15">
      <c r="J46819" s="7"/>
    </row>
    <row r="46820" spans="10:10" ht="15">
      <c r="J46820" s="7"/>
    </row>
    <row r="46821" spans="10:10" ht="15">
      <c r="J46821" s="7"/>
    </row>
    <row r="46822" spans="10:10" ht="15">
      <c r="J46822" s="7"/>
    </row>
    <row r="46823" spans="10:10" ht="15">
      <c r="J46823" s="7"/>
    </row>
    <row r="46824" spans="10:10" ht="15">
      <c r="J46824" s="7"/>
    </row>
    <row r="46825" spans="10:10" ht="15">
      <c r="J46825" s="7"/>
    </row>
    <row r="46826" spans="10:10" ht="15">
      <c r="J46826" s="7"/>
    </row>
    <row r="46827" spans="10:10" ht="15">
      <c r="J46827" s="7"/>
    </row>
    <row r="46828" spans="10:10" ht="15">
      <c r="J46828" s="7"/>
    </row>
    <row r="46829" spans="10:10" ht="15">
      <c r="J46829" s="7"/>
    </row>
    <row r="46830" spans="10:10" ht="15">
      <c r="J46830" s="7"/>
    </row>
    <row r="46831" spans="10:10" ht="15">
      <c r="J46831" s="7"/>
    </row>
    <row r="46832" spans="10:10" ht="15">
      <c r="J46832" s="7"/>
    </row>
    <row r="46833" spans="10:10" ht="15">
      <c r="J46833" s="7"/>
    </row>
    <row r="46834" spans="10:10" ht="15">
      <c r="J46834" s="7"/>
    </row>
    <row r="46835" spans="10:10" ht="15">
      <c r="J46835" s="7"/>
    </row>
    <row r="46836" spans="10:10" ht="15">
      <c r="J46836" s="7"/>
    </row>
    <row r="46837" spans="10:10" ht="15">
      <c r="J46837" s="7"/>
    </row>
    <row r="46838" spans="10:10" ht="15">
      <c r="J46838" s="7"/>
    </row>
    <row r="46839" spans="10:10" ht="15">
      <c r="J46839" s="7"/>
    </row>
    <row r="46840" spans="10:10" ht="15">
      <c r="J46840" s="7"/>
    </row>
    <row r="46841" spans="10:10" ht="15">
      <c r="J46841" s="7"/>
    </row>
    <row r="46842" spans="10:10" ht="15">
      <c r="J46842" s="7"/>
    </row>
    <row r="46843" spans="10:10" ht="15">
      <c r="J46843" s="7"/>
    </row>
    <row r="46844" spans="10:10" ht="15">
      <c r="J46844" s="7"/>
    </row>
    <row r="46845" spans="10:10" ht="15">
      <c r="J46845" s="7"/>
    </row>
    <row r="46846" spans="10:10" ht="15">
      <c r="J46846" s="7"/>
    </row>
    <row r="46847" spans="10:10" ht="15">
      <c r="J46847" s="7"/>
    </row>
    <row r="46848" spans="10:10" ht="15">
      <c r="J46848" s="7"/>
    </row>
    <row r="46849" spans="10:10" ht="15">
      <c r="J46849" s="7"/>
    </row>
    <row r="46850" spans="10:10" ht="15">
      <c r="J46850" s="7"/>
    </row>
    <row r="46851" spans="10:10" ht="15">
      <c r="J46851" s="7"/>
    </row>
    <row r="46852" spans="10:10" ht="15">
      <c r="J46852" s="7"/>
    </row>
    <row r="46853" spans="10:10" ht="15">
      <c r="J46853" s="7"/>
    </row>
    <row r="46854" spans="10:10" ht="15">
      <c r="J46854" s="7"/>
    </row>
    <row r="46855" spans="10:10" ht="15">
      <c r="J46855" s="7"/>
    </row>
    <row r="46856" spans="10:10" ht="15">
      <c r="J46856" s="7"/>
    </row>
    <row r="46857" spans="10:10" ht="15">
      <c r="J46857" s="7"/>
    </row>
    <row r="46858" spans="10:10" ht="15">
      <c r="J46858" s="7"/>
    </row>
    <row r="46859" spans="10:10" ht="15">
      <c r="J46859" s="7"/>
    </row>
    <row r="46860" spans="10:10" ht="15">
      <c r="J46860" s="7"/>
    </row>
    <row r="46861" spans="10:10" ht="15">
      <c r="J46861" s="7"/>
    </row>
    <row r="46862" spans="10:10" ht="15">
      <c r="J46862" s="7"/>
    </row>
    <row r="46863" spans="10:10" ht="15">
      <c r="J46863" s="7"/>
    </row>
    <row r="46864" spans="10:10" ht="15">
      <c r="J46864" s="7"/>
    </row>
    <row r="46865" spans="10:10" ht="15">
      <c r="J46865" s="7"/>
    </row>
    <row r="46866" spans="10:10" ht="15">
      <c r="J46866" s="7"/>
    </row>
    <row r="46867" spans="10:10" ht="15">
      <c r="J46867" s="7"/>
    </row>
    <row r="46868" spans="10:10" ht="15">
      <c r="J46868" s="7"/>
    </row>
    <row r="46869" spans="10:10" ht="15">
      <c r="J46869" s="7"/>
    </row>
    <row r="46870" spans="10:10" ht="15">
      <c r="J46870" s="7"/>
    </row>
    <row r="46871" spans="10:10" ht="15">
      <c r="J46871" s="7"/>
    </row>
    <row r="46872" spans="10:10" ht="15">
      <c r="J46872" s="7"/>
    </row>
    <row r="46873" spans="10:10" ht="15">
      <c r="J46873" s="7"/>
    </row>
    <row r="46874" spans="10:10" ht="15">
      <c r="J46874" s="7"/>
    </row>
    <row r="46875" spans="10:10" ht="15">
      <c r="J46875" s="7"/>
    </row>
    <row r="46876" spans="10:10" ht="15">
      <c r="J46876" s="7"/>
    </row>
    <row r="46877" spans="10:10" ht="15">
      <c r="J46877" s="7"/>
    </row>
    <row r="46878" spans="10:10" ht="15">
      <c r="J46878" s="7"/>
    </row>
    <row r="46879" spans="10:10" ht="15">
      <c r="J46879" s="7"/>
    </row>
    <row r="46880" spans="10:10" ht="15">
      <c r="J46880" s="7"/>
    </row>
    <row r="46881" spans="10:10" ht="15">
      <c r="J46881" s="7"/>
    </row>
    <row r="46882" spans="10:10" ht="15">
      <c r="J46882" s="7"/>
    </row>
    <row r="46883" spans="10:10" ht="15">
      <c r="J46883" s="7"/>
    </row>
    <row r="46884" spans="10:10" ht="15">
      <c r="J46884" s="7"/>
    </row>
    <row r="46885" spans="10:10" ht="15">
      <c r="J46885" s="7"/>
    </row>
    <row r="46886" spans="10:10" ht="15">
      <c r="J46886" s="7"/>
    </row>
    <row r="46887" spans="10:10" ht="15">
      <c r="J46887" s="7"/>
    </row>
    <row r="46888" spans="10:10" ht="15">
      <c r="J46888" s="7"/>
    </row>
    <row r="46889" spans="10:10" ht="15">
      <c r="J46889" s="7"/>
    </row>
    <row r="46890" spans="10:10" ht="15">
      <c r="J46890" s="7"/>
    </row>
    <row r="46891" spans="10:10" ht="15">
      <c r="J46891" s="7"/>
    </row>
    <row r="46892" spans="10:10" ht="15">
      <c r="J46892" s="7"/>
    </row>
    <row r="46893" spans="10:10" ht="15">
      <c r="J46893" s="7"/>
    </row>
    <row r="46894" spans="10:10" ht="15">
      <c r="J46894" s="7"/>
    </row>
    <row r="46895" spans="10:10" ht="15">
      <c r="J46895" s="7"/>
    </row>
    <row r="46896" spans="10:10" ht="15">
      <c r="J46896" s="7"/>
    </row>
    <row r="46897" spans="10:10" ht="15">
      <c r="J46897" s="7"/>
    </row>
    <row r="46898" spans="10:10" ht="15">
      <c r="J46898" s="7"/>
    </row>
    <row r="46899" spans="10:10" ht="15">
      <c r="J46899" s="7"/>
    </row>
    <row r="46900" spans="10:10" ht="15">
      <c r="J46900" s="7"/>
    </row>
    <row r="46901" spans="10:10" ht="15">
      <c r="J46901" s="7"/>
    </row>
    <row r="46902" spans="10:10" ht="15">
      <c r="J46902" s="7"/>
    </row>
    <row r="46903" spans="10:10" ht="15">
      <c r="J46903" s="7"/>
    </row>
    <row r="46904" spans="10:10" ht="15">
      <c r="J46904" s="7"/>
    </row>
    <row r="46905" spans="10:10" ht="15">
      <c r="J46905" s="7"/>
    </row>
    <row r="46906" spans="10:10" ht="15">
      <c r="J46906" s="7"/>
    </row>
    <row r="46907" spans="10:10" ht="15">
      <c r="J46907" s="7"/>
    </row>
    <row r="46908" spans="10:10" ht="15">
      <c r="J46908" s="7"/>
    </row>
    <row r="46909" spans="10:10" ht="15">
      <c r="J46909" s="7"/>
    </row>
    <row r="46910" spans="10:10" ht="15">
      <c r="J46910" s="7"/>
    </row>
    <row r="46911" spans="10:10" ht="15">
      <c r="J46911" s="7"/>
    </row>
    <row r="46912" spans="10:10" ht="15">
      <c r="J46912" s="7"/>
    </row>
    <row r="46913" spans="10:10" ht="15">
      <c r="J46913" s="7"/>
    </row>
    <row r="46914" spans="10:10" ht="15">
      <c r="J46914" s="7"/>
    </row>
    <row r="46915" spans="10:10" ht="15">
      <c r="J46915" s="7"/>
    </row>
    <row r="46916" spans="10:10" ht="15">
      <c r="J46916" s="7"/>
    </row>
    <row r="46917" spans="10:10" ht="15">
      <c r="J46917" s="7"/>
    </row>
    <row r="46918" spans="10:10" ht="15">
      <c r="J46918" s="7"/>
    </row>
    <row r="46919" spans="10:10" ht="15">
      <c r="J46919" s="7"/>
    </row>
    <row r="46920" spans="10:10" ht="15">
      <c r="J46920" s="7"/>
    </row>
    <row r="46921" spans="10:10" ht="15">
      <c r="J46921" s="7"/>
    </row>
    <row r="46922" spans="10:10" ht="15">
      <c r="J46922" s="7"/>
    </row>
    <row r="46923" spans="10:10" ht="15">
      <c r="J46923" s="7"/>
    </row>
    <row r="46924" spans="10:10" ht="15">
      <c r="J46924" s="7"/>
    </row>
    <row r="46925" spans="10:10" ht="15">
      <c r="J46925" s="7"/>
    </row>
    <row r="46926" spans="10:10" ht="15">
      <c r="J46926" s="7"/>
    </row>
    <row r="46927" spans="10:10" ht="15">
      <c r="J46927" s="7"/>
    </row>
    <row r="46928" spans="10:10" ht="15">
      <c r="J46928" s="7"/>
    </row>
    <row r="46929" spans="10:10" ht="15">
      <c r="J46929" s="7"/>
    </row>
    <row r="46930" spans="10:10" ht="15">
      <c r="J46930" s="7"/>
    </row>
    <row r="46931" spans="10:10" ht="15">
      <c r="J46931" s="7"/>
    </row>
    <row r="46932" spans="10:10" ht="15">
      <c r="J46932" s="7"/>
    </row>
    <row r="46933" spans="10:10" ht="15">
      <c r="J46933" s="7"/>
    </row>
    <row r="46934" spans="10:10" ht="15">
      <c r="J46934" s="7"/>
    </row>
    <row r="46935" spans="10:10" ht="15">
      <c r="J46935" s="7"/>
    </row>
    <row r="46936" spans="10:10" ht="15">
      <c r="J46936" s="7"/>
    </row>
    <row r="46937" spans="10:10" ht="15">
      <c r="J46937" s="7"/>
    </row>
    <row r="46938" spans="10:10" ht="15">
      <c r="J46938" s="7"/>
    </row>
    <row r="46939" spans="10:10" ht="15">
      <c r="J46939" s="7"/>
    </row>
    <row r="46940" spans="10:10" ht="15">
      <c r="J46940" s="7"/>
    </row>
    <row r="46941" spans="10:10" ht="15">
      <c r="J46941" s="7"/>
    </row>
    <row r="46942" spans="10:10" ht="15">
      <c r="J46942" s="7"/>
    </row>
    <row r="46943" spans="10:10" ht="15">
      <c r="J46943" s="7"/>
    </row>
    <row r="46944" spans="10:10" ht="15">
      <c r="J46944" s="7"/>
    </row>
    <row r="46945" spans="10:10" ht="15">
      <c r="J46945" s="7"/>
    </row>
    <row r="46946" spans="10:10" ht="15">
      <c r="J46946" s="7"/>
    </row>
    <row r="46947" spans="10:10" ht="15">
      <c r="J46947" s="7"/>
    </row>
    <row r="46948" spans="10:10" ht="15">
      <c r="J46948" s="7"/>
    </row>
    <row r="46949" spans="10:10" ht="15">
      <c r="J46949" s="7"/>
    </row>
    <row r="46950" spans="10:10" ht="15">
      <c r="J46950" s="7"/>
    </row>
    <row r="46951" spans="10:10" ht="15">
      <c r="J46951" s="7"/>
    </row>
    <row r="46952" spans="10:10" ht="15">
      <c r="J46952" s="7"/>
    </row>
    <row r="46953" spans="10:10" ht="15">
      <c r="J46953" s="7"/>
    </row>
    <row r="46954" spans="10:10" ht="15">
      <c r="J46954" s="7"/>
    </row>
    <row r="46955" spans="10:10" ht="15">
      <c r="J46955" s="7"/>
    </row>
    <row r="46956" spans="10:10" ht="15">
      <c r="J46956" s="7"/>
    </row>
    <row r="46957" spans="10:10" ht="15">
      <c r="J46957" s="7"/>
    </row>
    <row r="46958" spans="10:10" ht="15">
      <c r="J46958" s="7"/>
    </row>
    <row r="46959" spans="10:10" ht="15">
      <c r="J46959" s="7"/>
    </row>
    <row r="46960" spans="10:10" ht="15">
      <c r="J46960" s="7"/>
    </row>
    <row r="46961" spans="10:10" ht="15">
      <c r="J46961" s="7"/>
    </row>
    <row r="46962" spans="10:10" ht="15">
      <c r="J46962" s="7"/>
    </row>
    <row r="46963" spans="10:10" ht="15">
      <c r="J46963" s="7"/>
    </row>
    <row r="46964" spans="10:10" ht="15">
      <c r="J46964" s="7"/>
    </row>
    <row r="46965" spans="10:10" ht="15">
      <c r="J46965" s="7"/>
    </row>
    <row r="46966" spans="10:10" ht="15">
      <c r="J46966" s="7"/>
    </row>
    <row r="46967" spans="10:10" ht="15">
      <c r="J46967" s="7"/>
    </row>
    <row r="46968" spans="10:10" ht="15">
      <c r="J46968" s="7"/>
    </row>
    <row r="46969" spans="10:10" ht="15">
      <c r="J46969" s="7"/>
    </row>
    <row r="46970" spans="10:10" ht="15">
      <c r="J46970" s="7"/>
    </row>
    <row r="46971" spans="10:10" ht="15">
      <c r="J46971" s="7"/>
    </row>
    <row r="46972" spans="10:10" ht="15">
      <c r="J46972" s="7"/>
    </row>
    <row r="46973" spans="10:10" ht="15">
      <c r="J46973" s="7"/>
    </row>
    <row r="46974" spans="10:10" ht="15">
      <c r="J46974" s="7"/>
    </row>
    <row r="46975" spans="10:10" ht="15">
      <c r="J46975" s="7"/>
    </row>
    <row r="46976" spans="10:10" ht="15">
      <c r="J46976" s="7"/>
    </row>
    <row r="46977" spans="10:10" ht="15">
      <c r="J46977" s="7"/>
    </row>
    <row r="46978" spans="10:10" ht="15">
      <c r="J46978" s="7"/>
    </row>
    <row r="46979" spans="10:10" ht="15">
      <c r="J46979" s="7"/>
    </row>
    <row r="46980" spans="10:10" ht="15">
      <c r="J46980" s="7"/>
    </row>
    <row r="46981" spans="10:10" ht="15">
      <c r="J46981" s="7"/>
    </row>
    <row r="46982" spans="10:10" ht="15">
      <c r="J46982" s="7"/>
    </row>
    <row r="46983" spans="10:10" ht="15">
      <c r="J46983" s="7"/>
    </row>
    <row r="46984" spans="10:10" ht="15">
      <c r="J46984" s="7"/>
    </row>
    <row r="46985" spans="10:10" ht="15">
      <c r="J46985" s="7"/>
    </row>
    <row r="46986" spans="10:10" ht="15">
      <c r="J46986" s="7"/>
    </row>
    <row r="46987" spans="10:10" ht="15">
      <c r="J46987" s="7"/>
    </row>
    <row r="46988" spans="10:10" ht="15">
      <c r="J46988" s="7"/>
    </row>
    <row r="46989" spans="10:10" ht="15">
      <c r="J46989" s="7"/>
    </row>
    <row r="46990" spans="10:10" ht="15">
      <c r="J46990" s="7"/>
    </row>
    <row r="46991" spans="10:10" ht="15">
      <c r="J46991" s="7"/>
    </row>
    <row r="46992" spans="10:10" ht="15">
      <c r="J46992" s="7"/>
    </row>
    <row r="46993" spans="10:10" ht="15">
      <c r="J46993" s="7"/>
    </row>
    <row r="46994" spans="10:10" ht="15">
      <c r="J46994" s="7"/>
    </row>
    <row r="46995" spans="10:10" ht="15">
      <c r="J46995" s="7"/>
    </row>
    <row r="46996" spans="10:10" ht="15">
      <c r="J46996" s="7"/>
    </row>
    <row r="46997" spans="10:10" ht="15">
      <c r="J46997" s="7"/>
    </row>
    <row r="46998" spans="10:10" ht="15">
      <c r="J46998" s="7"/>
    </row>
    <row r="46999" spans="10:10" ht="15">
      <c r="J46999" s="7"/>
    </row>
    <row r="47000" spans="10:10" ht="15">
      <c r="J47000" s="7"/>
    </row>
    <row r="47001" spans="10:10" ht="15">
      <c r="J47001" s="7"/>
    </row>
    <row r="47002" spans="10:10" ht="15">
      <c r="J47002" s="7"/>
    </row>
    <row r="47003" spans="10:10" ht="15">
      <c r="J47003" s="7"/>
    </row>
    <row r="47004" spans="10:10" ht="15">
      <c r="J47004" s="7"/>
    </row>
    <row r="47005" spans="10:10" ht="15">
      <c r="J47005" s="7"/>
    </row>
    <row r="47006" spans="10:10" ht="15">
      <c r="J47006" s="7"/>
    </row>
    <row r="47007" spans="10:10" ht="15">
      <c r="J47007" s="7"/>
    </row>
    <row r="47008" spans="10:10" ht="15">
      <c r="J47008" s="7"/>
    </row>
    <row r="47009" spans="10:10" ht="15">
      <c r="J47009" s="7"/>
    </row>
    <row r="47010" spans="10:10" ht="15">
      <c r="J47010" s="7"/>
    </row>
    <row r="47011" spans="10:10" ht="15">
      <c r="J47011" s="7"/>
    </row>
    <row r="47012" spans="10:10" ht="15">
      <c r="J47012" s="7"/>
    </row>
    <row r="47013" spans="10:10" ht="15">
      <c r="J47013" s="7"/>
    </row>
    <row r="47014" spans="10:10" ht="15">
      <c r="J47014" s="7"/>
    </row>
    <row r="47015" spans="10:10" ht="15">
      <c r="J47015" s="7"/>
    </row>
    <row r="47016" spans="10:10" ht="15">
      <c r="J47016" s="7"/>
    </row>
    <row r="47017" spans="10:10" ht="15">
      <c r="J47017" s="7"/>
    </row>
    <row r="47018" spans="10:10" ht="15">
      <c r="J47018" s="7"/>
    </row>
    <row r="47019" spans="10:10" ht="15">
      <c r="J47019" s="7"/>
    </row>
    <row r="47020" spans="10:10" ht="15">
      <c r="J47020" s="7"/>
    </row>
    <row r="47021" spans="10:10" ht="15">
      <c r="J47021" s="7"/>
    </row>
    <row r="47022" spans="10:10" ht="15">
      <c r="J47022" s="7"/>
    </row>
    <row r="47023" spans="10:10" ht="15">
      <c r="J47023" s="7"/>
    </row>
    <row r="47024" spans="10:10" ht="15">
      <c r="J47024" s="7"/>
    </row>
    <row r="47025" spans="10:10" ht="15">
      <c r="J47025" s="7"/>
    </row>
    <row r="47026" spans="10:10" ht="15">
      <c r="J47026" s="7"/>
    </row>
    <row r="47027" spans="10:10" ht="15">
      <c r="J47027" s="7"/>
    </row>
    <row r="47028" spans="10:10" ht="15">
      <c r="J47028" s="7"/>
    </row>
    <row r="47029" spans="10:10" ht="15">
      <c r="J47029" s="7"/>
    </row>
    <row r="47030" spans="10:10" ht="15">
      <c r="J47030" s="7"/>
    </row>
    <row r="47031" spans="10:10" ht="15">
      <c r="J47031" s="7"/>
    </row>
    <row r="47032" spans="10:10" ht="15">
      <c r="J47032" s="7"/>
    </row>
    <row r="47033" spans="10:10" ht="15">
      <c r="J47033" s="7"/>
    </row>
    <row r="47034" spans="10:10" ht="15">
      <c r="J47034" s="7"/>
    </row>
    <row r="47035" spans="10:10" ht="15">
      <c r="J47035" s="7"/>
    </row>
    <row r="47036" spans="10:10" ht="15">
      <c r="J47036" s="7"/>
    </row>
    <row r="47037" spans="10:10" ht="15">
      <c r="J47037" s="7"/>
    </row>
    <row r="47038" spans="10:10" ht="15">
      <c r="J47038" s="7"/>
    </row>
    <row r="47039" spans="10:10" ht="15">
      <c r="J47039" s="7"/>
    </row>
    <row r="47040" spans="10:10" ht="15">
      <c r="J47040" s="7"/>
    </row>
    <row r="47041" spans="10:10" ht="15">
      <c r="J47041" s="7"/>
    </row>
    <row r="47042" spans="10:10" ht="15">
      <c r="J47042" s="7"/>
    </row>
    <row r="47043" spans="10:10" ht="15">
      <c r="J47043" s="7"/>
    </row>
    <row r="47044" spans="10:10" ht="15">
      <c r="J47044" s="7"/>
    </row>
    <row r="47045" spans="10:10" ht="15">
      <c r="J47045" s="7"/>
    </row>
    <row r="47046" spans="10:10" ht="15">
      <c r="J47046" s="7"/>
    </row>
    <row r="47047" spans="10:10" ht="15">
      <c r="J47047" s="7"/>
    </row>
    <row r="47048" spans="10:10" ht="15">
      <c r="J47048" s="7"/>
    </row>
    <row r="47049" spans="10:10" ht="15">
      <c r="J47049" s="7"/>
    </row>
    <row r="47050" spans="10:10" ht="15">
      <c r="J47050" s="7"/>
    </row>
    <row r="47051" spans="10:10" ht="15">
      <c r="J47051" s="7"/>
    </row>
    <row r="47052" spans="10:10" ht="15">
      <c r="J47052" s="7"/>
    </row>
    <row r="47053" spans="10:10" ht="15">
      <c r="J47053" s="7"/>
    </row>
    <row r="47054" spans="10:10" ht="15">
      <c r="J47054" s="7"/>
    </row>
    <row r="47055" spans="10:10" ht="15">
      <c r="J47055" s="7"/>
    </row>
    <row r="47056" spans="10:10" ht="15">
      <c r="J47056" s="7"/>
    </row>
    <row r="47057" spans="10:10" ht="15">
      <c r="J47057" s="7"/>
    </row>
    <row r="47058" spans="10:10" ht="15">
      <c r="J47058" s="7"/>
    </row>
    <row r="47059" spans="10:10" ht="15">
      <c r="J47059" s="7"/>
    </row>
    <row r="47060" spans="10:10" ht="15">
      <c r="J47060" s="7"/>
    </row>
    <row r="47061" spans="10:10" ht="15">
      <c r="J47061" s="7"/>
    </row>
    <row r="47062" spans="10:10" ht="15">
      <c r="J47062" s="7"/>
    </row>
    <row r="47063" spans="10:10" ht="15">
      <c r="J47063" s="7"/>
    </row>
    <row r="47064" spans="10:10" ht="15">
      <c r="J47064" s="7"/>
    </row>
    <row r="47065" spans="10:10" ht="15">
      <c r="J47065" s="7"/>
    </row>
    <row r="47066" spans="10:10" ht="15">
      <c r="J47066" s="7"/>
    </row>
    <row r="47067" spans="10:10" ht="15">
      <c r="J47067" s="7"/>
    </row>
    <row r="47068" spans="10:10" ht="15">
      <c r="J47068" s="7"/>
    </row>
    <row r="47069" spans="10:10" ht="15">
      <c r="J47069" s="7"/>
    </row>
    <row r="47070" spans="10:10" ht="15">
      <c r="J47070" s="7"/>
    </row>
    <row r="47071" spans="10:10" ht="15">
      <c r="J47071" s="7"/>
    </row>
    <row r="47072" spans="10:10" ht="15">
      <c r="J47072" s="7"/>
    </row>
    <row r="47073" spans="10:10" ht="15">
      <c r="J47073" s="7"/>
    </row>
    <row r="47074" spans="10:10" ht="15">
      <c r="J47074" s="7"/>
    </row>
    <row r="47075" spans="10:10" ht="15">
      <c r="J47075" s="7"/>
    </row>
    <row r="47076" spans="10:10" ht="15">
      <c r="J47076" s="7"/>
    </row>
    <row r="47077" spans="10:10" ht="15">
      <c r="J47077" s="7"/>
    </row>
    <row r="47078" spans="10:10" ht="15">
      <c r="J47078" s="7"/>
    </row>
    <row r="47079" spans="10:10" ht="15">
      <c r="J47079" s="7"/>
    </row>
    <row r="47080" spans="10:10" ht="15">
      <c r="J47080" s="7"/>
    </row>
    <row r="47081" spans="10:10" ht="15">
      <c r="J47081" s="7"/>
    </row>
    <row r="47082" spans="10:10" ht="15">
      <c r="J47082" s="7"/>
    </row>
    <row r="47083" spans="10:10" ht="15">
      <c r="J47083" s="7"/>
    </row>
    <row r="47084" spans="10:10" ht="15">
      <c r="J47084" s="7"/>
    </row>
    <row r="47085" spans="10:10" ht="15">
      <c r="J47085" s="7"/>
    </row>
    <row r="47086" spans="10:10" ht="15">
      <c r="J47086" s="7"/>
    </row>
    <row r="47087" spans="10:10" ht="15">
      <c r="J47087" s="7"/>
    </row>
    <row r="47088" spans="10:10" ht="15">
      <c r="J47088" s="7"/>
    </row>
    <row r="47089" spans="10:10" ht="15">
      <c r="J47089" s="7"/>
    </row>
    <row r="47090" spans="10:10" ht="15">
      <c r="J47090" s="7"/>
    </row>
    <row r="47091" spans="10:10" ht="15">
      <c r="J47091" s="7"/>
    </row>
    <row r="47092" spans="10:10" ht="15">
      <c r="J47092" s="7"/>
    </row>
    <row r="47093" spans="10:10" ht="15">
      <c r="J47093" s="7"/>
    </row>
    <row r="47094" spans="10:10" ht="15">
      <c r="J47094" s="7"/>
    </row>
    <row r="47095" spans="10:10" ht="15">
      <c r="J47095" s="7"/>
    </row>
    <row r="47096" spans="10:10" ht="15">
      <c r="J47096" s="7"/>
    </row>
    <row r="47097" spans="10:10" ht="15">
      <c r="J47097" s="7"/>
    </row>
    <row r="47098" spans="10:10" ht="15">
      <c r="J47098" s="7"/>
    </row>
    <row r="47099" spans="10:10" ht="15">
      <c r="J47099" s="7"/>
    </row>
    <row r="47100" spans="10:10" ht="15">
      <c r="J47100" s="7"/>
    </row>
    <row r="47101" spans="10:10" ht="15">
      <c r="J47101" s="7"/>
    </row>
    <row r="47102" spans="10:10" ht="15">
      <c r="J47102" s="7"/>
    </row>
    <row r="47103" spans="10:10" ht="15">
      <c r="J47103" s="7"/>
    </row>
    <row r="47104" spans="10:10" ht="15">
      <c r="J47104" s="7"/>
    </row>
    <row r="47105" spans="10:10" ht="15">
      <c r="J47105" s="7"/>
    </row>
    <row r="47106" spans="10:10" ht="15">
      <c r="J47106" s="7"/>
    </row>
    <row r="47107" spans="10:10" ht="15">
      <c r="J47107" s="7"/>
    </row>
    <row r="47108" spans="10:10" ht="15">
      <c r="J47108" s="7"/>
    </row>
    <row r="47109" spans="10:10" ht="15">
      <c r="J47109" s="7"/>
    </row>
    <row r="47110" spans="10:10" ht="15">
      <c r="J47110" s="7"/>
    </row>
    <row r="47111" spans="10:10" ht="15">
      <c r="J47111" s="7"/>
    </row>
    <row r="47112" spans="10:10" ht="15">
      <c r="J47112" s="7"/>
    </row>
    <row r="47113" spans="10:10" ht="15">
      <c r="J47113" s="7"/>
    </row>
    <row r="47114" spans="10:10" ht="15">
      <c r="J47114" s="7"/>
    </row>
    <row r="47115" spans="10:10" ht="15">
      <c r="J47115" s="7"/>
    </row>
    <row r="47116" spans="10:10" ht="15">
      <c r="J47116" s="7"/>
    </row>
    <row r="47117" spans="10:10" ht="15">
      <c r="J47117" s="7"/>
    </row>
    <row r="47118" spans="10:10" ht="15">
      <c r="J47118" s="7"/>
    </row>
    <row r="47119" spans="10:10" ht="15">
      <c r="J47119" s="7"/>
    </row>
    <row r="47120" spans="10:10" ht="15">
      <c r="J47120" s="7"/>
    </row>
    <row r="47121" spans="10:10" ht="15">
      <c r="J47121" s="7"/>
    </row>
    <row r="47122" spans="10:10" ht="15">
      <c r="J47122" s="7"/>
    </row>
    <row r="47123" spans="10:10" ht="15">
      <c r="J47123" s="7"/>
    </row>
    <row r="47124" spans="10:10" ht="15">
      <c r="J47124" s="7"/>
    </row>
    <row r="47125" spans="10:10" ht="15">
      <c r="J47125" s="7"/>
    </row>
    <row r="47126" spans="10:10" ht="15">
      <c r="J47126" s="7"/>
    </row>
    <row r="47127" spans="10:10" ht="15">
      <c r="J47127" s="7"/>
    </row>
    <row r="47128" spans="10:10" ht="15">
      <c r="J47128" s="7"/>
    </row>
    <row r="47129" spans="10:10" ht="15">
      <c r="J47129" s="7"/>
    </row>
    <row r="47130" spans="10:10" ht="15">
      <c r="J47130" s="7"/>
    </row>
    <row r="47131" spans="10:10" ht="15">
      <c r="J47131" s="7"/>
    </row>
    <row r="47132" spans="10:10" ht="15">
      <c r="J47132" s="7"/>
    </row>
    <row r="47133" spans="10:10" ht="15">
      <c r="J47133" s="7"/>
    </row>
    <row r="47134" spans="10:10" ht="15">
      <c r="J47134" s="7"/>
    </row>
    <row r="47135" spans="10:10" ht="15">
      <c r="J47135" s="7"/>
    </row>
    <row r="47136" spans="10:10" ht="15">
      <c r="J47136" s="7"/>
    </row>
    <row r="47137" spans="10:10" ht="15">
      <c r="J47137" s="7"/>
    </row>
    <row r="47138" spans="10:10" ht="15">
      <c r="J47138" s="7"/>
    </row>
    <row r="47139" spans="10:10" ht="15">
      <c r="J47139" s="7"/>
    </row>
    <row r="47140" spans="10:10" ht="15">
      <c r="J47140" s="7"/>
    </row>
    <row r="47141" spans="10:10" ht="15">
      <c r="J47141" s="7"/>
    </row>
    <row r="47142" spans="10:10" ht="15">
      <c r="J47142" s="7"/>
    </row>
    <row r="47143" spans="10:10" ht="15">
      <c r="J47143" s="7"/>
    </row>
    <row r="47144" spans="10:10" ht="15">
      <c r="J47144" s="7"/>
    </row>
    <row r="47145" spans="10:10" ht="15">
      <c r="J47145" s="7"/>
    </row>
    <row r="47146" spans="10:10" ht="15">
      <c r="J47146" s="7"/>
    </row>
    <row r="47147" spans="10:10" ht="15">
      <c r="J47147" s="7"/>
    </row>
    <row r="47148" spans="10:10" ht="15">
      <c r="J47148" s="7"/>
    </row>
    <row r="47149" spans="10:10" ht="15">
      <c r="J47149" s="7"/>
    </row>
    <row r="47150" spans="10:10" ht="15">
      <c r="J47150" s="7"/>
    </row>
    <row r="47151" spans="10:10" ht="15">
      <c r="J47151" s="7"/>
    </row>
    <row r="47152" spans="10:10" ht="15">
      <c r="J47152" s="7"/>
    </row>
    <row r="47153" spans="10:10" ht="15">
      <c r="J47153" s="7"/>
    </row>
    <row r="47154" spans="10:10" ht="15">
      <c r="J47154" s="7"/>
    </row>
    <row r="47155" spans="10:10" ht="15">
      <c r="J47155" s="7"/>
    </row>
    <row r="47156" spans="10:10" ht="15">
      <c r="J47156" s="7"/>
    </row>
    <row r="47157" spans="10:10" ht="15">
      <c r="J47157" s="7"/>
    </row>
    <row r="47158" spans="10:10" ht="15">
      <c r="J47158" s="7"/>
    </row>
    <row r="47159" spans="10:10" ht="15">
      <c r="J47159" s="7"/>
    </row>
    <row r="47160" spans="10:10" ht="15">
      <c r="J47160" s="7"/>
    </row>
    <row r="47161" spans="10:10" ht="15">
      <c r="J47161" s="7"/>
    </row>
    <row r="47162" spans="10:10" ht="15">
      <c r="J47162" s="7"/>
    </row>
    <row r="47163" spans="10:10" ht="15">
      <c r="J47163" s="7"/>
    </row>
    <row r="47164" spans="10:10" ht="15">
      <c r="J47164" s="7"/>
    </row>
    <row r="47165" spans="10:10" ht="15">
      <c r="J47165" s="7"/>
    </row>
    <row r="47166" spans="10:10" ht="15">
      <c r="J47166" s="7"/>
    </row>
    <row r="47167" spans="10:10" ht="15">
      <c r="J47167" s="7"/>
    </row>
    <row r="47168" spans="10:10" ht="15">
      <c r="J47168" s="7"/>
    </row>
    <row r="47169" spans="10:10" ht="15">
      <c r="J47169" s="7"/>
    </row>
    <row r="47170" spans="10:10" ht="15">
      <c r="J47170" s="7"/>
    </row>
    <row r="47171" spans="10:10" ht="15">
      <c r="J47171" s="7"/>
    </row>
    <row r="47172" spans="10:10" ht="15">
      <c r="J47172" s="7"/>
    </row>
    <row r="47173" spans="10:10" ht="15">
      <c r="J47173" s="7"/>
    </row>
    <row r="47174" spans="10:10" ht="15">
      <c r="J47174" s="7"/>
    </row>
    <row r="47175" spans="10:10" ht="15">
      <c r="J47175" s="7"/>
    </row>
    <row r="47176" spans="10:10" ht="15">
      <c r="J47176" s="7"/>
    </row>
    <row r="47177" spans="10:10" ht="15">
      <c r="J47177" s="7"/>
    </row>
    <row r="47178" spans="10:10" ht="15">
      <c r="J47178" s="7"/>
    </row>
    <row r="47179" spans="10:10" ht="15">
      <c r="J47179" s="7"/>
    </row>
    <row r="47180" spans="10:10" ht="15">
      <c r="J47180" s="7"/>
    </row>
    <row r="47181" spans="10:10" ht="15">
      <c r="J47181" s="7"/>
    </row>
    <row r="47182" spans="10:10" ht="15">
      <c r="J47182" s="7"/>
    </row>
    <row r="47183" spans="10:10" ht="15">
      <c r="J47183" s="7"/>
    </row>
    <row r="47184" spans="10:10" ht="15">
      <c r="J47184" s="7"/>
    </row>
    <row r="47185" spans="10:10" ht="15">
      <c r="J47185" s="7"/>
    </row>
    <row r="47186" spans="10:10" ht="15">
      <c r="J47186" s="7"/>
    </row>
    <row r="47187" spans="10:10" ht="15">
      <c r="J47187" s="7"/>
    </row>
    <row r="47188" spans="10:10" ht="15">
      <c r="J47188" s="7"/>
    </row>
    <row r="47189" spans="10:10" ht="15">
      <c r="J47189" s="7"/>
    </row>
    <row r="47190" spans="10:10" ht="15">
      <c r="J47190" s="7"/>
    </row>
    <row r="47191" spans="10:10" ht="15">
      <c r="J47191" s="7"/>
    </row>
    <row r="47192" spans="10:10" ht="15">
      <c r="J47192" s="7"/>
    </row>
    <row r="47193" spans="10:10" ht="15">
      <c r="J47193" s="7"/>
    </row>
    <row r="47194" spans="10:10" ht="15">
      <c r="J47194" s="7"/>
    </row>
    <row r="47195" spans="10:10" ht="15">
      <c r="J47195" s="7"/>
    </row>
    <row r="47196" spans="10:10" ht="15">
      <c r="J47196" s="7"/>
    </row>
    <row r="47197" spans="10:10" ht="15">
      <c r="J47197" s="7"/>
    </row>
    <row r="47198" spans="10:10" ht="15">
      <c r="J47198" s="7"/>
    </row>
    <row r="47199" spans="10:10" ht="15">
      <c r="J47199" s="7"/>
    </row>
    <row r="47200" spans="10:10" ht="15">
      <c r="J47200" s="7"/>
    </row>
    <row r="47201" spans="10:10" ht="15">
      <c r="J47201" s="7"/>
    </row>
    <row r="47202" spans="10:10" ht="15">
      <c r="J47202" s="7"/>
    </row>
    <row r="47203" spans="10:10" ht="15">
      <c r="J47203" s="7"/>
    </row>
    <row r="47204" spans="10:10" ht="15">
      <c r="J47204" s="7"/>
    </row>
    <row r="47205" spans="10:10" ht="15">
      <c r="J47205" s="7"/>
    </row>
    <row r="47206" spans="10:10" ht="15">
      <c r="J47206" s="7"/>
    </row>
    <row r="47207" spans="10:10" ht="15">
      <c r="J47207" s="7"/>
    </row>
    <row r="47208" spans="10:10" ht="15">
      <c r="J47208" s="7"/>
    </row>
    <row r="47209" spans="10:10" ht="15">
      <c r="J47209" s="7"/>
    </row>
    <row r="47210" spans="10:10" ht="15">
      <c r="J47210" s="7"/>
    </row>
    <row r="47211" spans="10:10" ht="15">
      <c r="J47211" s="7"/>
    </row>
    <row r="47212" spans="10:10" ht="15">
      <c r="J47212" s="7"/>
    </row>
    <row r="47213" spans="10:10" ht="15">
      <c r="J47213" s="7"/>
    </row>
    <row r="47214" spans="10:10" ht="15">
      <c r="J47214" s="7"/>
    </row>
    <row r="47215" spans="10:10" ht="15">
      <c r="J47215" s="7"/>
    </row>
    <row r="47216" spans="10:10" ht="15">
      <c r="J47216" s="7"/>
    </row>
    <row r="47217" spans="10:10" ht="15">
      <c r="J47217" s="7"/>
    </row>
    <row r="47218" spans="10:10" ht="15">
      <c r="J47218" s="7"/>
    </row>
    <row r="47219" spans="10:10" ht="15">
      <c r="J47219" s="7"/>
    </row>
    <row r="47220" spans="10:10" ht="15">
      <c r="J47220" s="7"/>
    </row>
    <row r="47221" spans="10:10" ht="15">
      <c r="J47221" s="7"/>
    </row>
    <row r="47222" spans="10:10" ht="15">
      <c r="J47222" s="7"/>
    </row>
    <row r="47223" spans="10:10" ht="15">
      <c r="J47223" s="7"/>
    </row>
    <row r="47224" spans="10:10" ht="15">
      <c r="J47224" s="7"/>
    </row>
    <row r="47225" spans="10:10" ht="15">
      <c r="J47225" s="7"/>
    </row>
    <row r="47226" spans="10:10" ht="15">
      <c r="J47226" s="7"/>
    </row>
    <row r="47227" spans="10:10" ht="15">
      <c r="J47227" s="7"/>
    </row>
    <row r="47228" spans="10:10" ht="15">
      <c r="J47228" s="7"/>
    </row>
    <row r="47229" spans="10:10" ht="15">
      <c r="J47229" s="7"/>
    </row>
    <row r="47230" spans="10:10" ht="15">
      <c r="J47230" s="7"/>
    </row>
    <row r="47231" spans="10:10" ht="15">
      <c r="J47231" s="7"/>
    </row>
    <row r="47232" spans="10:10" ht="15">
      <c r="J47232" s="7"/>
    </row>
    <row r="47233" spans="10:10" ht="15">
      <c r="J47233" s="7"/>
    </row>
    <row r="47234" spans="10:10" ht="15">
      <c r="J47234" s="7"/>
    </row>
    <row r="47235" spans="10:10" ht="15">
      <c r="J47235" s="7"/>
    </row>
    <row r="47236" spans="10:10" ht="15">
      <c r="J47236" s="7"/>
    </row>
    <row r="47237" spans="10:10" ht="15">
      <c r="J47237" s="7"/>
    </row>
    <row r="47238" spans="10:10" ht="15">
      <c r="J47238" s="7"/>
    </row>
    <row r="47239" spans="10:10" ht="15">
      <c r="J47239" s="7"/>
    </row>
    <row r="47240" spans="10:10" ht="15">
      <c r="J47240" s="7"/>
    </row>
    <row r="47241" spans="10:10" ht="15">
      <c r="J47241" s="7"/>
    </row>
    <row r="47242" spans="10:10" ht="15">
      <c r="J47242" s="7"/>
    </row>
    <row r="47243" spans="10:10" ht="15">
      <c r="J47243" s="7"/>
    </row>
    <row r="47244" spans="10:10" ht="15">
      <c r="J47244" s="7"/>
    </row>
    <row r="47245" spans="10:10" ht="15">
      <c r="J47245" s="7"/>
    </row>
    <row r="47246" spans="10:10" ht="15">
      <c r="J47246" s="7"/>
    </row>
    <row r="47247" spans="10:10" ht="15">
      <c r="J47247" s="7"/>
    </row>
    <row r="47248" spans="10:10" ht="15">
      <c r="J47248" s="7"/>
    </row>
    <row r="47249" spans="10:10" ht="15">
      <c r="J47249" s="7"/>
    </row>
    <row r="47250" spans="10:10" ht="15">
      <c r="J47250" s="7"/>
    </row>
    <row r="47251" spans="10:10" ht="15">
      <c r="J47251" s="7"/>
    </row>
    <row r="47252" spans="10:10" ht="15">
      <c r="J47252" s="7"/>
    </row>
    <row r="47253" spans="10:10" ht="15">
      <c r="J47253" s="7"/>
    </row>
    <row r="47254" spans="10:10" ht="15">
      <c r="J47254" s="7"/>
    </row>
    <row r="47255" spans="10:10" ht="15">
      <c r="J47255" s="7"/>
    </row>
    <row r="47256" spans="10:10" ht="15">
      <c r="J47256" s="7"/>
    </row>
    <row r="47257" spans="10:10" ht="15">
      <c r="J47257" s="7"/>
    </row>
    <row r="47258" spans="10:10" ht="15">
      <c r="J47258" s="7"/>
    </row>
    <row r="47259" spans="10:10" ht="15">
      <c r="J47259" s="7"/>
    </row>
    <row r="47260" spans="10:10" ht="15">
      <c r="J47260" s="7"/>
    </row>
    <row r="47261" spans="10:10" ht="15">
      <c r="J47261" s="7"/>
    </row>
    <row r="47262" spans="10:10" ht="15">
      <c r="J47262" s="7"/>
    </row>
    <row r="47263" spans="10:10" ht="15">
      <c r="J47263" s="7"/>
    </row>
    <row r="47264" spans="10:10" ht="15">
      <c r="J47264" s="7"/>
    </row>
    <row r="47265" spans="10:10" ht="15">
      <c r="J47265" s="7"/>
    </row>
    <row r="47266" spans="10:10" ht="15">
      <c r="J47266" s="7"/>
    </row>
    <row r="47267" spans="10:10" ht="15">
      <c r="J47267" s="7"/>
    </row>
    <row r="47268" spans="10:10" ht="15">
      <c r="J47268" s="7"/>
    </row>
    <row r="47269" spans="10:10" ht="15">
      <c r="J47269" s="7"/>
    </row>
    <row r="47270" spans="10:10" ht="15">
      <c r="J47270" s="7"/>
    </row>
    <row r="47271" spans="10:10" ht="15">
      <c r="J47271" s="7"/>
    </row>
    <row r="47272" spans="10:10" ht="15">
      <c r="J47272" s="7"/>
    </row>
    <row r="47273" spans="10:10" ht="15">
      <c r="J47273" s="7"/>
    </row>
    <row r="47274" spans="10:10" ht="15">
      <c r="J47274" s="7"/>
    </row>
    <row r="47275" spans="10:10" ht="15">
      <c r="J47275" s="7"/>
    </row>
    <row r="47276" spans="10:10" ht="15">
      <c r="J47276" s="7"/>
    </row>
    <row r="47277" spans="10:10" ht="15">
      <c r="J47277" s="7"/>
    </row>
    <row r="47278" spans="10:10" ht="15">
      <c r="J47278" s="7"/>
    </row>
    <row r="47279" spans="10:10" ht="15">
      <c r="J47279" s="7"/>
    </row>
    <row r="47280" spans="10:10" ht="15">
      <c r="J47280" s="7"/>
    </row>
    <row r="47281" spans="10:10" ht="15">
      <c r="J47281" s="7"/>
    </row>
    <row r="47282" spans="10:10" ht="15">
      <c r="J47282" s="7"/>
    </row>
    <row r="47283" spans="10:10" ht="15">
      <c r="J47283" s="7"/>
    </row>
    <row r="47284" spans="10:10" ht="15">
      <c r="J47284" s="7"/>
    </row>
    <row r="47285" spans="10:10" ht="15">
      <c r="J47285" s="7"/>
    </row>
    <row r="47286" spans="10:10" ht="15">
      <c r="J47286" s="7"/>
    </row>
    <row r="47287" spans="10:10" ht="15">
      <c r="J47287" s="7"/>
    </row>
    <row r="47288" spans="10:10" ht="15">
      <c r="J47288" s="7"/>
    </row>
    <row r="47289" spans="10:10" ht="15">
      <c r="J47289" s="7"/>
    </row>
    <row r="47290" spans="10:10" ht="15">
      <c r="J47290" s="7"/>
    </row>
    <row r="47291" spans="10:10" ht="15">
      <c r="J47291" s="7"/>
    </row>
    <row r="47292" spans="10:10" ht="15">
      <c r="J47292" s="7"/>
    </row>
    <row r="47293" spans="10:10" ht="15">
      <c r="J47293" s="7"/>
    </row>
    <row r="47294" spans="10:10" ht="15">
      <c r="J47294" s="7"/>
    </row>
    <row r="47295" spans="10:10" ht="15">
      <c r="J47295" s="7"/>
    </row>
    <row r="47296" spans="10:10" ht="15">
      <c r="J47296" s="7"/>
    </row>
    <row r="47297" spans="10:10" ht="15">
      <c r="J47297" s="7"/>
    </row>
    <row r="47298" spans="10:10" ht="15">
      <c r="J47298" s="7"/>
    </row>
    <row r="47299" spans="10:10" ht="15">
      <c r="J47299" s="7"/>
    </row>
    <row r="47300" spans="10:10" ht="15">
      <c r="J47300" s="7"/>
    </row>
    <row r="47301" spans="10:10" ht="15">
      <c r="J47301" s="7"/>
    </row>
    <row r="47302" spans="10:10" ht="15">
      <c r="J47302" s="7"/>
    </row>
    <row r="47303" spans="10:10" ht="15">
      <c r="J47303" s="7"/>
    </row>
    <row r="47304" spans="10:10" ht="15">
      <c r="J47304" s="7"/>
    </row>
    <row r="47305" spans="10:10" ht="15">
      <c r="J47305" s="7"/>
    </row>
    <row r="47306" spans="10:10" ht="15">
      <c r="J47306" s="7"/>
    </row>
    <row r="47307" spans="10:10" ht="15">
      <c r="J47307" s="7"/>
    </row>
    <row r="47308" spans="10:10" ht="15">
      <c r="J47308" s="7"/>
    </row>
    <row r="47309" spans="10:10" ht="15">
      <c r="J47309" s="7"/>
    </row>
    <row r="47310" spans="10:10" ht="15">
      <c r="J47310" s="7"/>
    </row>
    <row r="47311" spans="10:10" ht="15">
      <c r="J47311" s="7"/>
    </row>
    <row r="47312" spans="10:10" ht="15">
      <c r="J47312" s="7"/>
    </row>
    <row r="47313" spans="10:10" ht="15">
      <c r="J47313" s="7"/>
    </row>
    <row r="47314" spans="10:10" ht="15">
      <c r="J47314" s="7"/>
    </row>
    <row r="47315" spans="10:10" ht="15">
      <c r="J47315" s="7"/>
    </row>
    <row r="47316" spans="10:10" ht="15">
      <c r="J47316" s="7"/>
    </row>
    <row r="47317" spans="10:10" ht="15">
      <c r="J47317" s="7"/>
    </row>
    <row r="47318" spans="10:10" ht="15">
      <c r="J47318" s="7"/>
    </row>
    <row r="47319" spans="10:10" ht="15">
      <c r="J47319" s="7"/>
    </row>
    <row r="47320" spans="10:10" ht="15">
      <c r="J47320" s="7"/>
    </row>
    <row r="47321" spans="10:10" ht="15">
      <c r="J47321" s="7"/>
    </row>
    <row r="47322" spans="10:10" ht="15">
      <c r="J47322" s="7"/>
    </row>
    <row r="47323" spans="10:10" ht="15">
      <c r="J47323" s="7"/>
    </row>
    <row r="47324" spans="10:10" ht="15">
      <c r="J47324" s="7"/>
    </row>
    <row r="47325" spans="10:10" ht="15">
      <c r="J47325" s="7"/>
    </row>
    <row r="47326" spans="10:10" ht="15">
      <c r="J47326" s="7"/>
    </row>
    <row r="47327" spans="10:10" ht="15">
      <c r="J47327" s="7"/>
    </row>
    <row r="47328" spans="10:10" ht="15">
      <c r="J47328" s="7"/>
    </row>
    <row r="47329" spans="10:10" ht="15">
      <c r="J47329" s="7"/>
    </row>
    <row r="47330" spans="10:10" ht="15">
      <c r="J47330" s="7"/>
    </row>
    <row r="47331" spans="10:10" ht="15">
      <c r="J47331" s="7"/>
    </row>
    <row r="47332" spans="10:10" ht="15">
      <c r="J47332" s="7"/>
    </row>
    <row r="47333" spans="10:10" ht="15">
      <c r="J47333" s="7"/>
    </row>
    <row r="47334" spans="10:10" ht="15">
      <c r="J47334" s="7"/>
    </row>
    <row r="47335" spans="10:10" ht="15">
      <c r="J47335" s="7"/>
    </row>
    <row r="47336" spans="10:10" ht="15">
      <c r="J47336" s="7"/>
    </row>
    <row r="47337" spans="10:10" ht="15">
      <c r="J47337" s="7"/>
    </row>
    <row r="47338" spans="10:10" ht="15">
      <c r="J47338" s="7"/>
    </row>
    <row r="47339" spans="10:10" ht="15">
      <c r="J47339" s="7"/>
    </row>
    <row r="47340" spans="10:10" ht="15">
      <c r="J47340" s="7"/>
    </row>
    <row r="47341" spans="10:10" ht="15">
      <c r="J47341" s="7"/>
    </row>
    <row r="47342" spans="10:10" ht="15">
      <c r="J47342" s="7"/>
    </row>
    <row r="47343" spans="10:10" ht="15">
      <c r="J47343" s="7"/>
    </row>
    <row r="47344" spans="10:10" ht="15">
      <c r="J47344" s="7"/>
    </row>
    <row r="47345" spans="10:10" ht="15">
      <c r="J47345" s="7"/>
    </row>
    <row r="47346" spans="10:10" ht="15">
      <c r="J47346" s="7"/>
    </row>
    <row r="47347" spans="10:10" ht="15">
      <c r="J47347" s="7"/>
    </row>
    <row r="47348" spans="10:10" ht="15">
      <c r="J47348" s="7"/>
    </row>
    <row r="47349" spans="10:10" ht="15">
      <c r="J47349" s="7"/>
    </row>
    <row r="47350" spans="10:10" ht="15">
      <c r="J47350" s="7"/>
    </row>
    <row r="47351" spans="10:10" ht="15">
      <c r="J47351" s="7"/>
    </row>
    <row r="47352" spans="10:10" ht="15">
      <c r="J47352" s="7"/>
    </row>
    <row r="47353" spans="10:10" ht="15">
      <c r="J47353" s="7"/>
    </row>
    <row r="47354" spans="10:10" ht="15">
      <c r="J47354" s="7"/>
    </row>
    <row r="47355" spans="10:10" ht="15">
      <c r="J47355" s="7"/>
    </row>
    <row r="47356" spans="10:10" ht="15">
      <c r="J47356" s="7"/>
    </row>
    <row r="47357" spans="10:10" ht="15">
      <c r="J47357" s="7"/>
    </row>
    <row r="47358" spans="10:10" ht="15">
      <c r="J47358" s="7"/>
    </row>
    <row r="47359" spans="10:10" ht="15">
      <c r="J47359" s="7"/>
    </row>
    <row r="47360" spans="10:10" ht="15">
      <c r="J47360" s="7"/>
    </row>
    <row r="47361" spans="10:10" ht="15">
      <c r="J47361" s="7"/>
    </row>
    <row r="47362" spans="10:10" ht="15">
      <c r="J47362" s="7"/>
    </row>
    <row r="47363" spans="10:10" ht="15">
      <c r="J47363" s="7"/>
    </row>
    <row r="47364" spans="10:10" ht="15">
      <c r="J47364" s="7"/>
    </row>
    <row r="47365" spans="10:10" ht="15">
      <c r="J47365" s="7"/>
    </row>
    <row r="47366" spans="10:10" ht="15">
      <c r="J47366" s="7"/>
    </row>
    <row r="47367" spans="10:10" ht="15">
      <c r="J47367" s="7"/>
    </row>
    <row r="47368" spans="10:10" ht="15">
      <c r="J47368" s="7"/>
    </row>
    <row r="47369" spans="10:10" ht="15">
      <c r="J47369" s="7"/>
    </row>
    <row r="47370" spans="10:10" ht="15">
      <c r="J47370" s="7"/>
    </row>
    <row r="47371" spans="10:10" ht="15">
      <c r="J47371" s="7"/>
    </row>
    <row r="47372" spans="10:10" ht="15">
      <c r="J47372" s="7"/>
    </row>
    <row r="47373" spans="10:10" ht="15">
      <c r="J47373" s="7"/>
    </row>
    <row r="47374" spans="10:10" ht="15">
      <c r="J47374" s="7"/>
    </row>
    <row r="47375" spans="10:10" ht="15">
      <c r="J47375" s="7"/>
    </row>
    <row r="47376" spans="10:10" ht="15">
      <c r="J47376" s="7"/>
    </row>
    <row r="47377" spans="10:10" ht="15">
      <c r="J47377" s="7"/>
    </row>
    <row r="47378" spans="10:10" ht="15">
      <c r="J47378" s="7"/>
    </row>
    <row r="47379" spans="10:10" ht="15">
      <c r="J47379" s="7"/>
    </row>
    <row r="47380" spans="10:10" ht="15">
      <c r="J47380" s="7"/>
    </row>
    <row r="47381" spans="10:10" ht="15">
      <c r="J47381" s="7"/>
    </row>
    <row r="47382" spans="10:10" ht="15">
      <c r="J47382" s="7"/>
    </row>
    <row r="47383" spans="10:10" ht="15">
      <c r="J47383" s="7"/>
    </row>
    <row r="47384" spans="10:10" ht="15">
      <c r="J47384" s="7"/>
    </row>
    <row r="47385" spans="10:10" ht="15">
      <c r="J47385" s="7"/>
    </row>
    <row r="47386" spans="10:10" ht="15">
      <c r="J47386" s="7"/>
    </row>
    <row r="47387" spans="10:10" ht="15">
      <c r="J47387" s="7"/>
    </row>
    <row r="47388" spans="10:10" ht="15">
      <c r="J47388" s="7"/>
    </row>
    <row r="47389" spans="10:10" ht="15">
      <c r="J47389" s="7"/>
    </row>
    <row r="47390" spans="10:10" ht="15">
      <c r="J47390" s="7"/>
    </row>
    <row r="47391" spans="10:10" ht="15">
      <c r="J47391" s="7"/>
    </row>
    <row r="47392" spans="10:10" ht="15">
      <c r="J47392" s="7"/>
    </row>
    <row r="47393" spans="10:10" ht="15">
      <c r="J47393" s="7"/>
    </row>
    <row r="47394" spans="10:10" ht="15">
      <c r="J47394" s="7"/>
    </row>
    <row r="47395" spans="10:10" ht="15">
      <c r="J47395" s="7"/>
    </row>
    <row r="47396" spans="10:10" ht="15">
      <c r="J47396" s="7"/>
    </row>
    <row r="47397" spans="10:10" ht="15">
      <c r="J47397" s="7"/>
    </row>
    <row r="47398" spans="10:10" ht="15">
      <c r="J47398" s="7"/>
    </row>
    <row r="47399" spans="10:10" ht="15">
      <c r="J47399" s="7"/>
    </row>
    <row r="47400" spans="10:10" ht="15">
      <c r="J47400" s="7"/>
    </row>
    <row r="47401" spans="10:10" ht="15">
      <c r="J47401" s="7"/>
    </row>
    <row r="47402" spans="10:10" ht="15">
      <c r="J47402" s="7"/>
    </row>
    <row r="47403" spans="10:10" ht="15">
      <c r="J47403" s="7"/>
    </row>
    <row r="47404" spans="10:10" ht="15">
      <c r="J47404" s="7"/>
    </row>
    <row r="47405" spans="10:10" ht="15">
      <c r="J47405" s="7"/>
    </row>
    <row r="47406" spans="10:10" ht="15">
      <c r="J47406" s="7"/>
    </row>
    <row r="47407" spans="10:10" ht="15">
      <c r="J47407" s="7"/>
    </row>
    <row r="47408" spans="10:10" ht="15">
      <c r="J47408" s="7"/>
    </row>
    <row r="47409" spans="10:10" ht="15">
      <c r="J47409" s="7"/>
    </row>
    <row r="47410" spans="10:10" ht="15">
      <c r="J47410" s="7"/>
    </row>
    <row r="47411" spans="10:10" ht="15">
      <c r="J47411" s="7"/>
    </row>
    <row r="47412" spans="10:10" ht="15">
      <c r="J47412" s="7"/>
    </row>
    <row r="47413" spans="10:10" ht="15">
      <c r="J47413" s="7"/>
    </row>
    <row r="47414" spans="10:10" ht="15">
      <c r="J47414" s="7"/>
    </row>
    <row r="47415" spans="10:10" ht="15">
      <c r="J47415" s="7"/>
    </row>
    <row r="47416" spans="10:10" ht="15">
      <c r="J47416" s="7"/>
    </row>
    <row r="47417" spans="10:10" ht="15">
      <c r="J47417" s="7"/>
    </row>
    <row r="47418" spans="10:10" ht="15">
      <c r="J47418" s="7"/>
    </row>
    <row r="47419" spans="10:10" ht="15">
      <c r="J47419" s="7"/>
    </row>
    <row r="47420" spans="10:10" ht="15">
      <c r="J47420" s="7"/>
    </row>
    <row r="47421" spans="10:10" ht="15">
      <c r="J47421" s="7"/>
    </row>
    <row r="47422" spans="10:10" ht="15">
      <c r="J47422" s="7"/>
    </row>
    <row r="47423" spans="10:10" ht="15">
      <c r="J47423" s="7"/>
    </row>
    <row r="47424" spans="10:10" ht="15">
      <c r="J47424" s="7"/>
    </row>
    <row r="47425" spans="10:10" ht="15">
      <c r="J47425" s="7"/>
    </row>
    <row r="47426" spans="10:10" ht="15">
      <c r="J47426" s="7"/>
    </row>
    <row r="47427" spans="10:10" ht="15">
      <c r="J47427" s="7"/>
    </row>
    <row r="47428" spans="10:10" ht="15">
      <c r="J47428" s="7"/>
    </row>
    <row r="47429" spans="10:10" ht="15">
      <c r="J47429" s="7"/>
    </row>
    <row r="47430" spans="10:10" ht="15">
      <c r="J47430" s="7"/>
    </row>
    <row r="47431" spans="10:10" ht="15">
      <c r="J47431" s="7"/>
    </row>
    <row r="47432" spans="10:10" ht="15">
      <c r="J47432" s="7"/>
    </row>
    <row r="47433" spans="10:10" ht="15">
      <c r="J47433" s="7"/>
    </row>
    <row r="47434" spans="10:10" ht="15">
      <c r="J47434" s="7"/>
    </row>
    <row r="47435" spans="10:10" ht="15">
      <c r="J47435" s="7"/>
    </row>
    <row r="47436" spans="10:10" ht="15">
      <c r="J47436" s="7"/>
    </row>
    <row r="47437" spans="10:10" ht="15">
      <c r="J47437" s="7"/>
    </row>
    <row r="47438" spans="10:10" ht="15">
      <c r="J47438" s="7"/>
    </row>
    <row r="47439" spans="10:10" ht="15">
      <c r="J47439" s="7"/>
    </row>
    <row r="47440" spans="10:10" ht="15">
      <c r="J47440" s="7"/>
    </row>
    <row r="47441" spans="10:10" ht="15">
      <c r="J47441" s="7"/>
    </row>
    <row r="47442" spans="10:10" ht="15">
      <c r="J47442" s="7"/>
    </row>
    <row r="47443" spans="10:10" ht="15">
      <c r="J47443" s="7"/>
    </row>
    <row r="47444" spans="10:10" ht="15">
      <c r="J47444" s="7"/>
    </row>
    <row r="47445" spans="10:10" ht="15">
      <c r="J47445" s="7"/>
    </row>
    <row r="47446" spans="10:10" ht="15">
      <c r="J47446" s="7"/>
    </row>
    <row r="47447" spans="10:10" ht="15">
      <c r="J47447" s="7"/>
    </row>
    <row r="47448" spans="10:10" ht="15">
      <c r="J47448" s="7"/>
    </row>
    <row r="47449" spans="10:10" ht="15">
      <c r="J47449" s="7"/>
    </row>
    <row r="47450" spans="10:10" ht="15">
      <c r="J47450" s="7"/>
    </row>
    <row r="47451" spans="10:10" ht="15">
      <c r="J47451" s="7"/>
    </row>
    <row r="47452" spans="10:10" ht="15">
      <c r="J47452" s="7"/>
    </row>
    <row r="47453" spans="10:10" ht="15">
      <c r="J47453" s="7"/>
    </row>
    <row r="47454" spans="10:10" ht="15">
      <c r="J47454" s="7"/>
    </row>
    <row r="47455" spans="10:10" ht="15">
      <c r="J47455" s="7"/>
    </row>
    <row r="47456" spans="10:10" ht="15">
      <c r="J47456" s="7"/>
    </row>
    <row r="47457" spans="10:10" ht="15">
      <c r="J47457" s="7"/>
    </row>
    <row r="47458" spans="10:10" ht="15">
      <c r="J47458" s="7"/>
    </row>
    <row r="47459" spans="10:10" ht="15">
      <c r="J47459" s="7"/>
    </row>
    <row r="47460" spans="10:10" ht="15">
      <c r="J47460" s="7"/>
    </row>
    <row r="47461" spans="10:10" ht="15">
      <c r="J47461" s="7"/>
    </row>
    <row r="47462" spans="10:10" ht="15">
      <c r="J47462" s="7"/>
    </row>
    <row r="47463" spans="10:10" ht="15">
      <c r="J47463" s="7"/>
    </row>
    <row r="47464" spans="10:10" ht="15">
      <c r="J47464" s="7"/>
    </row>
    <row r="47465" spans="10:10" ht="15">
      <c r="J47465" s="7"/>
    </row>
    <row r="47466" spans="10:10" ht="15">
      <c r="J47466" s="7"/>
    </row>
    <row r="47467" spans="10:10" ht="15">
      <c r="J47467" s="7"/>
    </row>
    <row r="47468" spans="10:10" ht="15">
      <c r="J47468" s="7"/>
    </row>
    <row r="47469" spans="10:10" ht="15">
      <c r="J47469" s="7"/>
    </row>
    <row r="47470" spans="10:10" ht="15">
      <c r="J47470" s="7"/>
    </row>
    <row r="47471" spans="10:10" ht="15">
      <c r="J47471" s="7"/>
    </row>
    <row r="47472" spans="10:10" ht="15">
      <c r="J47472" s="7"/>
    </row>
    <row r="47473" spans="10:10" ht="15">
      <c r="J47473" s="7"/>
    </row>
    <row r="47474" spans="10:10" ht="15">
      <c r="J47474" s="7"/>
    </row>
    <row r="47475" spans="10:10" ht="15">
      <c r="J47475" s="7"/>
    </row>
    <row r="47476" spans="10:10" ht="15">
      <c r="J47476" s="7"/>
    </row>
    <row r="47477" spans="10:10" ht="15">
      <c r="J47477" s="7"/>
    </row>
    <row r="47478" spans="10:10" ht="15">
      <c r="J47478" s="7"/>
    </row>
    <row r="47479" spans="10:10" ht="15">
      <c r="J47479" s="7"/>
    </row>
    <row r="47480" spans="10:10" ht="15">
      <c r="J47480" s="7"/>
    </row>
    <row r="47481" spans="10:10" ht="15">
      <c r="J47481" s="7"/>
    </row>
    <row r="47482" spans="10:10" ht="15">
      <c r="J47482" s="7"/>
    </row>
    <row r="47483" spans="10:10" ht="15">
      <c r="J47483" s="7"/>
    </row>
    <row r="47484" spans="10:10" ht="15">
      <c r="J47484" s="7"/>
    </row>
    <row r="47485" spans="10:10" ht="15">
      <c r="J47485" s="7"/>
    </row>
    <row r="47486" spans="10:10" ht="15">
      <c r="J47486" s="7"/>
    </row>
    <row r="47487" spans="10:10" ht="15">
      <c r="J47487" s="7"/>
    </row>
    <row r="47488" spans="10:10" ht="15">
      <c r="J47488" s="7"/>
    </row>
    <row r="47489" spans="10:10" ht="15">
      <c r="J47489" s="7"/>
    </row>
    <row r="47490" spans="10:10" ht="15">
      <c r="J47490" s="7"/>
    </row>
    <row r="47491" spans="10:10" ht="15">
      <c r="J47491" s="7"/>
    </row>
    <row r="47492" spans="10:10" ht="15">
      <c r="J47492" s="7"/>
    </row>
    <row r="47493" spans="10:10" ht="15">
      <c r="J47493" s="7"/>
    </row>
    <row r="47494" spans="10:10" ht="15">
      <c r="J47494" s="7"/>
    </row>
    <row r="47495" spans="10:10" ht="15">
      <c r="J47495" s="7"/>
    </row>
    <row r="47496" spans="10:10" ht="15">
      <c r="J47496" s="7"/>
    </row>
    <row r="47497" spans="10:10" ht="15">
      <c r="J47497" s="7"/>
    </row>
    <row r="47498" spans="10:10" ht="15">
      <c r="J47498" s="7"/>
    </row>
    <row r="47499" spans="10:10" ht="15">
      <c r="J47499" s="7"/>
    </row>
    <row r="47500" spans="10:10" ht="15">
      <c r="J47500" s="7"/>
    </row>
    <row r="47501" spans="10:10" ht="15">
      <c r="J47501" s="7"/>
    </row>
    <row r="47502" spans="10:10" ht="15">
      <c r="J47502" s="7"/>
    </row>
    <row r="47503" spans="10:10" ht="15">
      <c r="J47503" s="7"/>
    </row>
    <row r="47504" spans="10:10" ht="15">
      <c r="J47504" s="7"/>
    </row>
    <row r="47505" spans="10:10" ht="15">
      <c r="J47505" s="7"/>
    </row>
    <row r="47506" spans="10:10" ht="15">
      <c r="J47506" s="7"/>
    </row>
    <row r="47507" spans="10:10" ht="15">
      <c r="J47507" s="7"/>
    </row>
    <row r="47508" spans="10:10" ht="15">
      <c r="J47508" s="7"/>
    </row>
    <row r="47509" spans="10:10" ht="15">
      <c r="J47509" s="7"/>
    </row>
    <row r="47510" spans="10:10" ht="15">
      <c r="J47510" s="7"/>
    </row>
    <row r="47511" spans="10:10" ht="15">
      <c r="J47511" s="7"/>
    </row>
    <row r="47512" spans="10:10" ht="15">
      <c r="J47512" s="7"/>
    </row>
    <row r="47513" spans="10:10" ht="15">
      <c r="J47513" s="7"/>
    </row>
    <row r="47514" spans="10:10" ht="15">
      <c r="J47514" s="7"/>
    </row>
    <row r="47515" spans="10:10" ht="15">
      <c r="J47515" s="7"/>
    </row>
    <row r="47516" spans="10:10" ht="15">
      <c r="J47516" s="7"/>
    </row>
    <row r="47517" spans="10:10" ht="15">
      <c r="J47517" s="7"/>
    </row>
    <row r="47518" spans="10:10" ht="15">
      <c r="J47518" s="7"/>
    </row>
    <row r="47519" spans="10:10" ht="15">
      <c r="J47519" s="7"/>
    </row>
    <row r="47520" spans="10:10" ht="15">
      <c r="J47520" s="7"/>
    </row>
    <row r="47521" spans="10:10" ht="15">
      <c r="J47521" s="7"/>
    </row>
    <row r="47522" spans="10:10" ht="15">
      <c r="J47522" s="7"/>
    </row>
    <row r="47523" spans="10:10" ht="15">
      <c r="J47523" s="7"/>
    </row>
    <row r="47524" spans="10:10" ht="15">
      <c r="J47524" s="7"/>
    </row>
    <row r="47525" spans="10:10" ht="15">
      <c r="J47525" s="7"/>
    </row>
    <row r="47526" spans="10:10" ht="15">
      <c r="J47526" s="7"/>
    </row>
    <row r="47527" spans="10:10" ht="15">
      <c r="J47527" s="7"/>
    </row>
    <row r="47528" spans="10:10" ht="15">
      <c r="J47528" s="7"/>
    </row>
    <row r="47529" spans="10:10" ht="15">
      <c r="J47529" s="7"/>
    </row>
    <row r="47530" spans="10:10" ht="15">
      <c r="J47530" s="7"/>
    </row>
    <row r="47531" spans="10:10" ht="15">
      <c r="J47531" s="7"/>
    </row>
    <row r="47532" spans="10:10" ht="15">
      <c r="J47532" s="7"/>
    </row>
    <row r="47533" spans="10:10" ht="15">
      <c r="J47533" s="7"/>
    </row>
    <row r="47534" spans="10:10" ht="15">
      <c r="J47534" s="7"/>
    </row>
    <row r="47535" spans="10:10" ht="15">
      <c r="J47535" s="7"/>
    </row>
    <row r="47536" spans="10:10" ht="15">
      <c r="J47536" s="7"/>
    </row>
    <row r="47537" spans="10:10" ht="15">
      <c r="J47537" s="7"/>
    </row>
    <row r="47538" spans="10:10" ht="15">
      <c r="J47538" s="7"/>
    </row>
    <row r="47539" spans="10:10" ht="15">
      <c r="J47539" s="7"/>
    </row>
    <row r="47540" spans="10:10" ht="15">
      <c r="J47540" s="7"/>
    </row>
    <row r="47541" spans="10:10" ht="15">
      <c r="J47541" s="7"/>
    </row>
    <row r="47542" spans="10:10" ht="15">
      <c r="J47542" s="7"/>
    </row>
    <row r="47543" spans="10:10" ht="15">
      <c r="J47543" s="7"/>
    </row>
    <row r="47544" spans="10:10" ht="15">
      <c r="J47544" s="7"/>
    </row>
    <row r="47545" spans="10:10" ht="15">
      <c r="J47545" s="7"/>
    </row>
    <row r="47546" spans="10:10" ht="15">
      <c r="J47546" s="7"/>
    </row>
    <row r="47547" spans="10:10" ht="15">
      <c r="J47547" s="7"/>
    </row>
    <row r="47548" spans="10:10" ht="15">
      <c r="J47548" s="7"/>
    </row>
    <row r="47549" spans="10:10" ht="15">
      <c r="J47549" s="7"/>
    </row>
    <row r="47550" spans="10:10" ht="15">
      <c r="J47550" s="7"/>
    </row>
    <row r="47551" spans="10:10" ht="15">
      <c r="J47551" s="7"/>
    </row>
    <row r="47552" spans="10:10" ht="15">
      <c r="J47552" s="7"/>
    </row>
    <row r="47553" spans="10:10" ht="15">
      <c r="J47553" s="7"/>
    </row>
    <row r="47554" spans="10:10" ht="15">
      <c r="J47554" s="7"/>
    </row>
    <row r="47555" spans="10:10" ht="15">
      <c r="J47555" s="7"/>
    </row>
    <row r="47556" spans="10:10" ht="15">
      <c r="J47556" s="7"/>
    </row>
    <row r="47557" spans="10:10" ht="15">
      <c r="J47557" s="7"/>
    </row>
    <row r="47558" spans="10:10" ht="15">
      <c r="J47558" s="7"/>
    </row>
    <row r="47559" spans="10:10" ht="15">
      <c r="J47559" s="7"/>
    </row>
    <row r="47560" spans="10:10" ht="15">
      <c r="J47560" s="7"/>
    </row>
    <row r="47561" spans="10:10" ht="15">
      <c r="J47561" s="7"/>
    </row>
    <row r="47562" spans="10:10" ht="15">
      <c r="J47562" s="7"/>
    </row>
    <row r="47563" spans="10:10" ht="15">
      <c r="J47563" s="7"/>
    </row>
    <row r="47564" spans="10:10" ht="15">
      <c r="J47564" s="7"/>
    </row>
    <row r="47565" spans="10:10" ht="15">
      <c r="J47565" s="7"/>
    </row>
    <row r="47566" spans="10:10" ht="15">
      <c r="J47566" s="7"/>
    </row>
    <row r="47567" spans="10:10" ht="15">
      <c r="J47567" s="7"/>
    </row>
    <row r="47568" spans="10:10" ht="15">
      <c r="J47568" s="7"/>
    </row>
    <row r="47569" spans="10:10" ht="15">
      <c r="J47569" s="7"/>
    </row>
    <row r="47570" spans="10:10" ht="15">
      <c r="J47570" s="7"/>
    </row>
    <row r="47571" spans="10:10" ht="15">
      <c r="J47571" s="7"/>
    </row>
    <row r="47572" spans="10:10" ht="15">
      <c r="J47572" s="7"/>
    </row>
    <row r="47573" spans="10:10" ht="15">
      <c r="J47573" s="7"/>
    </row>
    <row r="47574" spans="10:10" ht="15">
      <c r="J47574" s="7"/>
    </row>
    <row r="47575" spans="10:10" ht="15">
      <c r="J47575" s="7"/>
    </row>
    <row r="47576" spans="10:10" ht="15">
      <c r="J47576" s="7"/>
    </row>
    <row r="47577" spans="10:10" ht="15">
      <c r="J47577" s="7"/>
    </row>
    <row r="47578" spans="10:10" ht="15">
      <c r="J47578" s="7"/>
    </row>
    <row r="47579" spans="10:10" ht="15">
      <c r="J47579" s="7"/>
    </row>
    <row r="47580" spans="10:10" ht="15">
      <c r="J47580" s="7"/>
    </row>
    <row r="47581" spans="10:10" ht="15">
      <c r="J47581" s="7"/>
    </row>
    <row r="47582" spans="10:10" ht="15">
      <c r="J47582" s="7"/>
    </row>
    <row r="47583" spans="10:10" ht="15">
      <c r="J47583" s="7"/>
    </row>
    <row r="47584" spans="10:10" ht="15">
      <c r="J47584" s="7"/>
    </row>
    <row r="47585" spans="10:10" ht="15">
      <c r="J47585" s="7"/>
    </row>
    <row r="47586" spans="10:10" ht="15">
      <c r="J47586" s="7"/>
    </row>
    <row r="47587" spans="10:10" ht="15">
      <c r="J47587" s="7"/>
    </row>
    <row r="47588" spans="10:10" ht="15">
      <c r="J47588" s="7"/>
    </row>
    <row r="47589" spans="10:10" ht="15">
      <c r="J47589" s="7"/>
    </row>
    <row r="47590" spans="10:10" ht="15">
      <c r="J47590" s="7"/>
    </row>
    <row r="47591" spans="10:10" ht="15">
      <c r="J47591" s="7"/>
    </row>
    <row r="47592" spans="10:10" ht="15">
      <c r="J47592" s="7"/>
    </row>
    <row r="47593" spans="10:10" ht="15">
      <c r="J47593" s="7"/>
    </row>
    <row r="47594" spans="10:10" ht="15">
      <c r="J47594" s="7"/>
    </row>
    <row r="47595" spans="10:10" ht="15">
      <c r="J47595" s="7"/>
    </row>
    <row r="47596" spans="10:10" ht="15">
      <c r="J47596" s="7"/>
    </row>
    <row r="47597" spans="10:10" ht="15">
      <c r="J47597" s="7"/>
    </row>
    <row r="47598" spans="10:10" ht="15">
      <c r="J47598" s="7"/>
    </row>
    <row r="47599" spans="10:10" ht="15">
      <c r="J47599" s="7"/>
    </row>
    <row r="47600" spans="10:10" ht="15">
      <c r="J47600" s="7"/>
    </row>
    <row r="47601" spans="10:10" ht="15">
      <c r="J47601" s="7"/>
    </row>
    <row r="47602" spans="10:10" ht="15">
      <c r="J47602" s="7"/>
    </row>
    <row r="47603" spans="10:10" ht="15">
      <c r="J47603" s="7"/>
    </row>
    <row r="47604" spans="10:10" ht="15">
      <c r="J47604" s="7"/>
    </row>
    <row r="47605" spans="10:10" ht="15">
      <c r="J47605" s="7"/>
    </row>
    <row r="47606" spans="10:10" ht="15">
      <c r="J47606" s="7"/>
    </row>
    <row r="47607" spans="10:10" ht="15">
      <c r="J47607" s="7"/>
    </row>
    <row r="47608" spans="10:10" ht="15">
      <c r="J47608" s="7"/>
    </row>
    <row r="47609" spans="10:10" ht="15">
      <c r="J47609" s="7"/>
    </row>
    <row r="47610" spans="10:10" ht="15">
      <c r="J47610" s="7"/>
    </row>
    <row r="47611" spans="10:10" ht="15">
      <c r="J47611" s="7"/>
    </row>
    <row r="47612" spans="10:10" ht="15">
      <c r="J47612" s="7"/>
    </row>
    <row r="47613" spans="10:10" ht="15">
      <c r="J47613" s="7"/>
    </row>
    <row r="47614" spans="10:10" ht="15">
      <c r="J47614" s="7"/>
    </row>
    <row r="47615" spans="10:10" ht="15">
      <c r="J47615" s="7"/>
    </row>
    <row r="47616" spans="10:10" ht="15">
      <c r="J47616" s="7"/>
    </row>
    <row r="47617" spans="10:10" ht="15">
      <c r="J47617" s="7"/>
    </row>
    <row r="47618" spans="10:10" ht="15">
      <c r="J47618" s="7"/>
    </row>
    <row r="47619" spans="10:10" ht="15">
      <c r="J47619" s="7"/>
    </row>
    <row r="47620" spans="10:10" ht="15">
      <c r="J47620" s="7"/>
    </row>
    <row r="47621" spans="10:10" ht="15">
      <c r="J47621" s="7"/>
    </row>
    <row r="47622" spans="10:10" ht="15">
      <c r="J47622" s="7"/>
    </row>
    <row r="47623" spans="10:10" ht="15">
      <c r="J47623" s="7"/>
    </row>
    <row r="47624" spans="10:10" ht="15">
      <c r="J47624" s="7"/>
    </row>
    <row r="47625" spans="10:10" ht="15">
      <c r="J47625" s="7"/>
    </row>
    <row r="47626" spans="10:10" ht="15">
      <c r="J47626" s="7"/>
    </row>
    <row r="47627" spans="10:10" ht="15">
      <c r="J47627" s="7"/>
    </row>
    <row r="47628" spans="10:10" ht="15">
      <c r="J47628" s="7"/>
    </row>
    <row r="47629" spans="10:10" ht="15">
      <c r="J47629" s="7"/>
    </row>
    <row r="47630" spans="10:10" ht="15">
      <c r="J47630" s="7"/>
    </row>
    <row r="47631" spans="10:10" ht="15">
      <c r="J47631" s="7"/>
    </row>
    <row r="47632" spans="10:10" ht="15">
      <c r="J47632" s="7"/>
    </row>
    <row r="47633" spans="10:10" ht="15">
      <c r="J47633" s="7"/>
    </row>
    <row r="47634" spans="10:10" ht="15">
      <c r="J47634" s="7"/>
    </row>
    <row r="47635" spans="10:10" ht="15">
      <c r="J47635" s="7"/>
    </row>
    <row r="47636" spans="10:10" ht="15">
      <c r="J47636" s="7"/>
    </row>
    <row r="47637" spans="10:10" ht="15">
      <c r="J47637" s="7"/>
    </row>
    <row r="47638" spans="10:10" ht="15">
      <c r="J47638" s="7"/>
    </row>
    <row r="47639" spans="10:10" ht="15">
      <c r="J47639" s="7"/>
    </row>
    <row r="47640" spans="10:10" ht="15">
      <c r="J47640" s="7"/>
    </row>
    <row r="47641" spans="10:10" ht="15">
      <c r="J47641" s="7"/>
    </row>
    <row r="47642" spans="10:10" ht="15">
      <c r="J47642" s="7"/>
    </row>
    <row r="47643" spans="10:10" ht="15">
      <c r="J47643" s="7"/>
    </row>
    <row r="47644" spans="10:10" ht="15">
      <c r="J47644" s="7"/>
    </row>
    <row r="47645" spans="10:10" ht="15">
      <c r="J47645" s="7"/>
    </row>
    <row r="47646" spans="10:10" ht="15">
      <c r="J47646" s="7"/>
    </row>
    <row r="47647" spans="10:10" ht="15">
      <c r="J47647" s="7"/>
    </row>
    <row r="47648" spans="10:10" ht="15">
      <c r="J47648" s="7"/>
    </row>
    <row r="47649" spans="10:10" ht="15">
      <c r="J47649" s="7"/>
    </row>
    <row r="47650" spans="10:10" ht="15">
      <c r="J47650" s="7"/>
    </row>
    <row r="47651" spans="10:10" ht="15">
      <c r="J47651" s="7"/>
    </row>
    <row r="47652" spans="10:10" ht="15">
      <c r="J47652" s="7"/>
    </row>
    <row r="47653" spans="10:10" ht="15">
      <c r="J47653" s="7"/>
    </row>
    <row r="47654" spans="10:10" ht="15">
      <c r="J47654" s="7"/>
    </row>
    <row r="47655" spans="10:10" ht="15">
      <c r="J47655" s="7"/>
    </row>
    <row r="47656" spans="10:10" ht="15">
      <c r="J47656" s="7"/>
    </row>
    <row r="47657" spans="10:10" ht="15">
      <c r="J47657" s="7"/>
    </row>
    <row r="47658" spans="10:10" ht="15">
      <c r="J47658" s="7"/>
    </row>
    <row r="47659" spans="10:10" ht="15">
      <c r="J47659" s="7"/>
    </row>
    <row r="47660" spans="10:10" ht="15">
      <c r="J47660" s="7"/>
    </row>
    <row r="47661" spans="10:10" ht="15">
      <c r="J47661" s="7"/>
    </row>
    <row r="47662" spans="10:10" ht="15">
      <c r="J47662" s="7"/>
    </row>
    <row r="47663" spans="10:10" ht="15">
      <c r="J47663" s="7"/>
    </row>
    <row r="47664" spans="10:10" ht="15">
      <c r="J47664" s="7"/>
    </row>
    <row r="47665" spans="10:10" ht="15">
      <c r="J47665" s="7"/>
    </row>
    <row r="47666" spans="10:10" ht="15">
      <c r="J47666" s="7"/>
    </row>
    <row r="47667" spans="10:10" ht="15">
      <c r="J47667" s="7"/>
    </row>
    <row r="47668" spans="10:10" ht="15">
      <c r="J47668" s="7"/>
    </row>
    <row r="47669" spans="10:10" ht="15">
      <c r="J47669" s="7"/>
    </row>
    <row r="47670" spans="10:10" ht="15">
      <c r="J47670" s="7"/>
    </row>
    <row r="47671" spans="10:10" ht="15">
      <c r="J47671" s="7"/>
    </row>
    <row r="47672" spans="10:10" ht="15">
      <c r="J47672" s="7"/>
    </row>
    <row r="47673" spans="10:10" ht="15">
      <c r="J47673" s="7"/>
    </row>
    <row r="47674" spans="10:10" ht="15">
      <c r="J47674" s="7"/>
    </row>
    <row r="47675" spans="10:10" ht="15">
      <c r="J47675" s="7"/>
    </row>
    <row r="47676" spans="10:10" ht="15">
      <c r="J47676" s="7"/>
    </row>
    <row r="47677" spans="10:10" ht="15">
      <c r="J47677" s="7"/>
    </row>
    <row r="47678" spans="10:10" ht="15">
      <c r="J47678" s="7"/>
    </row>
    <row r="47679" spans="10:10" ht="15">
      <c r="J47679" s="7"/>
    </row>
    <row r="47680" spans="10:10" ht="15">
      <c r="J47680" s="7"/>
    </row>
    <row r="47681" spans="10:10" ht="15">
      <c r="J47681" s="7"/>
    </row>
    <row r="47682" spans="10:10" ht="15">
      <c r="J47682" s="7"/>
    </row>
    <row r="47683" spans="10:10" ht="15">
      <c r="J47683" s="7"/>
    </row>
    <row r="47684" spans="10:10" ht="15">
      <c r="J47684" s="7"/>
    </row>
    <row r="47685" spans="10:10" ht="15">
      <c r="J47685" s="7"/>
    </row>
    <row r="47686" spans="10:10" ht="15">
      <c r="J47686" s="7"/>
    </row>
    <row r="47687" spans="10:10" ht="15">
      <c r="J47687" s="7"/>
    </row>
    <row r="47688" spans="10:10" ht="15">
      <c r="J47688" s="7"/>
    </row>
    <row r="47689" spans="10:10" ht="15">
      <c r="J47689" s="7"/>
    </row>
    <row r="47690" spans="10:10" ht="15">
      <c r="J47690" s="7"/>
    </row>
    <row r="47691" spans="10:10" ht="15">
      <c r="J47691" s="7"/>
    </row>
    <row r="47692" spans="10:10" ht="15">
      <c r="J47692" s="7"/>
    </row>
    <row r="47693" spans="10:10" ht="15">
      <c r="J47693" s="7"/>
    </row>
    <row r="47694" spans="10:10" ht="15">
      <c r="J47694" s="7"/>
    </row>
    <row r="47695" spans="10:10" ht="15">
      <c r="J47695" s="7"/>
    </row>
    <row r="47696" spans="10:10" ht="15">
      <c r="J47696" s="7"/>
    </row>
    <row r="47697" spans="10:10" ht="15">
      <c r="J47697" s="7"/>
    </row>
    <row r="47698" spans="10:10" ht="15">
      <c r="J47698" s="7"/>
    </row>
    <row r="47699" spans="10:10" ht="15">
      <c r="J47699" s="7"/>
    </row>
    <row r="47700" spans="10:10" ht="15">
      <c r="J47700" s="7"/>
    </row>
    <row r="47701" spans="10:10" ht="15">
      <c r="J47701" s="7"/>
    </row>
    <row r="47702" spans="10:10" ht="15">
      <c r="J47702" s="7"/>
    </row>
    <row r="47703" spans="10:10" ht="15">
      <c r="J47703" s="7"/>
    </row>
    <row r="47704" spans="10:10" ht="15">
      <c r="J47704" s="7"/>
    </row>
    <row r="47705" spans="10:10" ht="15">
      <c r="J47705" s="7"/>
    </row>
    <row r="47706" spans="10:10" ht="15">
      <c r="J47706" s="7"/>
    </row>
    <row r="47707" spans="10:10" ht="15">
      <c r="J47707" s="7"/>
    </row>
    <row r="47708" spans="10:10" ht="15">
      <c r="J47708" s="7"/>
    </row>
    <row r="47709" spans="10:10" ht="15">
      <c r="J47709" s="7"/>
    </row>
    <row r="47710" spans="10:10" ht="15">
      <c r="J47710" s="7"/>
    </row>
    <row r="47711" spans="10:10" ht="15">
      <c r="J47711" s="7"/>
    </row>
    <row r="47712" spans="10:10" ht="15">
      <c r="J47712" s="7"/>
    </row>
    <row r="47713" spans="10:10" ht="15">
      <c r="J47713" s="7"/>
    </row>
    <row r="47714" spans="10:10" ht="15">
      <c r="J47714" s="7"/>
    </row>
    <row r="47715" spans="10:10" ht="15">
      <c r="J47715" s="7"/>
    </row>
    <row r="47716" spans="10:10" ht="15">
      <c r="J47716" s="7"/>
    </row>
    <row r="47717" spans="10:10" ht="15">
      <c r="J47717" s="7"/>
    </row>
    <row r="47718" spans="10:10" ht="15">
      <c r="J47718" s="7"/>
    </row>
    <row r="47719" spans="10:10" ht="15">
      <c r="J47719" s="7"/>
    </row>
    <row r="47720" spans="10:10" ht="15">
      <c r="J47720" s="7"/>
    </row>
    <row r="47721" spans="10:10" ht="15">
      <c r="J47721" s="7"/>
    </row>
    <row r="47722" spans="10:10" ht="15">
      <c r="J47722" s="7"/>
    </row>
    <row r="47723" spans="10:10" ht="15">
      <c r="J47723" s="7"/>
    </row>
    <row r="47724" spans="10:10" ht="15">
      <c r="J47724" s="7"/>
    </row>
    <row r="47725" spans="10:10" ht="15">
      <c r="J47725" s="7"/>
    </row>
    <row r="47726" spans="10:10" ht="15">
      <c r="J47726" s="7"/>
    </row>
    <row r="47727" spans="10:10" ht="15">
      <c r="J47727" s="7"/>
    </row>
    <row r="47728" spans="10:10" ht="15">
      <c r="J47728" s="7"/>
    </row>
    <row r="47729" spans="10:10" ht="15">
      <c r="J47729" s="7"/>
    </row>
    <row r="47730" spans="10:10" ht="15">
      <c r="J47730" s="7"/>
    </row>
    <row r="47731" spans="10:10" ht="15">
      <c r="J47731" s="7"/>
    </row>
    <row r="47732" spans="10:10" ht="15">
      <c r="J47732" s="7"/>
    </row>
    <row r="47733" spans="10:10" ht="15">
      <c r="J47733" s="7"/>
    </row>
    <row r="47734" spans="10:10" ht="15">
      <c r="J47734" s="7"/>
    </row>
    <row r="47735" spans="10:10" ht="15">
      <c r="J47735" s="7"/>
    </row>
    <row r="47736" spans="10:10" ht="15">
      <c r="J47736" s="7"/>
    </row>
    <row r="47737" spans="10:10" ht="15">
      <c r="J47737" s="7"/>
    </row>
    <row r="47738" spans="10:10" ht="15">
      <c r="J47738" s="7"/>
    </row>
    <row r="47739" spans="10:10" ht="15">
      <c r="J47739" s="7"/>
    </row>
    <row r="47740" spans="10:10" ht="15">
      <c r="J47740" s="7"/>
    </row>
    <row r="47741" spans="10:10" ht="15">
      <c r="J47741" s="7"/>
    </row>
    <row r="47742" spans="10:10" ht="15">
      <c r="J47742" s="7"/>
    </row>
    <row r="47743" spans="10:10" ht="15">
      <c r="J47743" s="7"/>
    </row>
    <row r="47744" spans="10:10" ht="15">
      <c r="J47744" s="7"/>
    </row>
    <row r="47745" spans="10:10" ht="15">
      <c r="J47745" s="7"/>
    </row>
    <row r="47746" spans="10:10" ht="15">
      <c r="J47746" s="7"/>
    </row>
    <row r="47747" spans="10:10" ht="15">
      <c r="J47747" s="7"/>
    </row>
    <row r="47748" spans="10:10" ht="15">
      <c r="J47748" s="7"/>
    </row>
    <row r="47749" spans="10:10" ht="15">
      <c r="J47749" s="7"/>
    </row>
    <row r="47750" spans="10:10" ht="15">
      <c r="J47750" s="7"/>
    </row>
    <row r="47751" spans="10:10" ht="15">
      <c r="J47751" s="7"/>
    </row>
    <row r="47752" spans="10:10" ht="15">
      <c r="J47752" s="7"/>
    </row>
    <row r="47753" spans="10:10" ht="15">
      <c r="J47753" s="7"/>
    </row>
    <row r="47754" spans="10:10" ht="15">
      <c r="J47754" s="7"/>
    </row>
    <row r="47755" spans="10:10" ht="15">
      <c r="J47755" s="7"/>
    </row>
    <row r="47756" spans="10:10" ht="15">
      <c r="J47756" s="7"/>
    </row>
    <row r="47757" spans="10:10" ht="15">
      <c r="J47757" s="7"/>
    </row>
    <row r="47758" spans="10:10" ht="15">
      <c r="J47758" s="7"/>
    </row>
    <row r="47759" spans="10:10" ht="15">
      <c r="J47759" s="7"/>
    </row>
    <row r="47760" spans="10:10" ht="15">
      <c r="J47760" s="7"/>
    </row>
    <row r="47761" spans="10:10" ht="15">
      <c r="J47761" s="7"/>
    </row>
    <row r="47762" spans="10:10" ht="15">
      <c r="J47762" s="7"/>
    </row>
    <row r="47763" spans="10:10" ht="15">
      <c r="J47763" s="7"/>
    </row>
    <row r="47764" spans="10:10" ht="15">
      <c r="J47764" s="7"/>
    </row>
    <row r="47765" spans="10:10" ht="15">
      <c r="J47765" s="7"/>
    </row>
    <row r="47766" spans="10:10" ht="15">
      <c r="J47766" s="7"/>
    </row>
    <row r="47767" spans="10:10" ht="15">
      <c r="J47767" s="7"/>
    </row>
    <row r="47768" spans="10:10" ht="15">
      <c r="J47768" s="7"/>
    </row>
    <row r="47769" spans="10:10" ht="15">
      <c r="J47769" s="7"/>
    </row>
    <row r="47770" spans="10:10" ht="15">
      <c r="J47770" s="7"/>
    </row>
    <row r="47771" spans="10:10" ht="15">
      <c r="J47771" s="7"/>
    </row>
    <row r="47772" spans="10:10" ht="15">
      <c r="J47772" s="7"/>
    </row>
    <row r="47773" spans="10:10" ht="15">
      <c r="J47773" s="7"/>
    </row>
    <row r="47774" spans="10:10" ht="15">
      <c r="J47774" s="7"/>
    </row>
    <row r="47775" spans="10:10" ht="15">
      <c r="J47775" s="7"/>
    </row>
    <row r="47776" spans="10:10" ht="15">
      <c r="J47776" s="7"/>
    </row>
    <row r="47777" spans="10:10" ht="15">
      <c r="J47777" s="7"/>
    </row>
    <row r="47778" spans="10:10" ht="15">
      <c r="J47778" s="7"/>
    </row>
    <row r="47779" spans="10:10" ht="15">
      <c r="J47779" s="7"/>
    </row>
    <row r="47780" spans="10:10" ht="15">
      <c r="J47780" s="7"/>
    </row>
    <row r="47781" spans="10:10" ht="15">
      <c r="J47781" s="7"/>
    </row>
    <row r="47782" spans="10:10" ht="15">
      <c r="J47782" s="7"/>
    </row>
    <row r="47783" spans="10:10" ht="15">
      <c r="J47783" s="7"/>
    </row>
    <row r="47784" spans="10:10" ht="15">
      <c r="J47784" s="7"/>
    </row>
    <row r="47785" spans="10:10" ht="15">
      <c r="J47785" s="7"/>
    </row>
    <row r="47786" spans="10:10" ht="15">
      <c r="J47786" s="7"/>
    </row>
    <row r="47787" spans="10:10" ht="15">
      <c r="J47787" s="7"/>
    </row>
    <row r="47788" spans="10:10" ht="15">
      <c r="J47788" s="7"/>
    </row>
    <row r="47789" spans="10:10" ht="15">
      <c r="J47789" s="7"/>
    </row>
    <row r="47790" spans="10:10" ht="15">
      <c r="J47790" s="7"/>
    </row>
    <row r="47791" spans="10:10" ht="15">
      <c r="J47791" s="7"/>
    </row>
    <row r="47792" spans="10:10" ht="15">
      <c r="J47792" s="7"/>
    </row>
    <row r="47793" spans="10:10" ht="15">
      <c r="J47793" s="7"/>
    </row>
    <row r="47794" spans="10:10" ht="15">
      <c r="J47794" s="7"/>
    </row>
    <row r="47795" spans="10:10" ht="15">
      <c r="J47795" s="7"/>
    </row>
    <row r="47796" spans="10:10" ht="15">
      <c r="J47796" s="7"/>
    </row>
    <row r="47797" spans="10:10" ht="15">
      <c r="J47797" s="7"/>
    </row>
    <row r="47798" spans="10:10" ht="15">
      <c r="J47798" s="7"/>
    </row>
    <row r="47799" spans="10:10" ht="15">
      <c r="J47799" s="7"/>
    </row>
    <row r="47800" spans="10:10" ht="15">
      <c r="J47800" s="7"/>
    </row>
    <row r="47801" spans="10:10" ht="15">
      <c r="J47801" s="7"/>
    </row>
    <row r="47802" spans="10:10" ht="15">
      <c r="J47802" s="7"/>
    </row>
    <row r="47803" spans="10:10" ht="15">
      <c r="J47803" s="7"/>
    </row>
    <row r="47804" spans="10:10" ht="15">
      <c r="J47804" s="7"/>
    </row>
    <row r="47805" spans="10:10" ht="15">
      <c r="J47805" s="7"/>
    </row>
    <row r="47806" spans="10:10" ht="15">
      <c r="J47806" s="7"/>
    </row>
    <row r="47807" spans="10:10" ht="15">
      <c r="J47807" s="7"/>
    </row>
    <row r="47808" spans="10:10" ht="15">
      <c r="J47808" s="7"/>
    </row>
    <row r="47809" spans="10:10" ht="15">
      <c r="J47809" s="7"/>
    </row>
    <row r="47810" spans="10:10" ht="15">
      <c r="J47810" s="7"/>
    </row>
    <row r="47811" spans="10:10" ht="15">
      <c r="J47811" s="7"/>
    </row>
    <row r="47812" spans="10:10" ht="15">
      <c r="J47812" s="7"/>
    </row>
    <row r="47813" spans="10:10" ht="15">
      <c r="J47813" s="7"/>
    </row>
    <row r="47814" spans="10:10" ht="15">
      <c r="J47814" s="7"/>
    </row>
    <row r="47815" spans="10:10" ht="15">
      <c r="J47815" s="7"/>
    </row>
    <row r="47816" spans="10:10" ht="15">
      <c r="J47816" s="7"/>
    </row>
    <row r="47817" spans="10:10" ht="15">
      <c r="J47817" s="7"/>
    </row>
    <row r="47818" spans="10:10" ht="15">
      <c r="J47818" s="7"/>
    </row>
    <row r="47819" spans="10:10" ht="15">
      <c r="J47819" s="7"/>
    </row>
    <row r="47820" spans="10:10" ht="15">
      <c r="J47820" s="7"/>
    </row>
    <row r="47821" spans="10:10" ht="15">
      <c r="J47821" s="7"/>
    </row>
    <row r="47822" spans="10:10" ht="15">
      <c r="J47822" s="7"/>
    </row>
    <row r="47823" spans="10:10" ht="15">
      <c r="J47823" s="7"/>
    </row>
    <row r="47824" spans="10:10" ht="15">
      <c r="J47824" s="7"/>
    </row>
    <row r="47825" spans="10:10" ht="15">
      <c r="J47825" s="7"/>
    </row>
    <row r="47826" spans="10:10" ht="15">
      <c r="J47826" s="7"/>
    </row>
    <row r="47827" spans="10:10" ht="15">
      <c r="J47827" s="7"/>
    </row>
    <row r="47828" spans="10:10" ht="15">
      <c r="J47828" s="7"/>
    </row>
    <row r="47829" spans="10:10" ht="15">
      <c r="J47829" s="7"/>
    </row>
    <row r="47830" spans="10:10" ht="15">
      <c r="J47830" s="7"/>
    </row>
    <row r="47831" spans="10:10" ht="15">
      <c r="J47831" s="7"/>
    </row>
    <row r="47832" spans="10:10" ht="15">
      <c r="J47832" s="7"/>
    </row>
    <row r="47833" spans="10:10" ht="15">
      <c r="J47833" s="7"/>
    </row>
    <row r="47834" spans="10:10" ht="15">
      <c r="J47834" s="7"/>
    </row>
    <row r="47835" spans="10:10" ht="15">
      <c r="J47835" s="7"/>
    </row>
    <row r="47836" spans="10:10" ht="15">
      <c r="J47836" s="7"/>
    </row>
    <row r="47837" spans="10:10" ht="15">
      <c r="J47837" s="7"/>
    </row>
    <row r="47838" spans="10:10" ht="15">
      <c r="J47838" s="7"/>
    </row>
    <row r="47839" spans="10:10" ht="15">
      <c r="J47839" s="7"/>
    </row>
    <row r="47840" spans="10:10" ht="15">
      <c r="J47840" s="7"/>
    </row>
    <row r="47841" spans="10:10" ht="15">
      <c r="J47841" s="7"/>
    </row>
    <row r="47842" spans="10:10" ht="15">
      <c r="J47842" s="7"/>
    </row>
    <row r="47843" spans="10:10" ht="15">
      <c r="J47843" s="7"/>
    </row>
    <row r="47844" spans="10:10" ht="15">
      <c r="J47844" s="7"/>
    </row>
    <row r="47845" spans="10:10" ht="15">
      <c r="J47845" s="7"/>
    </row>
    <row r="47846" spans="10:10" ht="15">
      <c r="J47846" s="7"/>
    </row>
    <row r="47847" spans="10:10" ht="15">
      <c r="J47847" s="7"/>
    </row>
    <row r="47848" spans="10:10" ht="15">
      <c r="J47848" s="7"/>
    </row>
    <row r="47849" spans="10:10" ht="15">
      <c r="J47849" s="7"/>
    </row>
    <row r="47850" spans="10:10" ht="15">
      <c r="J47850" s="7"/>
    </row>
    <row r="47851" spans="10:10" ht="15">
      <c r="J47851" s="7"/>
    </row>
    <row r="47852" spans="10:10" ht="15">
      <c r="J47852" s="7"/>
    </row>
    <row r="47853" spans="10:10" ht="15">
      <c r="J47853" s="7"/>
    </row>
    <row r="47854" spans="10:10" ht="15">
      <c r="J47854" s="7"/>
    </row>
    <row r="47855" spans="10:10" ht="15">
      <c r="J47855" s="7"/>
    </row>
    <row r="47856" spans="10:10" ht="15">
      <c r="J47856" s="7"/>
    </row>
    <row r="47857" spans="10:10" ht="15">
      <c r="J47857" s="7"/>
    </row>
    <row r="47858" spans="10:10" ht="15">
      <c r="J47858" s="7"/>
    </row>
    <row r="47859" spans="10:10" ht="15">
      <c r="J47859" s="7"/>
    </row>
    <row r="47860" spans="10:10" ht="15">
      <c r="J47860" s="7"/>
    </row>
    <row r="47861" spans="10:10" ht="15">
      <c r="J47861" s="7"/>
    </row>
    <row r="47862" spans="10:10" ht="15">
      <c r="J47862" s="7"/>
    </row>
    <row r="47863" spans="10:10" ht="15">
      <c r="J47863" s="7"/>
    </row>
    <row r="47864" spans="10:10" ht="15">
      <c r="J47864" s="7"/>
    </row>
    <row r="47865" spans="10:10" ht="15">
      <c r="J47865" s="7"/>
    </row>
    <row r="47866" spans="10:10" ht="15">
      <c r="J47866" s="7"/>
    </row>
    <row r="47867" spans="10:10" ht="15">
      <c r="J47867" s="7"/>
    </row>
    <row r="47868" spans="10:10" ht="15">
      <c r="J47868" s="7"/>
    </row>
    <row r="47869" spans="10:10" ht="15">
      <c r="J47869" s="7"/>
    </row>
    <row r="47870" spans="10:10" ht="15">
      <c r="J47870" s="7"/>
    </row>
    <row r="47871" spans="10:10" ht="15">
      <c r="J47871" s="7"/>
    </row>
    <row r="47872" spans="10:10" ht="15">
      <c r="J47872" s="7"/>
    </row>
    <row r="47873" spans="10:10" ht="15">
      <c r="J47873" s="7"/>
    </row>
    <row r="47874" spans="10:10" ht="15">
      <c r="J47874" s="7"/>
    </row>
    <row r="47875" spans="10:10" ht="15">
      <c r="J47875" s="7"/>
    </row>
    <row r="47876" spans="10:10" ht="15">
      <c r="J47876" s="7"/>
    </row>
    <row r="47877" spans="10:10" ht="15">
      <c r="J47877" s="7"/>
    </row>
    <row r="47878" spans="10:10" ht="15">
      <c r="J47878" s="7"/>
    </row>
    <row r="47879" spans="10:10" ht="15">
      <c r="J47879" s="7"/>
    </row>
    <row r="47880" spans="10:10" ht="15">
      <c r="J47880" s="7"/>
    </row>
    <row r="47881" spans="10:10" ht="15">
      <c r="J47881" s="7"/>
    </row>
    <row r="47882" spans="10:10" ht="15">
      <c r="J47882" s="7"/>
    </row>
    <row r="47883" spans="10:10" ht="15">
      <c r="J47883" s="7"/>
    </row>
    <row r="47884" spans="10:10" ht="15">
      <c r="J47884" s="7"/>
    </row>
    <row r="47885" spans="10:10" ht="15">
      <c r="J47885" s="7"/>
    </row>
    <row r="47886" spans="10:10" ht="15">
      <c r="J47886" s="7"/>
    </row>
    <row r="47887" spans="10:10" ht="15">
      <c r="J47887" s="7"/>
    </row>
    <row r="47888" spans="10:10" ht="15">
      <c r="J47888" s="7"/>
    </row>
    <row r="47889" spans="10:10" ht="15">
      <c r="J47889" s="7"/>
    </row>
    <row r="47890" spans="10:10" ht="15">
      <c r="J47890" s="7"/>
    </row>
    <row r="47891" spans="10:10" ht="15">
      <c r="J47891" s="7"/>
    </row>
    <row r="47892" spans="10:10" ht="15">
      <c r="J47892" s="7"/>
    </row>
    <row r="47893" spans="10:10" ht="15">
      <c r="J47893" s="7"/>
    </row>
    <row r="47894" spans="10:10" ht="15">
      <c r="J47894" s="7"/>
    </row>
    <row r="47895" spans="10:10" ht="15">
      <c r="J47895" s="7"/>
    </row>
    <row r="47896" spans="10:10" ht="15">
      <c r="J47896" s="7"/>
    </row>
    <row r="47897" spans="10:10" ht="15">
      <c r="J47897" s="7"/>
    </row>
    <row r="47898" spans="10:10" ht="15">
      <c r="J47898" s="7"/>
    </row>
    <row r="47899" spans="10:10" ht="15">
      <c r="J47899" s="7"/>
    </row>
    <row r="47900" spans="10:10" ht="15">
      <c r="J47900" s="7"/>
    </row>
    <row r="47901" spans="10:10" ht="15">
      <c r="J47901" s="7"/>
    </row>
    <row r="47902" spans="10:10" ht="15">
      <c r="J47902" s="7"/>
    </row>
    <row r="47903" spans="10:10" ht="15">
      <c r="J47903" s="7"/>
    </row>
    <row r="47904" spans="10:10" ht="15">
      <c r="J47904" s="7"/>
    </row>
    <row r="47905" spans="10:10" ht="15">
      <c r="J47905" s="7"/>
    </row>
    <row r="47906" spans="10:10" ht="15">
      <c r="J47906" s="7"/>
    </row>
    <row r="47907" spans="10:10" ht="15">
      <c r="J47907" s="7"/>
    </row>
    <row r="47908" spans="10:10" ht="15">
      <c r="J47908" s="7"/>
    </row>
    <row r="47909" spans="10:10" ht="15">
      <c r="J47909" s="7"/>
    </row>
    <row r="47910" spans="10:10" ht="15">
      <c r="J47910" s="7"/>
    </row>
    <row r="47911" spans="10:10" ht="15">
      <c r="J47911" s="7"/>
    </row>
    <row r="47912" spans="10:10" ht="15">
      <c r="J47912" s="7"/>
    </row>
    <row r="47913" spans="10:10" ht="15">
      <c r="J47913" s="7"/>
    </row>
    <row r="47914" spans="10:10" ht="15">
      <c r="J47914" s="7"/>
    </row>
    <row r="47915" spans="10:10" ht="15">
      <c r="J47915" s="7"/>
    </row>
    <row r="47916" spans="10:10" ht="15">
      <c r="J47916" s="7"/>
    </row>
    <row r="47917" spans="10:10" ht="15">
      <c r="J47917" s="7"/>
    </row>
    <row r="47918" spans="10:10" ht="15">
      <c r="J47918" s="7"/>
    </row>
    <row r="47919" spans="10:10" ht="15">
      <c r="J47919" s="7"/>
    </row>
    <row r="47920" spans="10:10" ht="15">
      <c r="J47920" s="7"/>
    </row>
    <row r="47921" spans="10:10" ht="15">
      <c r="J47921" s="7"/>
    </row>
    <row r="47922" spans="10:10" ht="15">
      <c r="J47922" s="7"/>
    </row>
    <row r="47923" spans="10:10" ht="15">
      <c r="J47923" s="7"/>
    </row>
    <row r="47924" spans="10:10" ht="15">
      <c r="J47924" s="7"/>
    </row>
    <row r="47925" spans="10:10" ht="15">
      <c r="J47925" s="7"/>
    </row>
    <row r="47926" spans="10:10" ht="15">
      <c r="J47926" s="7"/>
    </row>
    <row r="47927" spans="10:10" ht="15">
      <c r="J47927" s="7"/>
    </row>
    <row r="47928" spans="10:10" ht="15">
      <c r="J47928" s="7"/>
    </row>
    <row r="47929" spans="10:10" ht="15">
      <c r="J47929" s="7"/>
    </row>
    <row r="47930" spans="10:10" ht="15">
      <c r="J47930" s="7"/>
    </row>
    <row r="47931" spans="10:10" ht="15">
      <c r="J47931" s="7"/>
    </row>
    <row r="47932" spans="10:10" ht="15">
      <c r="J47932" s="7"/>
    </row>
    <row r="47933" spans="10:10" ht="15">
      <c r="J47933" s="7"/>
    </row>
    <row r="47934" spans="10:10" ht="15">
      <c r="J47934" s="7"/>
    </row>
    <row r="47935" spans="10:10" ht="15">
      <c r="J47935" s="7"/>
    </row>
    <row r="47936" spans="10:10" ht="15">
      <c r="J47936" s="7"/>
    </row>
    <row r="47937" spans="10:10" ht="15">
      <c r="J47937" s="7"/>
    </row>
    <row r="47938" spans="10:10" ht="15">
      <c r="J47938" s="7"/>
    </row>
    <row r="47939" spans="10:10" ht="15">
      <c r="J47939" s="7"/>
    </row>
    <row r="47940" spans="10:10" ht="15">
      <c r="J47940" s="7"/>
    </row>
    <row r="47941" spans="10:10" ht="15">
      <c r="J47941" s="7"/>
    </row>
    <row r="47942" spans="10:10" ht="15">
      <c r="J47942" s="7"/>
    </row>
    <row r="47943" spans="10:10" ht="15">
      <c r="J47943" s="7"/>
    </row>
    <row r="47944" spans="10:10" ht="15">
      <c r="J47944" s="7"/>
    </row>
    <row r="47945" spans="10:10" ht="15">
      <c r="J47945" s="7"/>
    </row>
    <row r="47946" spans="10:10" ht="15">
      <c r="J47946" s="7"/>
    </row>
    <row r="47947" spans="10:10" ht="15">
      <c r="J47947" s="7"/>
    </row>
    <row r="47948" spans="10:10" ht="15">
      <c r="J47948" s="7"/>
    </row>
    <row r="47949" spans="10:10" ht="15">
      <c r="J47949" s="7"/>
    </row>
    <row r="47950" spans="10:10" ht="15">
      <c r="J47950" s="7"/>
    </row>
    <row r="47951" spans="10:10" ht="15">
      <c r="J47951" s="7"/>
    </row>
    <row r="47952" spans="10:10" ht="15">
      <c r="J47952" s="7"/>
    </row>
    <row r="47953" spans="10:10" ht="15">
      <c r="J47953" s="7"/>
    </row>
    <row r="47954" spans="10:10" ht="15">
      <c r="J47954" s="7"/>
    </row>
    <row r="47955" spans="10:10" ht="15">
      <c r="J47955" s="7"/>
    </row>
    <row r="47956" spans="10:10" ht="15">
      <c r="J47956" s="7"/>
    </row>
    <row r="47957" spans="10:10" ht="15">
      <c r="J47957" s="7"/>
    </row>
    <row r="47958" spans="10:10" ht="15">
      <c r="J47958" s="7"/>
    </row>
    <row r="47959" spans="10:10" ht="15">
      <c r="J47959" s="7"/>
    </row>
    <row r="47960" spans="10:10" ht="15">
      <c r="J47960" s="7"/>
    </row>
    <row r="47961" spans="10:10" ht="15">
      <c r="J47961" s="7"/>
    </row>
    <row r="47962" spans="10:10" ht="15">
      <c r="J47962" s="7"/>
    </row>
    <row r="47963" spans="10:10" ht="15">
      <c r="J47963" s="7"/>
    </row>
    <row r="47964" spans="10:10" ht="15">
      <c r="J47964" s="7"/>
    </row>
    <row r="47965" spans="10:10" ht="15">
      <c r="J47965" s="7"/>
    </row>
    <row r="47966" spans="10:10" ht="15">
      <c r="J47966" s="7"/>
    </row>
    <row r="47967" spans="10:10" ht="15">
      <c r="J47967" s="7"/>
    </row>
    <row r="47968" spans="10:10" ht="15">
      <c r="J47968" s="7"/>
    </row>
    <row r="47969" spans="10:10" ht="15">
      <c r="J47969" s="7"/>
    </row>
    <row r="47970" spans="10:10" ht="15">
      <c r="J47970" s="7"/>
    </row>
    <row r="47971" spans="10:10" ht="15">
      <c r="J47971" s="7"/>
    </row>
    <row r="47972" spans="10:10" ht="15">
      <c r="J47972" s="7"/>
    </row>
    <row r="47973" spans="10:10" ht="15">
      <c r="J47973" s="7"/>
    </row>
    <row r="47974" spans="10:10" ht="15">
      <c r="J47974" s="7"/>
    </row>
    <row r="47975" spans="10:10" ht="15">
      <c r="J47975" s="7"/>
    </row>
    <row r="47976" spans="10:10" ht="15">
      <c r="J47976" s="7"/>
    </row>
    <row r="47977" spans="10:10" ht="15">
      <c r="J47977" s="7"/>
    </row>
    <row r="47978" spans="10:10" ht="15">
      <c r="J47978" s="7"/>
    </row>
    <row r="47979" spans="10:10" ht="15">
      <c r="J47979" s="7"/>
    </row>
    <row r="47980" spans="10:10" ht="15">
      <c r="J47980" s="7"/>
    </row>
    <row r="47981" spans="10:10" ht="15">
      <c r="J47981" s="7"/>
    </row>
    <row r="47982" spans="10:10" ht="15">
      <c r="J47982" s="7"/>
    </row>
    <row r="47983" spans="10:10" ht="15">
      <c r="J47983" s="7"/>
    </row>
    <row r="47984" spans="10:10" ht="15">
      <c r="J47984" s="7"/>
    </row>
    <row r="47985" spans="10:10" ht="15">
      <c r="J47985" s="7"/>
    </row>
    <row r="47986" spans="10:10" ht="15">
      <c r="J47986" s="7"/>
    </row>
    <row r="47987" spans="10:10" ht="15">
      <c r="J47987" s="7"/>
    </row>
    <row r="47988" spans="10:10" ht="15">
      <c r="J47988" s="7"/>
    </row>
    <row r="47989" spans="10:10" ht="15">
      <c r="J47989" s="7"/>
    </row>
    <row r="47990" spans="10:10" ht="15">
      <c r="J47990" s="7"/>
    </row>
    <row r="47991" spans="10:10" ht="15">
      <c r="J47991" s="7"/>
    </row>
    <row r="47992" spans="10:10" ht="15">
      <c r="J47992" s="7"/>
    </row>
    <row r="47993" spans="10:10" ht="15">
      <c r="J47993" s="7"/>
    </row>
    <row r="47994" spans="10:10" ht="15">
      <c r="J47994" s="7"/>
    </row>
    <row r="47995" spans="10:10" ht="15">
      <c r="J47995" s="7"/>
    </row>
    <row r="47996" spans="10:10" ht="15">
      <c r="J47996" s="7"/>
    </row>
    <row r="47997" spans="10:10" ht="15">
      <c r="J47997" s="7"/>
    </row>
    <row r="47998" spans="10:10" ht="15">
      <c r="J47998" s="7"/>
    </row>
    <row r="47999" spans="10:10" ht="15">
      <c r="J47999" s="7"/>
    </row>
    <row r="48000" spans="10:10" ht="15">
      <c r="J48000" s="7"/>
    </row>
    <row r="48001" spans="10:10" ht="15">
      <c r="J48001" s="7"/>
    </row>
    <row r="48002" spans="10:10" ht="15">
      <c r="J48002" s="7"/>
    </row>
    <row r="48003" spans="10:10" ht="15">
      <c r="J48003" s="7"/>
    </row>
    <row r="48004" spans="10:10" ht="15">
      <c r="J48004" s="7"/>
    </row>
    <row r="48005" spans="10:10" ht="15">
      <c r="J48005" s="7"/>
    </row>
    <row r="48006" spans="10:10" ht="15">
      <c r="J48006" s="7"/>
    </row>
    <row r="48007" spans="10:10" ht="15">
      <c r="J48007" s="7"/>
    </row>
    <row r="48008" spans="10:10" ht="15">
      <c r="J48008" s="7"/>
    </row>
    <row r="48009" spans="10:10" ht="15">
      <c r="J48009" s="7"/>
    </row>
    <row r="48010" spans="10:10" ht="15">
      <c r="J48010" s="7"/>
    </row>
    <row r="48011" spans="10:10" ht="15">
      <c r="J48011" s="7"/>
    </row>
    <row r="48012" spans="10:10" ht="15">
      <c r="J48012" s="7"/>
    </row>
    <row r="48013" spans="10:10" ht="15">
      <c r="J48013" s="7"/>
    </row>
    <row r="48014" spans="10:10" ht="15">
      <c r="J48014" s="7"/>
    </row>
    <row r="48015" spans="10:10" ht="15">
      <c r="J48015" s="7"/>
    </row>
    <row r="48016" spans="10:10" ht="15">
      <c r="J48016" s="7"/>
    </row>
    <row r="48017" spans="10:10" ht="15">
      <c r="J48017" s="7"/>
    </row>
    <row r="48018" spans="10:10" ht="15">
      <c r="J48018" s="7"/>
    </row>
    <row r="48019" spans="10:10" ht="15">
      <c r="J48019" s="7"/>
    </row>
    <row r="48020" spans="10:10" ht="15">
      <c r="J48020" s="7"/>
    </row>
    <row r="48021" spans="10:10" ht="15">
      <c r="J48021" s="7"/>
    </row>
    <row r="48022" spans="10:10" ht="15">
      <c r="J48022" s="7"/>
    </row>
    <row r="48023" spans="10:10" ht="15">
      <c r="J48023" s="7"/>
    </row>
    <row r="48024" spans="10:10" ht="15">
      <c r="J48024" s="7"/>
    </row>
    <row r="48025" spans="10:10" ht="15">
      <c r="J48025" s="7"/>
    </row>
    <row r="48026" spans="10:10" ht="15">
      <c r="J48026" s="7"/>
    </row>
    <row r="48027" spans="10:10" ht="15">
      <c r="J48027" s="7"/>
    </row>
    <row r="48028" spans="10:10" ht="15">
      <c r="J48028" s="7"/>
    </row>
    <row r="48029" spans="10:10" ht="15">
      <c r="J48029" s="7"/>
    </row>
    <row r="48030" spans="10:10" ht="15">
      <c r="J48030" s="7"/>
    </row>
    <row r="48031" spans="10:10" ht="15">
      <c r="J48031" s="7"/>
    </row>
    <row r="48032" spans="10:10" ht="15">
      <c r="J48032" s="7"/>
    </row>
    <row r="48033" spans="10:10" ht="15">
      <c r="J48033" s="7"/>
    </row>
    <row r="48034" spans="10:10" ht="15">
      <c r="J48034" s="7"/>
    </row>
    <row r="48035" spans="10:10" ht="15">
      <c r="J48035" s="7"/>
    </row>
    <row r="48036" spans="10:10" ht="15">
      <c r="J48036" s="7"/>
    </row>
    <row r="48037" spans="10:10" ht="15">
      <c r="J48037" s="7"/>
    </row>
    <row r="48038" spans="10:10" ht="15">
      <c r="J48038" s="7"/>
    </row>
    <row r="48039" spans="10:10" ht="15">
      <c r="J48039" s="7"/>
    </row>
    <row r="48040" spans="10:10" ht="15">
      <c r="J48040" s="7"/>
    </row>
    <row r="48041" spans="10:10" ht="15">
      <c r="J48041" s="7"/>
    </row>
    <row r="48042" spans="10:10" ht="15">
      <c r="J48042" s="7"/>
    </row>
    <row r="48043" spans="10:10" ht="15">
      <c r="J48043" s="7"/>
    </row>
    <row r="48044" spans="10:10" ht="15">
      <c r="J48044" s="7"/>
    </row>
    <row r="48045" spans="10:10" ht="15">
      <c r="J48045" s="7"/>
    </row>
    <row r="48046" spans="10:10" ht="15">
      <c r="J48046" s="7"/>
    </row>
    <row r="48047" spans="10:10" ht="15">
      <c r="J48047" s="7"/>
    </row>
    <row r="48048" spans="10:10" ht="15">
      <c r="J48048" s="7"/>
    </row>
    <row r="48049" spans="10:10" ht="15">
      <c r="J48049" s="7"/>
    </row>
    <row r="48050" spans="10:10" ht="15">
      <c r="J48050" s="7"/>
    </row>
    <row r="48051" spans="10:10" ht="15">
      <c r="J48051" s="7"/>
    </row>
    <row r="48052" spans="10:10" ht="15">
      <c r="J48052" s="7"/>
    </row>
    <row r="48053" spans="10:10" ht="15">
      <c r="J48053" s="7"/>
    </row>
    <row r="48054" spans="10:10" ht="15">
      <c r="J48054" s="7"/>
    </row>
    <row r="48055" spans="10:10" ht="15">
      <c r="J48055" s="7"/>
    </row>
    <row r="48056" spans="10:10" ht="15">
      <c r="J48056" s="7"/>
    </row>
    <row r="48057" spans="10:10" ht="15">
      <c r="J48057" s="7"/>
    </row>
    <row r="48058" spans="10:10" ht="15">
      <c r="J48058" s="7"/>
    </row>
    <row r="48059" spans="10:10" ht="15">
      <c r="J48059" s="7"/>
    </row>
    <row r="48060" spans="10:10" ht="15">
      <c r="J48060" s="7"/>
    </row>
    <row r="48061" spans="10:10" ht="15">
      <c r="J48061" s="7"/>
    </row>
    <row r="48062" spans="10:10" ht="15">
      <c r="J48062" s="7"/>
    </row>
    <row r="48063" spans="10:10" ht="15">
      <c r="J48063" s="7"/>
    </row>
    <row r="48064" spans="10:10" ht="15">
      <c r="J48064" s="7"/>
    </row>
    <row r="48065" spans="10:10" ht="15">
      <c r="J48065" s="7"/>
    </row>
    <row r="48066" spans="10:10" ht="15">
      <c r="J48066" s="7"/>
    </row>
    <row r="48067" spans="10:10" ht="15">
      <c r="J48067" s="7"/>
    </row>
    <row r="48068" spans="10:10" ht="15">
      <c r="J48068" s="7"/>
    </row>
    <row r="48069" spans="10:10" ht="15">
      <c r="J48069" s="7"/>
    </row>
    <row r="48070" spans="10:10" ht="15">
      <c r="J48070" s="7"/>
    </row>
    <row r="48071" spans="10:10" ht="15">
      <c r="J48071" s="7"/>
    </row>
    <row r="48072" spans="10:10" ht="15">
      <c r="J48072" s="7"/>
    </row>
    <row r="48073" spans="10:10" ht="15">
      <c r="J48073" s="7"/>
    </row>
    <row r="48074" spans="10:10" ht="15">
      <c r="J48074" s="7"/>
    </row>
    <row r="48075" spans="10:10" ht="15">
      <c r="J48075" s="7"/>
    </row>
    <row r="48076" spans="10:10" ht="15">
      <c r="J48076" s="7"/>
    </row>
    <row r="48077" spans="10:10" ht="15">
      <c r="J48077" s="7"/>
    </row>
    <row r="48078" spans="10:10" ht="15">
      <c r="J48078" s="7"/>
    </row>
    <row r="48079" spans="10:10" ht="15">
      <c r="J48079" s="7"/>
    </row>
    <row r="48080" spans="10:10" ht="15">
      <c r="J48080" s="7"/>
    </row>
    <row r="48081" spans="10:10" ht="15">
      <c r="J48081" s="7"/>
    </row>
    <row r="48082" spans="10:10" ht="15">
      <c r="J48082" s="7"/>
    </row>
    <row r="48083" spans="10:10" ht="15">
      <c r="J48083" s="7"/>
    </row>
    <row r="48084" spans="10:10" ht="15">
      <c r="J48084" s="7"/>
    </row>
    <row r="48085" spans="10:10" ht="15">
      <c r="J48085" s="7"/>
    </row>
    <row r="48086" spans="10:10" ht="15">
      <c r="J48086" s="7"/>
    </row>
    <row r="48087" spans="10:10" ht="15">
      <c r="J48087" s="7"/>
    </row>
    <row r="48088" spans="10:10" ht="15">
      <c r="J48088" s="7"/>
    </row>
    <row r="48089" spans="10:10" ht="15">
      <c r="J48089" s="7"/>
    </row>
    <row r="48090" spans="10:10" ht="15">
      <c r="J48090" s="7"/>
    </row>
    <row r="48091" spans="10:10" ht="15">
      <c r="J48091" s="7"/>
    </row>
    <row r="48092" spans="10:10" ht="15">
      <c r="J48092" s="7"/>
    </row>
    <row r="48093" spans="10:10" ht="15">
      <c r="J48093" s="7"/>
    </row>
    <row r="48094" spans="10:10" ht="15">
      <c r="J48094" s="7"/>
    </row>
    <row r="48095" spans="10:10" ht="15">
      <c r="J48095" s="7"/>
    </row>
    <row r="48096" spans="10:10" ht="15">
      <c r="J48096" s="7"/>
    </row>
    <row r="48097" spans="10:10" ht="15">
      <c r="J48097" s="7"/>
    </row>
    <row r="48098" spans="10:10" ht="15">
      <c r="J48098" s="7"/>
    </row>
    <row r="48099" spans="10:10" ht="15">
      <c r="J48099" s="7"/>
    </row>
    <row r="48100" spans="10:10" ht="15">
      <c r="J48100" s="7"/>
    </row>
    <row r="48101" spans="10:10" ht="15">
      <c r="J48101" s="7"/>
    </row>
    <row r="48102" spans="10:10" ht="15">
      <c r="J48102" s="7"/>
    </row>
    <row r="48103" spans="10:10" ht="15">
      <c r="J48103" s="7"/>
    </row>
    <row r="48104" spans="10:10" ht="15">
      <c r="J48104" s="7"/>
    </row>
    <row r="48105" spans="10:10" ht="15">
      <c r="J48105" s="7"/>
    </row>
    <row r="48106" spans="10:10" ht="15">
      <c r="J48106" s="7"/>
    </row>
    <row r="48107" spans="10:10" ht="15">
      <c r="J48107" s="7"/>
    </row>
    <row r="48108" spans="10:10" ht="15">
      <c r="J48108" s="7"/>
    </row>
    <row r="48109" spans="10:10" ht="15">
      <c r="J48109" s="7"/>
    </row>
    <row r="48110" spans="10:10" ht="15">
      <c r="J48110" s="7"/>
    </row>
    <row r="48111" spans="10:10" ht="15">
      <c r="J48111" s="7"/>
    </row>
    <row r="48112" spans="10:10" ht="15">
      <c r="J48112" s="7"/>
    </row>
    <row r="48113" spans="10:10" ht="15">
      <c r="J48113" s="7"/>
    </row>
    <row r="48114" spans="10:10" ht="15">
      <c r="J48114" s="7"/>
    </row>
    <row r="48115" spans="10:10" ht="15">
      <c r="J48115" s="7"/>
    </row>
    <row r="48116" spans="10:10" ht="15">
      <c r="J48116" s="7"/>
    </row>
    <row r="48117" spans="10:10" ht="15">
      <c r="J48117" s="7"/>
    </row>
    <row r="48118" spans="10:10" ht="15">
      <c r="J48118" s="7"/>
    </row>
    <row r="48119" spans="10:10" ht="15">
      <c r="J48119" s="7"/>
    </row>
    <row r="48120" spans="10:10" ht="15">
      <c r="J48120" s="7"/>
    </row>
    <row r="48121" spans="10:10" ht="15">
      <c r="J48121" s="7"/>
    </row>
    <row r="48122" spans="10:10" ht="15">
      <c r="J48122" s="7"/>
    </row>
    <row r="48123" spans="10:10" ht="15">
      <c r="J48123" s="7"/>
    </row>
    <row r="48124" spans="10:10" ht="15">
      <c r="J48124" s="7"/>
    </row>
    <row r="48125" spans="10:10" ht="15">
      <c r="J48125" s="7"/>
    </row>
    <row r="48126" spans="10:10" ht="15">
      <c r="J48126" s="7"/>
    </row>
    <row r="48127" spans="10:10" ht="15">
      <c r="J48127" s="7"/>
    </row>
    <row r="48128" spans="10:10" ht="15">
      <c r="J48128" s="7"/>
    </row>
    <row r="48129" spans="10:10" ht="15">
      <c r="J48129" s="7"/>
    </row>
    <row r="48130" spans="10:10" ht="15">
      <c r="J48130" s="7"/>
    </row>
    <row r="48131" spans="10:10" ht="15">
      <c r="J48131" s="7"/>
    </row>
    <row r="48132" spans="10:10" ht="15">
      <c r="J48132" s="7"/>
    </row>
    <row r="48133" spans="10:10" ht="15">
      <c r="J48133" s="7"/>
    </row>
    <row r="48134" spans="10:10" ht="15">
      <c r="J48134" s="7"/>
    </row>
    <row r="48135" spans="10:10" ht="15">
      <c r="J48135" s="7"/>
    </row>
    <row r="48136" spans="10:10" ht="15">
      <c r="J48136" s="7"/>
    </row>
    <row r="48137" spans="10:10" ht="15">
      <c r="J48137" s="7"/>
    </row>
    <row r="48138" spans="10:10" ht="15">
      <c r="J48138" s="7"/>
    </row>
    <row r="48139" spans="10:10" ht="15">
      <c r="J48139" s="7"/>
    </row>
    <row r="48140" spans="10:10" ht="15">
      <c r="J48140" s="7"/>
    </row>
    <row r="48141" spans="10:10" ht="15">
      <c r="J48141" s="7"/>
    </row>
    <row r="48142" spans="10:10" ht="15">
      <c r="J48142" s="7"/>
    </row>
    <row r="48143" spans="10:10" ht="15">
      <c r="J48143" s="7"/>
    </row>
    <row r="48144" spans="10:10" ht="15">
      <c r="J48144" s="7"/>
    </row>
    <row r="48145" spans="10:10" ht="15">
      <c r="J48145" s="7"/>
    </row>
    <row r="48146" spans="10:10" ht="15">
      <c r="J48146" s="7"/>
    </row>
    <row r="48147" spans="10:10" ht="15">
      <c r="J48147" s="7"/>
    </row>
    <row r="48148" spans="10:10" ht="15">
      <c r="J48148" s="7"/>
    </row>
    <row r="48149" spans="10:10" ht="15">
      <c r="J48149" s="7"/>
    </row>
    <row r="48150" spans="10:10" ht="15">
      <c r="J48150" s="7"/>
    </row>
    <row r="48151" spans="10:10" ht="15">
      <c r="J48151" s="7"/>
    </row>
    <row r="48152" spans="10:10" ht="15">
      <c r="J48152" s="7"/>
    </row>
    <row r="48153" spans="10:10" ht="15">
      <c r="J48153" s="7"/>
    </row>
    <row r="48154" spans="10:10" ht="15">
      <c r="J48154" s="7"/>
    </row>
    <row r="48155" spans="10:10" ht="15">
      <c r="J48155" s="7"/>
    </row>
    <row r="48156" spans="10:10" ht="15">
      <c r="J48156" s="7"/>
    </row>
    <row r="48157" spans="10:10" ht="15">
      <c r="J48157" s="7"/>
    </row>
    <row r="48158" spans="10:10" ht="15">
      <c r="J48158" s="7"/>
    </row>
    <row r="48159" spans="10:10" ht="15">
      <c r="J48159" s="7"/>
    </row>
    <row r="48160" spans="10:10" ht="15">
      <c r="J48160" s="7"/>
    </row>
    <row r="48161" spans="10:10" ht="15">
      <c r="J48161" s="7"/>
    </row>
    <row r="48162" spans="10:10" ht="15">
      <c r="J48162" s="7"/>
    </row>
    <row r="48163" spans="10:10" ht="15">
      <c r="J48163" s="7"/>
    </row>
    <row r="48164" spans="10:10" ht="15">
      <c r="J48164" s="7"/>
    </row>
    <row r="48165" spans="10:10" ht="15">
      <c r="J48165" s="7"/>
    </row>
    <row r="48166" spans="10:10" ht="15">
      <c r="J48166" s="7"/>
    </row>
    <row r="48167" spans="10:10" ht="15">
      <c r="J48167" s="7"/>
    </row>
    <row r="48168" spans="10:10" ht="15">
      <c r="J48168" s="7"/>
    </row>
    <row r="48169" spans="10:10" ht="15">
      <c r="J48169" s="7"/>
    </row>
    <row r="48170" spans="10:10" ht="15">
      <c r="J48170" s="7"/>
    </row>
    <row r="48171" spans="10:10" ht="15">
      <c r="J48171" s="7"/>
    </row>
    <row r="48172" spans="10:10" ht="15">
      <c r="J48172" s="7"/>
    </row>
    <row r="48173" spans="10:10" ht="15">
      <c r="J48173" s="7"/>
    </row>
    <row r="48174" spans="10:10" ht="15">
      <c r="J48174" s="7"/>
    </row>
    <row r="48175" spans="10:10" ht="15">
      <c r="J48175" s="7"/>
    </row>
    <row r="48176" spans="10:10" ht="15">
      <c r="J48176" s="7"/>
    </row>
    <row r="48177" spans="10:10" ht="15">
      <c r="J48177" s="7"/>
    </row>
    <row r="48178" spans="10:10" ht="15">
      <c r="J48178" s="7"/>
    </row>
    <row r="48179" spans="10:10" ht="15">
      <c r="J48179" s="7"/>
    </row>
    <row r="48180" spans="10:10" ht="15">
      <c r="J48180" s="7"/>
    </row>
    <row r="48181" spans="10:10" ht="15">
      <c r="J48181" s="7"/>
    </row>
    <row r="48182" spans="10:10" ht="15">
      <c r="J48182" s="7"/>
    </row>
    <row r="48183" spans="10:10" ht="15">
      <c r="J48183" s="7"/>
    </row>
    <row r="48184" spans="10:10" ht="15">
      <c r="J48184" s="7"/>
    </row>
    <row r="48185" spans="10:10" ht="15">
      <c r="J48185" s="7"/>
    </row>
    <row r="48186" spans="10:10" ht="15">
      <c r="J48186" s="7"/>
    </row>
    <row r="48187" spans="10:10" ht="15">
      <c r="J48187" s="7"/>
    </row>
    <row r="48188" spans="10:10" ht="15">
      <c r="J48188" s="7"/>
    </row>
    <row r="48189" spans="10:10" ht="15">
      <c r="J48189" s="7"/>
    </row>
    <row r="48190" spans="10:10" ht="15">
      <c r="J48190" s="7"/>
    </row>
    <row r="48191" spans="10:10" ht="15">
      <c r="J48191" s="7"/>
    </row>
    <row r="48192" spans="10:10" ht="15">
      <c r="J48192" s="7"/>
    </row>
    <row r="48193" spans="10:10" ht="15">
      <c r="J48193" s="7"/>
    </row>
    <row r="48194" spans="10:10" ht="15">
      <c r="J48194" s="7"/>
    </row>
    <row r="48195" spans="10:10" ht="15">
      <c r="J48195" s="7"/>
    </row>
    <row r="48196" spans="10:10" ht="15">
      <c r="J48196" s="7"/>
    </row>
    <row r="48197" spans="10:10" ht="15">
      <c r="J48197" s="7"/>
    </row>
    <row r="48198" spans="10:10" ht="15">
      <c r="J48198" s="7"/>
    </row>
    <row r="48199" spans="10:10" ht="15">
      <c r="J48199" s="7"/>
    </row>
    <row r="48200" spans="10:10" ht="15">
      <c r="J48200" s="7"/>
    </row>
    <row r="48201" spans="10:10" ht="15">
      <c r="J48201" s="7"/>
    </row>
    <row r="48202" spans="10:10" ht="15">
      <c r="J48202" s="7"/>
    </row>
    <row r="48203" spans="10:10" ht="15">
      <c r="J48203" s="7"/>
    </row>
    <row r="48204" spans="10:10" ht="15">
      <c r="J48204" s="7"/>
    </row>
    <row r="48205" spans="10:10" ht="15">
      <c r="J48205" s="7"/>
    </row>
    <row r="48206" spans="10:10" ht="15">
      <c r="J48206" s="7"/>
    </row>
    <row r="48207" spans="10:10" ht="15">
      <c r="J48207" s="7"/>
    </row>
    <row r="48208" spans="10:10" ht="15">
      <c r="J48208" s="7"/>
    </row>
    <row r="48209" spans="10:10" ht="15">
      <c r="J48209" s="7"/>
    </row>
    <row r="48210" spans="10:10" ht="15">
      <c r="J48210" s="7"/>
    </row>
    <row r="48211" spans="10:10" ht="15">
      <c r="J48211" s="7"/>
    </row>
    <row r="48212" spans="10:10" ht="15">
      <c r="J48212" s="7"/>
    </row>
    <row r="48213" spans="10:10" ht="15">
      <c r="J48213" s="7"/>
    </row>
    <row r="48214" spans="10:10" ht="15">
      <c r="J48214" s="7"/>
    </row>
    <row r="48215" spans="10:10" ht="15">
      <c r="J48215" s="7"/>
    </row>
    <row r="48216" spans="10:10" ht="15">
      <c r="J48216" s="7"/>
    </row>
    <row r="48217" spans="10:10" ht="15">
      <c r="J48217" s="7"/>
    </row>
    <row r="48218" spans="10:10" ht="15">
      <c r="J48218" s="7"/>
    </row>
    <row r="48219" spans="10:10" ht="15">
      <c r="J48219" s="7"/>
    </row>
    <row r="48220" spans="10:10" ht="15">
      <c r="J48220" s="7"/>
    </row>
    <row r="48221" spans="10:10" ht="15">
      <c r="J48221" s="7"/>
    </row>
    <row r="48222" spans="10:10" ht="15">
      <c r="J48222" s="7"/>
    </row>
    <row r="48223" spans="10:10" ht="15">
      <c r="J48223" s="7"/>
    </row>
    <row r="48224" spans="10:10" ht="15">
      <c r="J48224" s="7"/>
    </row>
    <row r="48225" spans="10:10" ht="15">
      <c r="J48225" s="7"/>
    </row>
    <row r="48226" spans="10:10" ht="15">
      <c r="J48226" s="7"/>
    </row>
    <row r="48227" spans="10:10" ht="15">
      <c r="J48227" s="7"/>
    </row>
    <row r="48228" spans="10:10" ht="15">
      <c r="J48228" s="7"/>
    </row>
    <row r="48229" spans="10:10" ht="15">
      <c r="J48229" s="7"/>
    </row>
    <row r="48230" spans="10:10" ht="15">
      <c r="J48230" s="7"/>
    </row>
    <row r="48231" spans="10:10" ht="15">
      <c r="J48231" s="7"/>
    </row>
    <row r="48232" spans="10:10" ht="15">
      <c r="J48232" s="7"/>
    </row>
    <row r="48233" spans="10:10" ht="15">
      <c r="J48233" s="7"/>
    </row>
    <row r="48234" spans="10:10" ht="15">
      <c r="J48234" s="7"/>
    </row>
    <row r="48235" spans="10:10" ht="15">
      <c r="J48235" s="7"/>
    </row>
    <row r="48236" spans="10:10" ht="15">
      <c r="J48236" s="7"/>
    </row>
    <row r="48237" spans="10:10" ht="15">
      <c r="J48237" s="7"/>
    </row>
    <row r="48238" spans="10:10" ht="15">
      <c r="J48238" s="7"/>
    </row>
    <row r="48239" spans="10:10" ht="15">
      <c r="J48239" s="7"/>
    </row>
    <row r="48240" spans="10:10" ht="15">
      <c r="J48240" s="7"/>
    </row>
    <row r="48241" spans="10:10" ht="15">
      <c r="J48241" s="7"/>
    </row>
    <row r="48242" spans="10:10" ht="15">
      <c r="J48242" s="7"/>
    </row>
    <row r="48243" spans="10:10" ht="15">
      <c r="J48243" s="7"/>
    </row>
    <row r="48244" spans="10:10" ht="15">
      <c r="J48244" s="7"/>
    </row>
    <row r="48245" spans="10:10" ht="15">
      <c r="J48245" s="7"/>
    </row>
    <row r="48246" spans="10:10" ht="15">
      <c r="J48246" s="7"/>
    </row>
    <row r="48247" spans="10:10" ht="15">
      <c r="J48247" s="7"/>
    </row>
    <row r="48248" spans="10:10" ht="15">
      <c r="J48248" s="7"/>
    </row>
    <row r="48249" spans="10:10" ht="15">
      <c r="J48249" s="7"/>
    </row>
    <row r="48250" spans="10:10" ht="15">
      <c r="J48250" s="7"/>
    </row>
    <row r="48251" spans="10:10" ht="15">
      <c r="J48251" s="7"/>
    </row>
    <row r="48252" spans="10:10" ht="15">
      <c r="J48252" s="7"/>
    </row>
    <row r="48253" spans="10:10" ht="15">
      <c r="J48253" s="7"/>
    </row>
    <row r="48254" spans="10:10" ht="15">
      <c r="J48254" s="7"/>
    </row>
    <row r="48255" spans="10:10" ht="15">
      <c r="J48255" s="7"/>
    </row>
    <row r="48256" spans="10:10" ht="15">
      <c r="J48256" s="7"/>
    </row>
    <row r="48257" spans="10:10" ht="15">
      <c r="J48257" s="7"/>
    </row>
    <row r="48258" spans="10:10" ht="15">
      <c r="J48258" s="7"/>
    </row>
    <row r="48259" spans="10:10" ht="15">
      <c r="J48259" s="7"/>
    </row>
    <row r="48260" spans="10:10" ht="15">
      <c r="J48260" s="7"/>
    </row>
    <row r="48261" spans="10:10" ht="15">
      <c r="J48261" s="7"/>
    </row>
    <row r="48262" spans="10:10" ht="15">
      <c r="J48262" s="7"/>
    </row>
    <row r="48263" spans="10:10" ht="15">
      <c r="J48263" s="7"/>
    </row>
    <row r="48264" spans="10:10" ht="15">
      <c r="J48264" s="7"/>
    </row>
    <row r="48265" spans="10:10" ht="15">
      <c r="J48265" s="7"/>
    </row>
    <row r="48266" spans="10:10" ht="15">
      <c r="J48266" s="7"/>
    </row>
    <row r="48267" spans="10:10" ht="15">
      <c r="J48267" s="7"/>
    </row>
    <row r="48268" spans="10:10" ht="15">
      <c r="J48268" s="7"/>
    </row>
    <row r="48269" spans="10:10" ht="15">
      <c r="J48269" s="7"/>
    </row>
    <row r="48270" spans="10:10" ht="15">
      <c r="J48270" s="7"/>
    </row>
    <row r="48271" spans="10:10" ht="15">
      <c r="J48271" s="7"/>
    </row>
    <row r="48272" spans="10:10" ht="15">
      <c r="J48272" s="7"/>
    </row>
    <row r="48273" spans="10:10" ht="15">
      <c r="J48273" s="7"/>
    </row>
    <row r="48274" spans="10:10" ht="15">
      <c r="J48274" s="7"/>
    </row>
    <row r="48275" spans="10:10" ht="15">
      <c r="J48275" s="7"/>
    </row>
    <row r="48276" spans="10:10" ht="15">
      <c r="J48276" s="7"/>
    </row>
    <row r="48277" spans="10:10" ht="15">
      <c r="J48277" s="7"/>
    </row>
    <row r="48278" spans="10:10" ht="15">
      <c r="J48278" s="7"/>
    </row>
    <row r="48279" spans="10:10" ht="15">
      <c r="J48279" s="7"/>
    </row>
    <row r="48280" spans="10:10" ht="15">
      <c r="J48280" s="7"/>
    </row>
    <row r="48281" spans="10:10" ht="15">
      <c r="J48281" s="7"/>
    </row>
    <row r="48282" spans="10:10" ht="15">
      <c r="J48282" s="7"/>
    </row>
    <row r="48283" spans="10:10" ht="15">
      <c r="J48283" s="7"/>
    </row>
    <row r="48284" spans="10:10" ht="15">
      <c r="J48284" s="7"/>
    </row>
    <row r="48285" spans="10:10" ht="15">
      <c r="J48285" s="7"/>
    </row>
    <row r="48286" spans="10:10" ht="15">
      <c r="J48286" s="7"/>
    </row>
    <row r="48287" spans="10:10" ht="15">
      <c r="J48287" s="7"/>
    </row>
    <row r="48288" spans="10:10" ht="15">
      <c r="J48288" s="7"/>
    </row>
    <row r="48289" spans="10:10" ht="15">
      <c r="J48289" s="7"/>
    </row>
    <row r="48290" spans="10:10" ht="15">
      <c r="J48290" s="7"/>
    </row>
    <row r="48291" spans="10:10" ht="15">
      <c r="J48291" s="7"/>
    </row>
    <row r="48292" spans="10:10" ht="15">
      <c r="J48292" s="7"/>
    </row>
    <row r="48293" spans="10:10" ht="15">
      <c r="J48293" s="7"/>
    </row>
    <row r="48294" spans="10:10" ht="15">
      <c r="J48294" s="7"/>
    </row>
    <row r="48295" spans="10:10" ht="15">
      <c r="J48295" s="7"/>
    </row>
    <row r="48296" spans="10:10" ht="15">
      <c r="J48296" s="7"/>
    </row>
    <row r="48297" spans="10:10" ht="15">
      <c r="J48297" s="7"/>
    </row>
    <row r="48298" spans="10:10" ht="15">
      <c r="J48298" s="7"/>
    </row>
    <row r="48299" spans="10:10" ht="15">
      <c r="J48299" s="7"/>
    </row>
    <row r="48300" spans="10:10" ht="15">
      <c r="J48300" s="7"/>
    </row>
    <row r="48301" spans="10:10" ht="15">
      <c r="J48301" s="7"/>
    </row>
    <row r="48302" spans="10:10" ht="15">
      <c r="J48302" s="7"/>
    </row>
    <row r="48303" spans="10:10" ht="15">
      <c r="J48303" s="7"/>
    </row>
    <row r="48304" spans="10:10" ht="15">
      <c r="J48304" s="7"/>
    </row>
    <row r="48305" spans="10:10" ht="15">
      <c r="J48305" s="7"/>
    </row>
    <row r="48306" spans="10:10" ht="15">
      <c r="J48306" s="7"/>
    </row>
    <row r="48307" spans="10:10" ht="15">
      <c r="J48307" s="7"/>
    </row>
    <row r="48308" spans="10:10" ht="15">
      <c r="J48308" s="7"/>
    </row>
    <row r="48309" spans="10:10" ht="15">
      <c r="J48309" s="7"/>
    </row>
    <row r="48310" spans="10:10" ht="15">
      <c r="J48310" s="7"/>
    </row>
    <row r="48311" spans="10:10" ht="15">
      <c r="J48311" s="7"/>
    </row>
    <row r="48312" spans="10:10" ht="15">
      <c r="J48312" s="7"/>
    </row>
    <row r="48313" spans="10:10" ht="15">
      <c r="J48313" s="7"/>
    </row>
    <row r="48314" spans="10:10" ht="15">
      <c r="J48314" s="7"/>
    </row>
    <row r="48315" spans="10:10" ht="15">
      <c r="J48315" s="7"/>
    </row>
    <row r="48316" spans="10:10" ht="15">
      <c r="J48316" s="7"/>
    </row>
    <row r="48317" spans="10:10" ht="15">
      <c r="J48317" s="7"/>
    </row>
    <row r="48318" spans="10:10" ht="15">
      <c r="J48318" s="7"/>
    </row>
    <row r="48319" spans="10:10" ht="15">
      <c r="J48319" s="7"/>
    </row>
    <row r="48320" spans="10:10" ht="15">
      <c r="J48320" s="7"/>
    </row>
    <row r="48321" spans="10:10" ht="15">
      <c r="J48321" s="7"/>
    </row>
    <row r="48322" spans="10:10" ht="15">
      <c r="J48322" s="7"/>
    </row>
    <row r="48323" spans="10:10" ht="15">
      <c r="J48323" s="7"/>
    </row>
    <row r="48324" spans="10:10" ht="15">
      <c r="J48324" s="7"/>
    </row>
    <row r="48325" spans="10:10" ht="15">
      <c r="J48325" s="7"/>
    </row>
    <row r="48326" spans="10:10" ht="15">
      <c r="J48326" s="7"/>
    </row>
    <row r="48327" spans="10:10" ht="15">
      <c r="J48327" s="7"/>
    </row>
    <row r="48328" spans="10:10" ht="15">
      <c r="J48328" s="7"/>
    </row>
    <row r="48329" spans="10:10" ht="15">
      <c r="J48329" s="7"/>
    </row>
    <row r="48330" spans="10:10" ht="15">
      <c r="J48330" s="7"/>
    </row>
    <row r="48331" spans="10:10" ht="15">
      <c r="J48331" s="7"/>
    </row>
    <row r="48332" spans="10:10" ht="15">
      <c r="J48332" s="7"/>
    </row>
    <row r="48333" spans="10:10" ht="15">
      <c r="J48333" s="7"/>
    </row>
    <row r="48334" spans="10:10" ht="15">
      <c r="J48334" s="7"/>
    </row>
    <row r="48335" spans="10:10" ht="15">
      <c r="J48335" s="7"/>
    </row>
    <row r="48336" spans="10:10" ht="15">
      <c r="J48336" s="7"/>
    </row>
    <row r="48337" spans="10:10" ht="15">
      <c r="J48337" s="7"/>
    </row>
    <row r="48338" spans="10:10" ht="15">
      <c r="J48338" s="7"/>
    </row>
    <row r="48339" spans="10:10" ht="15">
      <c r="J48339" s="7"/>
    </row>
    <row r="48340" spans="10:10" ht="15">
      <c r="J48340" s="7"/>
    </row>
    <row r="48341" spans="10:10" ht="15">
      <c r="J48341" s="7"/>
    </row>
    <row r="48342" spans="10:10" ht="15">
      <c r="J48342" s="7"/>
    </row>
    <row r="48343" spans="10:10" ht="15">
      <c r="J48343" s="7"/>
    </row>
    <row r="48344" spans="10:10" ht="15">
      <c r="J48344" s="7"/>
    </row>
    <row r="48345" spans="10:10" ht="15">
      <c r="J48345" s="7"/>
    </row>
    <row r="48346" spans="10:10" ht="15">
      <c r="J48346" s="7"/>
    </row>
    <row r="48347" spans="10:10" ht="15">
      <c r="J48347" s="7"/>
    </row>
    <row r="48348" spans="10:10" ht="15">
      <c r="J48348" s="7"/>
    </row>
    <row r="48349" spans="10:10" ht="15">
      <c r="J48349" s="7"/>
    </row>
    <row r="48350" spans="10:10" ht="15">
      <c r="J48350" s="7"/>
    </row>
    <row r="48351" spans="10:10" ht="15">
      <c r="J48351" s="7"/>
    </row>
    <row r="48352" spans="10:10" ht="15">
      <c r="J48352" s="7"/>
    </row>
    <row r="48353" spans="10:10" ht="15">
      <c r="J48353" s="7"/>
    </row>
    <row r="48354" spans="10:10" ht="15">
      <c r="J48354" s="7"/>
    </row>
    <row r="48355" spans="10:10" ht="15">
      <c r="J48355" s="7"/>
    </row>
    <row r="48356" spans="10:10" ht="15">
      <c r="J48356" s="7"/>
    </row>
    <row r="48357" spans="10:10" ht="15">
      <c r="J48357" s="7"/>
    </row>
    <row r="48358" spans="10:10" ht="15">
      <c r="J48358" s="7"/>
    </row>
    <row r="48359" spans="10:10" ht="15">
      <c r="J48359" s="7"/>
    </row>
    <row r="48360" spans="10:10" ht="15">
      <c r="J48360" s="7"/>
    </row>
    <row r="48361" spans="10:10" ht="15">
      <c r="J48361" s="7"/>
    </row>
    <row r="48362" spans="10:10" ht="15">
      <c r="J48362" s="7"/>
    </row>
    <row r="48363" spans="10:10" ht="15">
      <c r="J48363" s="7"/>
    </row>
    <row r="48364" spans="10:10" ht="15">
      <c r="J48364" s="7"/>
    </row>
    <row r="48365" spans="10:10" ht="15">
      <c r="J48365" s="7"/>
    </row>
    <row r="48366" spans="10:10" ht="15">
      <c r="J48366" s="7"/>
    </row>
    <row r="48367" spans="10:10" ht="15">
      <c r="J48367" s="7"/>
    </row>
    <row r="48368" spans="10:10" ht="15">
      <c r="J48368" s="7"/>
    </row>
    <row r="48369" spans="10:10" ht="15">
      <c r="J48369" s="7"/>
    </row>
    <row r="48370" spans="10:10" ht="15">
      <c r="J48370" s="7"/>
    </row>
    <row r="48371" spans="10:10" ht="15">
      <c r="J48371" s="7"/>
    </row>
    <row r="48372" spans="10:10" ht="15">
      <c r="J48372" s="7"/>
    </row>
    <row r="48373" spans="10:10" ht="15">
      <c r="J48373" s="7"/>
    </row>
    <row r="48374" spans="10:10" ht="15">
      <c r="J48374" s="7"/>
    </row>
    <row r="48375" spans="10:10" ht="15">
      <c r="J48375" s="7"/>
    </row>
    <row r="48376" spans="10:10" ht="15">
      <c r="J48376" s="7"/>
    </row>
    <row r="48377" spans="10:10" ht="15">
      <c r="J48377" s="7"/>
    </row>
    <row r="48378" spans="10:10" ht="15">
      <c r="J48378" s="7"/>
    </row>
    <row r="48379" spans="10:10" ht="15">
      <c r="J48379" s="7"/>
    </row>
    <row r="48380" spans="10:10" ht="15">
      <c r="J48380" s="7"/>
    </row>
    <row r="48381" spans="10:10" ht="15">
      <c r="J48381" s="7"/>
    </row>
    <row r="48382" spans="10:10" ht="15">
      <c r="J48382" s="7"/>
    </row>
    <row r="48383" spans="10:10" ht="15">
      <c r="J48383" s="7"/>
    </row>
    <row r="48384" spans="10:10" ht="15">
      <c r="J48384" s="7"/>
    </row>
    <row r="48385" spans="10:10" ht="15">
      <c r="J48385" s="7"/>
    </row>
    <row r="48386" spans="10:10" ht="15">
      <c r="J48386" s="7"/>
    </row>
    <row r="48387" spans="10:10" ht="15">
      <c r="J48387" s="7"/>
    </row>
    <row r="48388" spans="10:10" ht="15">
      <c r="J48388" s="7"/>
    </row>
    <row r="48389" spans="10:10" ht="15">
      <c r="J48389" s="7"/>
    </row>
    <row r="48390" spans="10:10" ht="15">
      <c r="J48390" s="7"/>
    </row>
    <row r="48391" spans="10:10" ht="15">
      <c r="J48391" s="7"/>
    </row>
    <row r="48392" spans="10:10" ht="15">
      <c r="J48392" s="7"/>
    </row>
    <row r="48393" spans="10:10" ht="15">
      <c r="J48393" s="7"/>
    </row>
    <row r="48394" spans="10:10" ht="15">
      <c r="J48394" s="7"/>
    </row>
    <row r="48395" spans="10:10" ht="15">
      <c r="J48395" s="7"/>
    </row>
    <row r="48396" spans="10:10" ht="15">
      <c r="J48396" s="7"/>
    </row>
    <row r="48397" spans="10:10" ht="15">
      <c r="J48397" s="7"/>
    </row>
    <row r="48398" spans="10:10" ht="15">
      <c r="J48398" s="7"/>
    </row>
    <row r="48399" spans="10:10" ht="15">
      <c r="J48399" s="7"/>
    </row>
    <row r="48400" spans="10:10" ht="15">
      <c r="J48400" s="7"/>
    </row>
    <row r="48401" spans="10:10" ht="15">
      <c r="J48401" s="7"/>
    </row>
    <row r="48402" spans="10:10" ht="15">
      <c r="J48402" s="7"/>
    </row>
    <row r="48403" spans="10:10" ht="15">
      <c r="J48403" s="7"/>
    </row>
    <row r="48404" spans="10:10" ht="15">
      <c r="J48404" s="7"/>
    </row>
    <row r="48405" spans="10:10" ht="15">
      <c r="J48405" s="7"/>
    </row>
    <row r="48406" spans="10:10" ht="15">
      <c r="J48406" s="7"/>
    </row>
    <row r="48407" spans="10:10" ht="15">
      <c r="J48407" s="7"/>
    </row>
    <row r="48408" spans="10:10" ht="15">
      <c r="J48408" s="7"/>
    </row>
    <row r="48409" spans="10:10" ht="15">
      <c r="J48409" s="7"/>
    </row>
    <row r="48410" spans="10:10" ht="15">
      <c r="J48410" s="7"/>
    </row>
    <row r="48411" spans="10:10" ht="15">
      <c r="J48411" s="7"/>
    </row>
    <row r="48412" spans="10:10" ht="15">
      <c r="J48412" s="7"/>
    </row>
    <row r="48413" spans="10:10" ht="15">
      <c r="J48413" s="7"/>
    </row>
    <row r="48414" spans="10:10" ht="15">
      <c r="J48414" s="7"/>
    </row>
    <row r="48415" spans="10:10" ht="15">
      <c r="J48415" s="7"/>
    </row>
    <row r="48416" spans="10:10" ht="15">
      <c r="J48416" s="7"/>
    </row>
    <row r="48417" spans="10:10" ht="15">
      <c r="J48417" s="7"/>
    </row>
    <row r="48418" spans="10:10" ht="15">
      <c r="J48418" s="7"/>
    </row>
    <row r="48419" spans="10:10" ht="15">
      <c r="J48419" s="7"/>
    </row>
    <row r="48420" spans="10:10" ht="15">
      <c r="J48420" s="7"/>
    </row>
    <row r="48421" spans="10:10" ht="15">
      <c r="J48421" s="7"/>
    </row>
    <row r="48422" spans="10:10" ht="15">
      <c r="J48422" s="7"/>
    </row>
    <row r="48423" spans="10:10" ht="15">
      <c r="J48423" s="7"/>
    </row>
    <row r="48424" spans="10:10" ht="15">
      <c r="J48424" s="7"/>
    </row>
    <row r="48425" spans="10:10" ht="15">
      <c r="J48425" s="7"/>
    </row>
    <row r="48426" spans="10:10" ht="15">
      <c r="J48426" s="7"/>
    </row>
    <row r="48427" spans="10:10" ht="15">
      <c r="J48427" s="7"/>
    </row>
    <row r="48428" spans="10:10" ht="15">
      <c r="J48428" s="7"/>
    </row>
    <row r="48429" spans="10:10" ht="15">
      <c r="J48429" s="7"/>
    </row>
    <row r="48430" spans="10:10" ht="15">
      <c r="J48430" s="7"/>
    </row>
    <row r="48431" spans="10:10" ht="15">
      <c r="J48431" s="7"/>
    </row>
    <row r="48432" spans="10:10" ht="15">
      <c r="J48432" s="7"/>
    </row>
    <row r="48433" spans="10:10" ht="15">
      <c r="J48433" s="7"/>
    </row>
    <row r="48434" spans="10:10" ht="15">
      <c r="J48434" s="7"/>
    </row>
    <row r="48435" spans="10:10" ht="15">
      <c r="J48435" s="7"/>
    </row>
    <row r="48436" spans="10:10" ht="15">
      <c r="J48436" s="7"/>
    </row>
    <row r="48437" spans="10:10" ht="15">
      <c r="J48437" s="7"/>
    </row>
    <row r="48438" spans="10:10" ht="15">
      <c r="J48438" s="7"/>
    </row>
    <row r="48439" spans="10:10" ht="15">
      <c r="J48439" s="7"/>
    </row>
    <row r="48440" spans="10:10" ht="15">
      <c r="J48440" s="7"/>
    </row>
    <row r="48441" spans="10:10" ht="15">
      <c r="J48441" s="7"/>
    </row>
    <row r="48442" spans="10:10" ht="15">
      <c r="J48442" s="7"/>
    </row>
    <row r="48443" spans="10:10" ht="15">
      <c r="J48443" s="7"/>
    </row>
    <row r="48444" spans="10:10" ht="15">
      <c r="J48444" s="7"/>
    </row>
    <row r="48445" spans="10:10" ht="15">
      <c r="J48445" s="7"/>
    </row>
    <row r="48446" spans="10:10" ht="15">
      <c r="J48446" s="7"/>
    </row>
    <row r="48447" spans="10:10" ht="15">
      <c r="J48447" s="7"/>
    </row>
    <row r="48448" spans="10:10" ht="15">
      <c r="J48448" s="7"/>
    </row>
    <row r="48449" spans="10:10" ht="15">
      <c r="J48449" s="7"/>
    </row>
    <row r="48450" spans="10:10" ht="15">
      <c r="J48450" s="7"/>
    </row>
    <row r="48451" spans="10:10" ht="15">
      <c r="J48451" s="7"/>
    </row>
    <row r="48452" spans="10:10" ht="15">
      <c r="J48452" s="7"/>
    </row>
    <row r="48453" spans="10:10" ht="15">
      <c r="J48453" s="7"/>
    </row>
    <row r="48454" spans="10:10" ht="15">
      <c r="J48454" s="7"/>
    </row>
    <row r="48455" spans="10:10" ht="15">
      <c r="J48455" s="7"/>
    </row>
    <row r="48456" spans="10:10" ht="15">
      <c r="J48456" s="7"/>
    </row>
    <row r="48457" spans="10:10" ht="15">
      <c r="J48457" s="7"/>
    </row>
    <row r="48458" spans="10:10" ht="15">
      <c r="J48458" s="7"/>
    </row>
    <row r="48459" spans="10:10" ht="15">
      <c r="J48459" s="7"/>
    </row>
    <row r="48460" spans="10:10" ht="15">
      <c r="J48460" s="7"/>
    </row>
    <row r="48461" spans="10:10" ht="15">
      <c r="J48461" s="7"/>
    </row>
    <row r="48462" spans="10:10" ht="15">
      <c r="J48462" s="7"/>
    </row>
    <row r="48463" spans="10:10" ht="15">
      <c r="J48463" s="7"/>
    </row>
    <row r="48464" spans="10:10" ht="15">
      <c r="J48464" s="7"/>
    </row>
    <row r="48465" spans="10:10" ht="15">
      <c r="J48465" s="7"/>
    </row>
    <row r="48466" spans="10:10" ht="15">
      <c r="J48466" s="7"/>
    </row>
    <row r="48467" spans="10:10" ht="15">
      <c r="J48467" s="7"/>
    </row>
    <row r="48468" spans="10:10" ht="15">
      <c r="J48468" s="7"/>
    </row>
    <row r="48469" spans="10:10" ht="15">
      <c r="J48469" s="7"/>
    </row>
    <row r="48470" spans="10:10" ht="15">
      <c r="J48470" s="7"/>
    </row>
    <row r="48471" spans="10:10" ht="15">
      <c r="J48471" s="7"/>
    </row>
    <row r="48472" spans="10:10" ht="15">
      <c r="J48472" s="7"/>
    </row>
    <row r="48473" spans="10:10" ht="15">
      <c r="J48473" s="7"/>
    </row>
    <row r="48474" spans="10:10" ht="15">
      <c r="J48474" s="7"/>
    </row>
    <row r="48475" spans="10:10" ht="15">
      <c r="J48475" s="7"/>
    </row>
    <row r="48476" spans="10:10" ht="15">
      <c r="J48476" s="7"/>
    </row>
    <row r="48477" spans="10:10" ht="15">
      <c r="J48477" s="7"/>
    </row>
    <row r="48478" spans="10:10" ht="15">
      <c r="J48478" s="7"/>
    </row>
    <row r="48479" spans="10:10" ht="15">
      <c r="J48479" s="7"/>
    </row>
    <row r="48480" spans="10:10" ht="15">
      <c r="J48480" s="7"/>
    </row>
    <row r="48481" spans="10:10" ht="15">
      <c r="J48481" s="7"/>
    </row>
    <row r="48482" spans="10:10" ht="15">
      <c r="J48482" s="7"/>
    </row>
    <row r="48483" spans="10:10" ht="15">
      <c r="J48483" s="7"/>
    </row>
    <row r="48484" spans="10:10" ht="15">
      <c r="J48484" s="7"/>
    </row>
    <row r="48485" spans="10:10" ht="15">
      <c r="J48485" s="7"/>
    </row>
    <row r="48486" spans="10:10" ht="15">
      <c r="J48486" s="7"/>
    </row>
    <row r="48487" spans="10:10" ht="15">
      <c r="J48487" s="7"/>
    </row>
    <row r="48488" spans="10:10" ht="15">
      <c r="J48488" s="7"/>
    </row>
    <row r="48489" spans="10:10" ht="15">
      <c r="J48489" s="7"/>
    </row>
    <row r="48490" spans="10:10" ht="15">
      <c r="J48490" s="7"/>
    </row>
    <row r="48491" spans="10:10" ht="15">
      <c r="J48491" s="7"/>
    </row>
    <row r="48492" spans="10:10" ht="15">
      <c r="J48492" s="7"/>
    </row>
    <row r="48493" spans="10:10" ht="15">
      <c r="J48493" s="7"/>
    </row>
    <row r="48494" spans="10:10" ht="15">
      <c r="J48494" s="7"/>
    </row>
    <row r="48495" spans="10:10" ht="15">
      <c r="J48495" s="7"/>
    </row>
    <row r="48496" spans="10:10" ht="15">
      <c r="J48496" s="7"/>
    </row>
    <row r="48497" spans="10:10" ht="15">
      <c r="J48497" s="7"/>
    </row>
    <row r="48498" spans="10:10" ht="15">
      <c r="J48498" s="7"/>
    </row>
    <row r="48499" spans="10:10" ht="15">
      <c r="J48499" s="7"/>
    </row>
    <row r="48500" spans="10:10" ht="15">
      <c r="J48500" s="7"/>
    </row>
    <row r="48501" spans="10:10" ht="15">
      <c r="J48501" s="7"/>
    </row>
    <row r="48502" spans="10:10" ht="15">
      <c r="J48502" s="7"/>
    </row>
    <row r="48503" spans="10:10" ht="15">
      <c r="J48503" s="7"/>
    </row>
    <row r="48504" spans="10:10" ht="15">
      <c r="J48504" s="7"/>
    </row>
    <row r="48505" spans="10:10" ht="15">
      <c r="J48505" s="7"/>
    </row>
    <row r="48506" spans="10:10" ht="15">
      <c r="J48506" s="7"/>
    </row>
    <row r="48507" spans="10:10" ht="15">
      <c r="J48507" s="7"/>
    </row>
    <row r="48508" spans="10:10" ht="15">
      <c r="J48508" s="7"/>
    </row>
    <row r="48509" spans="10:10" ht="15">
      <c r="J48509" s="7"/>
    </row>
    <row r="48510" spans="10:10" ht="15">
      <c r="J48510" s="7"/>
    </row>
    <row r="48511" spans="10:10" ht="15">
      <c r="J48511" s="7"/>
    </row>
    <row r="48512" spans="10:10" ht="15">
      <c r="J48512" s="7"/>
    </row>
    <row r="48513" spans="10:10" ht="15">
      <c r="J48513" s="7"/>
    </row>
    <row r="48514" spans="10:10" ht="15">
      <c r="J48514" s="7"/>
    </row>
    <row r="48515" spans="10:10" ht="15">
      <c r="J48515" s="7"/>
    </row>
    <row r="48516" spans="10:10" ht="15">
      <c r="J48516" s="7"/>
    </row>
    <row r="48517" spans="10:10" ht="15">
      <c r="J48517" s="7"/>
    </row>
    <row r="48518" spans="10:10" ht="15">
      <c r="J48518" s="7"/>
    </row>
    <row r="48519" spans="10:10" ht="15">
      <c r="J48519" s="7"/>
    </row>
    <row r="48520" spans="10:10" ht="15">
      <c r="J48520" s="7"/>
    </row>
    <row r="48521" spans="10:10" ht="15">
      <c r="J48521" s="7"/>
    </row>
    <row r="48522" spans="10:10" ht="15">
      <c r="J48522" s="7"/>
    </row>
    <row r="48523" spans="10:10" ht="15">
      <c r="J48523" s="7"/>
    </row>
    <row r="48524" spans="10:10" ht="15">
      <c r="J48524" s="7"/>
    </row>
    <row r="48525" spans="10:10" ht="15">
      <c r="J48525" s="7"/>
    </row>
    <row r="48526" spans="10:10" ht="15">
      <c r="J48526" s="7"/>
    </row>
    <row r="48527" spans="10:10" ht="15">
      <c r="J48527" s="7"/>
    </row>
    <row r="48528" spans="10:10" ht="15">
      <c r="J48528" s="7"/>
    </row>
    <row r="48529" spans="10:10" ht="15">
      <c r="J48529" s="7"/>
    </row>
    <row r="48530" spans="10:10" ht="15">
      <c r="J48530" s="7"/>
    </row>
    <row r="48531" spans="10:10" ht="15">
      <c r="J48531" s="7"/>
    </row>
    <row r="48532" spans="10:10" ht="15">
      <c r="J48532" s="7"/>
    </row>
    <row r="48533" spans="10:10" ht="15">
      <c r="J48533" s="7"/>
    </row>
    <row r="48534" spans="10:10" ht="15">
      <c r="J48534" s="7"/>
    </row>
    <row r="48535" spans="10:10" ht="15">
      <c r="J48535" s="7"/>
    </row>
    <row r="48536" spans="10:10" ht="15">
      <c r="J48536" s="7"/>
    </row>
    <row r="48537" spans="10:10" ht="15">
      <c r="J48537" s="7"/>
    </row>
    <row r="48538" spans="10:10" ht="15">
      <c r="J48538" s="7"/>
    </row>
    <row r="48539" spans="10:10" ht="15">
      <c r="J48539" s="7"/>
    </row>
    <row r="48540" spans="10:10" ht="15">
      <c r="J48540" s="7"/>
    </row>
    <row r="48541" spans="10:10" ht="15">
      <c r="J48541" s="7"/>
    </row>
    <row r="48542" spans="10:10" ht="15">
      <c r="J48542" s="7"/>
    </row>
    <row r="48543" spans="10:10" ht="15">
      <c r="J48543" s="7"/>
    </row>
    <row r="48544" spans="10:10" ht="15">
      <c r="J48544" s="7"/>
    </row>
    <row r="48545" spans="10:10" ht="15">
      <c r="J48545" s="7"/>
    </row>
    <row r="48546" spans="10:10" ht="15">
      <c r="J48546" s="7"/>
    </row>
    <row r="48547" spans="10:10" ht="15">
      <c r="J48547" s="7"/>
    </row>
    <row r="48548" spans="10:10" ht="15">
      <c r="J48548" s="7"/>
    </row>
    <row r="48549" spans="10:10" ht="15">
      <c r="J48549" s="7"/>
    </row>
    <row r="48550" spans="10:10" ht="15">
      <c r="J48550" s="7"/>
    </row>
    <row r="48551" spans="10:10" ht="15">
      <c r="J48551" s="7"/>
    </row>
    <row r="48552" spans="10:10" ht="15">
      <c r="J48552" s="7"/>
    </row>
    <row r="48553" spans="10:10" ht="15">
      <c r="J48553" s="7"/>
    </row>
    <row r="48554" spans="10:10" ht="15">
      <c r="J48554" s="7"/>
    </row>
    <row r="48555" spans="10:10" ht="15">
      <c r="J48555" s="7"/>
    </row>
    <row r="48556" spans="10:10" ht="15">
      <c r="J48556" s="7"/>
    </row>
    <row r="48557" spans="10:10" ht="15">
      <c r="J48557" s="7"/>
    </row>
    <row r="48558" spans="10:10" ht="15">
      <c r="J48558" s="7"/>
    </row>
    <row r="48559" spans="10:10" ht="15">
      <c r="J48559" s="7"/>
    </row>
    <row r="48560" spans="10:10" ht="15">
      <c r="J48560" s="7"/>
    </row>
    <row r="48561" spans="10:10" ht="15">
      <c r="J48561" s="7"/>
    </row>
    <row r="48562" spans="10:10" ht="15">
      <c r="J48562" s="7"/>
    </row>
    <row r="48563" spans="10:10" ht="15">
      <c r="J48563" s="7"/>
    </row>
    <row r="48564" spans="10:10" ht="15">
      <c r="J48564" s="7"/>
    </row>
    <row r="48565" spans="10:10" ht="15">
      <c r="J48565" s="7"/>
    </row>
    <row r="48566" spans="10:10" ht="15">
      <c r="J48566" s="7"/>
    </row>
    <row r="48567" spans="10:10" ht="15">
      <c r="J48567" s="7"/>
    </row>
    <row r="48568" spans="10:10" ht="15">
      <c r="J48568" s="7"/>
    </row>
    <row r="48569" spans="10:10" ht="15">
      <c r="J48569" s="7"/>
    </row>
    <row r="48570" spans="10:10" ht="15">
      <c r="J48570" s="7"/>
    </row>
    <row r="48571" spans="10:10" ht="15">
      <c r="J48571" s="7"/>
    </row>
    <row r="48572" spans="10:10" ht="15">
      <c r="J48572" s="7"/>
    </row>
    <row r="48573" spans="10:10" ht="15">
      <c r="J48573" s="7"/>
    </row>
    <row r="48574" spans="10:10" ht="15">
      <c r="J48574" s="7"/>
    </row>
    <row r="48575" spans="10:10" ht="15">
      <c r="J48575" s="7"/>
    </row>
    <row r="48576" spans="10:10" ht="15">
      <c r="J48576" s="7"/>
    </row>
    <row r="48577" spans="10:10" ht="15">
      <c r="J48577" s="7"/>
    </row>
    <row r="48578" spans="10:10" ht="15">
      <c r="J48578" s="7"/>
    </row>
    <row r="48579" spans="10:10" ht="15">
      <c r="J48579" s="7"/>
    </row>
    <row r="48580" spans="10:10" ht="15">
      <c r="J48580" s="7"/>
    </row>
    <row r="48581" spans="10:10" ht="15">
      <c r="J48581" s="7"/>
    </row>
    <row r="48582" spans="10:10" ht="15">
      <c r="J48582" s="7"/>
    </row>
    <row r="48583" spans="10:10" ht="15">
      <c r="J48583" s="7"/>
    </row>
    <row r="48584" spans="10:10" ht="15">
      <c r="J48584" s="7"/>
    </row>
    <row r="48585" spans="10:10" ht="15">
      <c r="J48585" s="7"/>
    </row>
    <row r="48586" spans="10:10" ht="15">
      <c r="J48586" s="7"/>
    </row>
    <row r="48587" spans="10:10" ht="15">
      <c r="J48587" s="7"/>
    </row>
    <row r="48588" spans="10:10" ht="15">
      <c r="J48588" s="7"/>
    </row>
    <row r="48589" spans="10:10" ht="15">
      <c r="J48589" s="7"/>
    </row>
    <row r="48590" spans="10:10" ht="15">
      <c r="J48590" s="7"/>
    </row>
    <row r="48591" spans="10:10" ht="15">
      <c r="J48591" s="7"/>
    </row>
    <row r="48592" spans="10:10" ht="15">
      <c r="J48592" s="7"/>
    </row>
    <row r="48593" spans="10:10" ht="15">
      <c r="J48593" s="7"/>
    </row>
    <row r="48594" spans="10:10" ht="15">
      <c r="J48594" s="7"/>
    </row>
    <row r="48595" spans="10:10" ht="15">
      <c r="J48595" s="7"/>
    </row>
    <row r="48596" spans="10:10" ht="15">
      <c r="J48596" s="7"/>
    </row>
    <row r="48597" spans="10:10" ht="15">
      <c r="J48597" s="7"/>
    </row>
    <row r="48598" spans="10:10" ht="15">
      <c r="J48598" s="7"/>
    </row>
    <row r="48599" spans="10:10" ht="15">
      <c r="J48599" s="7"/>
    </row>
    <row r="48600" spans="10:10" ht="15">
      <c r="J48600" s="7"/>
    </row>
    <row r="48601" spans="10:10" ht="15">
      <c r="J48601" s="7"/>
    </row>
    <row r="48602" spans="10:10" ht="15">
      <c r="J48602" s="7"/>
    </row>
    <row r="48603" spans="10:10" ht="15">
      <c r="J48603" s="7"/>
    </row>
    <row r="48604" spans="10:10" ht="15">
      <c r="J48604" s="7"/>
    </row>
    <row r="48605" spans="10:10" ht="15">
      <c r="J48605" s="7"/>
    </row>
    <row r="48606" spans="10:10" ht="15">
      <c r="J48606" s="7"/>
    </row>
    <row r="48607" spans="10:10" ht="15">
      <c r="J48607" s="7"/>
    </row>
    <row r="48608" spans="10:10" ht="15">
      <c r="J48608" s="7"/>
    </row>
    <row r="48609" spans="10:10" ht="15">
      <c r="J48609" s="7"/>
    </row>
    <row r="48610" spans="10:10" ht="15">
      <c r="J48610" s="7"/>
    </row>
    <row r="48611" spans="10:10" ht="15">
      <c r="J48611" s="7"/>
    </row>
    <row r="48612" spans="10:10" ht="15">
      <c r="J48612" s="7"/>
    </row>
    <row r="48613" spans="10:10" ht="15">
      <c r="J48613" s="7"/>
    </row>
    <row r="48614" spans="10:10" ht="15">
      <c r="J48614" s="7"/>
    </row>
    <row r="48615" spans="10:10" ht="15">
      <c r="J48615" s="7"/>
    </row>
    <row r="48616" spans="10:10" ht="15">
      <c r="J48616" s="7"/>
    </row>
    <row r="48617" spans="10:10" ht="15">
      <c r="J48617" s="7"/>
    </row>
    <row r="48618" spans="10:10" ht="15">
      <c r="J48618" s="7"/>
    </row>
    <row r="48619" spans="10:10" ht="15">
      <c r="J48619" s="7"/>
    </row>
    <row r="48620" spans="10:10" ht="15">
      <c r="J48620" s="7"/>
    </row>
    <row r="48621" spans="10:10" ht="15">
      <c r="J48621" s="7"/>
    </row>
    <row r="48622" spans="10:10" ht="15">
      <c r="J48622" s="7"/>
    </row>
    <row r="48623" spans="10:10" ht="15">
      <c r="J48623" s="7"/>
    </row>
    <row r="48624" spans="10:10" ht="15">
      <c r="J48624" s="7"/>
    </row>
    <row r="48625" spans="10:10" ht="15">
      <c r="J48625" s="7"/>
    </row>
    <row r="48626" spans="10:10" ht="15">
      <c r="J48626" s="7"/>
    </row>
    <row r="48627" spans="10:10" ht="15">
      <c r="J48627" s="7"/>
    </row>
    <row r="48628" spans="10:10" ht="15">
      <c r="J48628" s="7"/>
    </row>
    <row r="48629" spans="10:10" ht="15">
      <c r="J48629" s="7"/>
    </row>
    <row r="48630" spans="10:10" ht="15">
      <c r="J48630" s="7"/>
    </row>
    <row r="48631" spans="10:10" ht="15">
      <c r="J48631" s="7"/>
    </row>
    <row r="48632" spans="10:10" ht="15">
      <c r="J48632" s="7"/>
    </row>
    <row r="48633" spans="10:10" ht="15">
      <c r="J48633" s="7"/>
    </row>
    <row r="48634" spans="10:10" ht="15">
      <c r="J48634" s="7"/>
    </row>
    <row r="48635" spans="10:10" ht="15">
      <c r="J48635" s="7"/>
    </row>
    <row r="48636" spans="10:10" ht="15">
      <c r="J48636" s="7"/>
    </row>
    <row r="48637" spans="10:10" ht="15">
      <c r="J48637" s="7"/>
    </row>
    <row r="48638" spans="10:10" ht="15">
      <c r="J48638" s="7"/>
    </row>
    <row r="48639" spans="10:10" ht="15">
      <c r="J48639" s="7"/>
    </row>
    <row r="48640" spans="10:10" ht="15">
      <c r="J48640" s="7"/>
    </row>
    <row r="48641" spans="10:10" ht="15">
      <c r="J48641" s="7"/>
    </row>
    <row r="48642" spans="10:10" ht="15">
      <c r="J48642" s="7"/>
    </row>
    <row r="48643" spans="10:10" ht="15">
      <c r="J48643" s="7"/>
    </row>
    <row r="48644" spans="10:10" ht="15">
      <c r="J48644" s="7"/>
    </row>
    <row r="48645" spans="10:10" ht="15">
      <c r="J48645" s="7"/>
    </row>
    <row r="48646" spans="10:10" ht="15">
      <c r="J48646" s="7"/>
    </row>
    <row r="48647" spans="10:10" ht="15">
      <c r="J48647" s="7"/>
    </row>
    <row r="48648" spans="10:10" ht="15">
      <c r="J48648" s="7"/>
    </row>
    <row r="48649" spans="10:10" ht="15">
      <c r="J48649" s="7"/>
    </row>
    <row r="48650" spans="10:10" ht="15">
      <c r="J48650" s="7"/>
    </row>
    <row r="48651" spans="10:10" ht="15">
      <c r="J48651" s="7"/>
    </row>
    <row r="48652" spans="10:10" ht="15">
      <c r="J48652" s="7"/>
    </row>
    <row r="48653" spans="10:10" ht="15">
      <c r="J48653" s="7"/>
    </row>
    <row r="48654" spans="10:10" ht="15">
      <c r="J48654" s="7"/>
    </row>
    <row r="48655" spans="10:10" ht="15">
      <c r="J48655" s="7"/>
    </row>
    <row r="48656" spans="10:10" ht="15">
      <c r="J48656" s="7"/>
    </row>
    <row r="48657" spans="10:10" ht="15">
      <c r="J48657" s="7"/>
    </row>
    <row r="48658" spans="10:10" ht="15">
      <c r="J48658" s="7"/>
    </row>
    <row r="48659" spans="10:10" ht="15">
      <c r="J48659" s="7"/>
    </row>
    <row r="48660" spans="10:10" ht="15">
      <c r="J48660" s="7"/>
    </row>
    <row r="48661" spans="10:10" ht="15">
      <c r="J48661" s="7"/>
    </row>
    <row r="48662" spans="10:10" ht="15">
      <c r="J48662" s="7"/>
    </row>
    <row r="48663" spans="10:10" ht="15">
      <c r="J48663" s="7"/>
    </row>
    <row r="48664" spans="10:10" ht="15">
      <c r="J48664" s="7"/>
    </row>
    <row r="48665" spans="10:10" ht="15">
      <c r="J48665" s="7"/>
    </row>
    <row r="48666" spans="10:10" ht="15">
      <c r="J48666" s="7"/>
    </row>
    <row r="48667" spans="10:10" ht="15">
      <c r="J48667" s="7"/>
    </row>
    <row r="48668" spans="10:10" ht="15">
      <c r="J48668" s="7"/>
    </row>
    <row r="48669" spans="10:10" ht="15">
      <c r="J48669" s="7"/>
    </row>
    <row r="48670" spans="10:10" ht="15">
      <c r="J48670" s="7"/>
    </row>
    <row r="48671" spans="10:10" ht="15">
      <c r="J48671" s="7"/>
    </row>
    <row r="48672" spans="10:10" ht="15">
      <c r="J48672" s="7"/>
    </row>
    <row r="48673" spans="10:10" ht="15">
      <c r="J48673" s="7"/>
    </row>
    <row r="48674" spans="10:10" ht="15">
      <c r="J48674" s="7"/>
    </row>
    <row r="48675" spans="10:10" ht="15">
      <c r="J48675" s="7"/>
    </row>
    <row r="48676" spans="10:10" ht="15">
      <c r="J48676" s="7"/>
    </row>
    <row r="48677" spans="10:10" ht="15">
      <c r="J48677" s="7"/>
    </row>
    <row r="48678" spans="10:10" ht="15">
      <c r="J48678" s="7"/>
    </row>
    <row r="48679" spans="10:10" ht="15">
      <c r="J48679" s="7"/>
    </row>
    <row r="48680" spans="10:10" ht="15">
      <c r="J48680" s="7"/>
    </row>
    <row r="48681" spans="10:10" ht="15">
      <c r="J48681" s="7"/>
    </row>
    <row r="48682" spans="10:10" ht="15">
      <c r="J48682" s="7"/>
    </row>
    <row r="48683" spans="10:10" ht="15">
      <c r="J48683" s="7"/>
    </row>
    <row r="48684" spans="10:10" ht="15">
      <c r="J48684" s="7"/>
    </row>
    <row r="48685" spans="10:10" ht="15">
      <c r="J48685" s="7"/>
    </row>
    <row r="48686" spans="10:10" ht="15">
      <c r="J48686" s="7"/>
    </row>
    <row r="48687" spans="10:10" ht="15">
      <c r="J48687" s="7"/>
    </row>
    <row r="48688" spans="10:10" ht="15">
      <c r="J48688" s="7"/>
    </row>
    <row r="48689" spans="10:10" ht="15">
      <c r="J48689" s="7"/>
    </row>
    <row r="48690" spans="10:10" ht="15">
      <c r="J48690" s="7"/>
    </row>
    <row r="48691" spans="10:10" ht="15">
      <c r="J48691" s="7"/>
    </row>
    <row r="48692" spans="10:10" ht="15">
      <c r="J48692" s="7"/>
    </row>
    <row r="48693" spans="10:10" ht="15">
      <c r="J48693" s="7"/>
    </row>
    <row r="48694" spans="10:10" ht="15">
      <c r="J48694" s="7"/>
    </row>
    <row r="48695" spans="10:10" ht="15">
      <c r="J48695" s="7"/>
    </row>
    <row r="48696" spans="10:10" ht="15">
      <c r="J48696" s="7"/>
    </row>
    <row r="48697" spans="10:10" ht="15">
      <c r="J48697" s="7"/>
    </row>
    <row r="48698" spans="10:10" ht="15">
      <c r="J48698" s="7"/>
    </row>
    <row r="48699" spans="10:10" ht="15">
      <c r="J48699" s="7"/>
    </row>
    <row r="48700" spans="10:10" ht="15">
      <c r="J48700" s="7"/>
    </row>
    <row r="48701" spans="10:10" ht="15">
      <c r="J48701" s="7"/>
    </row>
    <row r="48702" spans="10:10" ht="15">
      <c r="J48702" s="7"/>
    </row>
    <row r="48703" spans="10:10" ht="15">
      <c r="J48703" s="7"/>
    </row>
    <row r="48704" spans="10:10" ht="15">
      <c r="J48704" s="7"/>
    </row>
    <row r="48705" spans="10:10" ht="15">
      <c r="J48705" s="7"/>
    </row>
    <row r="48706" spans="10:10" ht="15">
      <c r="J48706" s="7"/>
    </row>
    <row r="48707" spans="10:10" ht="15">
      <c r="J48707" s="7"/>
    </row>
    <row r="48708" spans="10:10" ht="15">
      <c r="J48708" s="7"/>
    </row>
    <row r="48709" spans="10:10" ht="15">
      <c r="J48709" s="7"/>
    </row>
    <row r="48710" spans="10:10" ht="15">
      <c r="J48710" s="7"/>
    </row>
    <row r="48711" spans="10:10" ht="15">
      <c r="J48711" s="7"/>
    </row>
    <row r="48712" spans="10:10" ht="15">
      <c r="J48712" s="7"/>
    </row>
    <row r="48713" spans="10:10" ht="15">
      <c r="J48713" s="7"/>
    </row>
    <row r="48714" spans="10:10" ht="15">
      <c r="J48714" s="7"/>
    </row>
    <row r="48715" spans="10:10" ht="15">
      <c r="J48715" s="7"/>
    </row>
    <row r="48716" spans="10:10" ht="15">
      <c r="J48716" s="7"/>
    </row>
    <row r="48717" spans="10:10" ht="15">
      <c r="J48717" s="7"/>
    </row>
    <row r="48718" spans="10:10" ht="15">
      <c r="J48718" s="7"/>
    </row>
    <row r="48719" spans="10:10" ht="15">
      <c r="J48719" s="7"/>
    </row>
    <row r="48720" spans="10:10" ht="15">
      <c r="J48720" s="7"/>
    </row>
    <row r="48721" spans="10:10" ht="15">
      <c r="J48721" s="7"/>
    </row>
    <row r="48722" spans="10:10" ht="15">
      <c r="J48722" s="7"/>
    </row>
    <row r="48723" spans="10:10" ht="15">
      <c r="J48723" s="7"/>
    </row>
    <row r="48724" spans="10:10" ht="15">
      <c r="J48724" s="7"/>
    </row>
    <row r="48725" spans="10:10" ht="15">
      <c r="J48725" s="7"/>
    </row>
    <row r="48726" spans="10:10" ht="15">
      <c r="J48726" s="7"/>
    </row>
    <row r="48727" spans="10:10" ht="15">
      <c r="J48727" s="7"/>
    </row>
    <row r="48728" spans="10:10" ht="15">
      <c r="J48728" s="7"/>
    </row>
    <row r="48729" spans="10:10" ht="15">
      <c r="J48729" s="7"/>
    </row>
    <row r="48730" spans="10:10" ht="15">
      <c r="J48730" s="7"/>
    </row>
    <row r="48731" spans="10:10" ht="15">
      <c r="J48731" s="7"/>
    </row>
    <row r="48732" spans="10:10" ht="15">
      <c r="J48732" s="7"/>
    </row>
    <row r="48733" spans="10:10" ht="15">
      <c r="J48733" s="7"/>
    </row>
    <row r="48734" spans="10:10" ht="15">
      <c r="J48734" s="7"/>
    </row>
    <row r="48735" spans="10:10" ht="15">
      <c r="J48735" s="7"/>
    </row>
    <row r="48736" spans="10:10" ht="15">
      <c r="J48736" s="7"/>
    </row>
    <row r="48737" spans="10:10" ht="15">
      <c r="J48737" s="7"/>
    </row>
    <row r="48738" spans="10:10" ht="15">
      <c r="J48738" s="7"/>
    </row>
    <row r="48739" spans="10:10" ht="15">
      <c r="J48739" s="7"/>
    </row>
    <row r="48740" spans="10:10" ht="15">
      <c r="J48740" s="7"/>
    </row>
    <row r="48741" spans="10:10" ht="15">
      <c r="J48741" s="7"/>
    </row>
    <row r="48742" spans="10:10" ht="15">
      <c r="J48742" s="7"/>
    </row>
    <row r="48743" spans="10:10" ht="15">
      <c r="J48743" s="7"/>
    </row>
    <row r="48744" spans="10:10" ht="15">
      <c r="J48744" s="7"/>
    </row>
    <row r="48745" spans="10:10" ht="15">
      <c r="J48745" s="7"/>
    </row>
    <row r="48746" spans="10:10" ht="15">
      <c r="J48746" s="7"/>
    </row>
    <row r="48747" spans="10:10" ht="15">
      <c r="J48747" s="7"/>
    </row>
    <row r="48748" spans="10:10" ht="15">
      <c r="J48748" s="7"/>
    </row>
    <row r="48749" spans="10:10" ht="15">
      <c r="J48749" s="7"/>
    </row>
    <row r="48750" spans="10:10" ht="15">
      <c r="J48750" s="7"/>
    </row>
    <row r="48751" spans="10:10" ht="15">
      <c r="J48751" s="7"/>
    </row>
    <row r="48752" spans="10:10" ht="15">
      <c r="J48752" s="7"/>
    </row>
    <row r="48753" spans="10:10" ht="15">
      <c r="J48753" s="7"/>
    </row>
    <row r="48754" spans="10:10" ht="15">
      <c r="J48754" s="7"/>
    </row>
    <row r="48755" spans="10:10" ht="15">
      <c r="J48755" s="7"/>
    </row>
    <row r="48756" spans="10:10" ht="15">
      <c r="J48756" s="7"/>
    </row>
    <row r="48757" spans="10:10" ht="15">
      <c r="J48757" s="7"/>
    </row>
    <row r="48758" spans="10:10" ht="15">
      <c r="J48758" s="7"/>
    </row>
    <row r="48759" spans="10:10" ht="15">
      <c r="J48759" s="7"/>
    </row>
    <row r="48760" spans="10:10" ht="15">
      <c r="J48760" s="7"/>
    </row>
    <row r="48761" spans="10:10" ht="15">
      <c r="J48761" s="7"/>
    </row>
    <row r="48762" spans="10:10" ht="15">
      <c r="J48762" s="7"/>
    </row>
    <row r="48763" spans="10:10" ht="15">
      <c r="J48763" s="7"/>
    </row>
    <row r="48764" spans="10:10" ht="15">
      <c r="J48764" s="7"/>
    </row>
    <row r="48765" spans="10:10" ht="15">
      <c r="J48765" s="7"/>
    </row>
    <row r="48766" spans="10:10" ht="15">
      <c r="J48766" s="7"/>
    </row>
    <row r="48767" spans="10:10" ht="15">
      <c r="J48767" s="7"/>
    </row>
    <row r="48768" spans="10:10" ht="15">
      <c r="J48768" s="7"/>
    </row>
    <row r="48769" spans="10:10" ht="15">
      <c r="J48769" s="7"/>
    </row>
    <row r="48770" spans="10:10" ht="15">
      <c r="J48770" s="7"/>
    </row>
    <row r="48771" spans="10:10" ht="15">
      <c r="J48771" s="7"/>
    </row>
    <row r="48772" spans="10:10" ht="15">
      <c r="J48772" s="7"/>
    </row>
    <row r="48773" spans="10:10" ht="15">
      <c r="J48773" s="7"/>
    </row>
    <row r="48774" spans="10:10" ht="15">
      <c r="J48774" s="7"/>
    </row>
    <row r="48775" spans="10:10" ht="15">
      <c r="J48775" s="7"/>
    </row>
    <row r="48776" spans="10:10" ht="15">
      <c r="J48776" s="7"/>
    </row>
    <row r="48777" spans="10:10" ht="15">
      <c r="J48777" s="7"/>
    </row>
    <row r="48778" spans="10:10" ht="15">
      <c r="J48778" s="7"/>
    </row>
    <row r="48779" spans="10:10" ht="15">
      <c r="J48779" s="7"/>
    </row>
    <row r="48780" spans="10:10" ht="15">
      <c r="J48780" s="7"/>
    </row>
    <row r="48781" spans="10:10" ht="15">
      <c r="J48781" s="7"/>
    </row>
    <row r="48782" spans="10:10" ht="15">
      <c r="J48782" s="7"/>
    </row>
    <row r="48783" spans="10:10" ht="15">
      <c r="J48783" s="7"/>
    </row>
    <row r="48784" spans="10:10" ht="15">
      <c r="J48784" s="7"/>
    </row>
    <row r="48785" spans="10:10" ht="15">
      <c r="J48785" s="7"/>
    </row>
    <row r="48786" spans="10:10" ht="15">
      <c r="J48786" s="7"/>
    </row>
    <row r="48787" spans="10:10" ht="15">
      <c r="J48787" s="7"/>
    </row>
    <row r="48788" spans="10:10" ht="15">
      <c r="J48788" s="7"/>
    </row>
    <row r="48789" spans="10:10" ht="15">
      <c r="J48789" s="7"/>
    </row>
    <row r="48790" spans="10:10" ht="15">
      <c r="J48790" s="7"/>
    </row>
    <row r="48791" spans="10:10" ht="15">
      <c r="J48791" s="7"/>
    </row>
    <row r="48792" spans="10:10" ht="15">
      <c r="J48792" s="7"/>
    </row>
    <row r="48793" spans="10:10" ht="15">
      <c r="J48793" s="7"/>
    </row>
    <row r="48794" spans="10:10" ht="15">
      <c r="J48794" s="7"/>
    </row>
    <row r="48795" spans="10:10" ht="15">
      <c r="J48795" s="7"/>
    </row>
    <row r="48796" spans="10:10" ht="15">
      <c r="J48796" s="7"/>
    </row>
    <row r="48797" spans="10:10" ht="15">
      <c r="J48797" s="7"/>
    </row>
    <row r="48798" spans="10:10" ht="15">
      <c r="J48798" s="7"/>
    </row>
    <row r="48799" spans="10:10" ht="15">
      <c r="J48799" s="7"/>
    </row>
    <row r="48800" spans="10:10" ht="15">
      <c r="J48800" s="7"/>
    </row>
    <row r="48801" spans="10:10" ht="15">
      <c r="J48801" s="7"/>
    </row>
    <row r="48802" spans="10:10" ht="15">
      <c r="J48802" s="7"/>
    </row>
    <row r="48803" spans="10:10" ht="15">
      <c r="J48803" s="7"/>
    </row>
    <row r="48804" spans="10:10" ht="15">
      <c r="J48804" s="7"/>
    </row>
    <row r="48805" spans="10:10" ht="15">
      <c r="J48805" s="7"/>
    </row>
    <row r="48806" spans="10:10" ht="15">
      <c r="J48806" s="7"/>
    </row>
    <row r="48807" spans="10:10" ht="15">
      <c r="J48807" s="7"/>
    </row>
    <row r="48808" spans="10:10" ht="15">
      <c r="J48808" s="7"/>
    </row>
    <row r="48809" spans="10:10" ht="15">
      <c r="J48809" s="7"/>
    </row>
    <row r="48810" spans="10:10" ht="15">
      <c r="J48810" s="7"/>
    </row>
    <row r="48811" spans="10:10" ht="15">
      <c r="J48811" s="7"/>
    </row>
    <row r="48812" spans="10:10" ht="15">
      <c r="J48812" s="7"/>
    </row>
    <row r="48813" spans="10:10" ht="15">
      <c r="J48813" s="7"/>
    </row>
    <row r="48814" spans="10:10" ht="15">
      <c r="J48814" s="7"/>
    </row>
    <row r="48815" spans="10:10" ht="15">
      <c r="J48815" s="7"/>
    </row>
    <row r="48816" spans="10:10" ht="15">
      <c r="J48816" s="7"/>
    </row>
    <row r="48817" spans="10:10" ht="15">
      <c r="J48817" s="7"/>
    </row>
    <row r="48818" spans="10:10" ht="15">
      <c r="J48818" s="7"/>
    </row>
    <row r="48819" spans="10:10" ht="15">
      <c r="J48819" s="7"/>
    </row>
    <row r="48820" spans="10:10" ht="15">
      <c r="J48820" s="7"/>
    </row>
    <row r="48821" spans="10:10" ht="15">
      <c r="J48821" s="7"/>
    </row>
    <row r="48822" spans="10:10" ht="15">
      <c r="J48822" s="7"/>
    </row>
    <row r="48823" spans="10:10" ht="15">
      <c r="J48823" s="7"/>
    </row>
    <row r="48824" spans="10:10" ht="15">
      <c r="J48824" s="7"/>
    </row>
    <row r="48825" spans="10:10" ht="15">
      <c r="J48825" s="7"/>
    </row>
    <row r="48826" spans="10:10" ht="15">
      <c r="J48826" s="7"/>
    </row>
    <row r="48827" spans="10:10" ht="15">
      <c r="J48827" s="7"/>
    </row>
    <row r="48828" spans="10:10" ht="15">
      <c r="J48828" s="7"/>
    </row>
    <row r="48829" spans="10:10" ht="15">
      <c r="J48829" s="7"/>
    </row>
    <row r="48830" spans="10:10" ht="15">
      <c r="J48830" s="7"/>
    </row>
    <row r="48831" spans="10:10" ht="15">
      <c r="J48831" s="7"/>
    </row>
    <row r="48832" spans="10:10" ht="15">
      <c r="J48832" s="7"/>
    </row>
    <row r="48833" spans="10:10" ht="15">
      <c r="J48833" s="7"/>
    </row>
    <row r="48834" spans="10:10" ht="15">
      <c r="J48834" s="7"/>
    </row>
    <row r="48835" spans="10:10" ht="15">
      <c r="J48835" s="7"/>
    </row>
    <row r="48836" spans="10:10" ht="15">
      <c r="J48836" s="7"/>
    </row>
    <row r="48837" spans="10:10" ht="15">
      <c r="J48837" s="7"/>
    </row>
    <row r="48838" spans="10:10" ht="15">
      <c r="J48838" s="7"/>
    </row>
    <row r="48839" spans="10:10" ht="15">
      <c r="J48839" s="7"/>
    </row>
    <row r="48840" spans="10:10" ht="15">
      <c r="J48840" s="7"/>
    </row>
    <row r="48841" spans="10:10" ht="15">
      <c r="J48841" s="7"/>
    </row>
    <row r="48842" spans="10:10" ht="15">
      <c r="J48842" s="7"/>
    </row>
    <row r="48843" spans="10:10" ht="15">
      <c r="J48843" s="7"/>
    </row>
    <row r="48844" spans="10:10" ht="15">
      <c r="J48844" s="7"/>
    </row>
    <row r="48845" spans="10:10" ht="15">
      <c r="J48845" s="7"/>
    </row>
    <row r="48846" spans="10:10" ht="15">
      <c r="J48846" s="7"/>
    </row>
    <row r="48847" spans="10:10" ht="15">
      <c r="J48847" s="7"/>
    </row>
    <row r="48848" spans="10:10" ht="15">
      <c r="J48848" s="7"/>
    </row>
    <row r="48849" spans="10:10" ht="15">
      <c r="J48849" s="7"/>
    </row>
    <row r="48850" spans="10:10" ht="15">
      <c r="J48850" s="7"/>
    </row>
    <row r="48851" spans="10:10" ht="15">
      <c r="J48851" s="7"/>
    </row>
    <row r="48852" spans="10:10" ht="15">
      <c r="J48852" s="7"/>
    </row>
    <row r="48853" spans="10:10" ht="15">
      <c r="J48853" s="7"/>
    </row>
    <row r="48854" spans="10:10" ht="15">
      <c r="J48854" s="7"/>
    </row>
    <row r="48855" spans="10:10" ht="15">
      <c r="J48855" s="7"/>
    </row>
    <row r="48856" spans="10:10" ht="15">
      <c r="J48856" s="7"/>
    </row>
    <row r="48857" spans="10:10" ht="15">
      <c r="J48857" s="7"/>
    </row>
    <row r="48858" spans="10:10" ht="15">
      <c r="J48858" s="7"/>
    </row>
    <row r="48859" spans="10:10" ht="15">
      <c r="J48859" s="7"/>
    </row>
    <row r="48860" spans="10:10" ht="15">
      <c r="J48860" s="7"/>
    </row>
    <row r="48861" spans="10:10" ht="15">
      <c r="J48861" s="7"/>
    </row>
    <row r="48862" spans="10:10" ht="15">
      <c r="J48862" s="7"/>
    </row>
    <row r="48863" spans="10:10" ht="15">
      <c r="J48863" s="7"/>
    </row>
    <row r="48864" spans="10:10" ht="15">
      <c r="J48864" s="7"/>
    </row>
    <row r="48865" spans="10:10" ht="15">
      <c r="J48865" s="7"/>
    </row>
    <row r="48866" spans="10:10" ht="15">
      <c r="J48866" s="7"/>
    </row>
    <row r="48867" spans="10:10" ht="15">
      <c r="J48867" s="7"/>
    </row>
    <row r="48868" spans="10:10" ht="15">
      <c r="J48868" s="7"/>
    </row>
    <row r="48869" spans="10:10" ht="15">
      <c r="J48869" s="7"/>
    </row>
    <row r="48870" spans="10:10" ht="15">
      <c r="J48870" s="7"/>
    </row>
    <row r="48871" spans="10:10" ht="15">
      <c r="J48871" s="7"/>
    </row>
    <row r="48872" spans="10:10" ht="15">
      <c r="J48872" s="7"/>
    </row>
    <row r="48873" spans="10:10" ht="15">
      <c r="J48873" s="7"/>
    </row>
    <row r="48874" spans="10:10" ht="15">
      <c r="J48874" s="7"/>
    </row>
    <row r="48875" spans="10:10" ht="15">
      <c r="J48875" s="7"/>
    </row>
    <row r="48876" spans="10:10" ht="15">
      <c r="J48876" s="7"/>
    </row>
    <row r="48877" spans="10:10" ht="15">
      <c r="J48877" s="7"/>
    </row>
    <row r="48878" spans="10:10" ht="15">
      <c r="J48878" s="7"/>
    </row>
    <row r="48879" spans="10:10" ht="15">
      <c r="J48879" s="7"/>
    </row>
    <row r="48880" spans="10:10" ht="15">
      <c r="J48880" s="7"/>
    </row>
    <row r="48881" spans="10:10" ht="15">
      <c r="J48881" s="7"/>
    </row>
    <row r="48882" spans="10:10" ht="15">
      <c r="J48882" s="7"/>
    </row>
    <row r="48883" spans="10:10" ht="15">
      <c r="J48883" s="7"/>
    </row>
    <row r="48884" spans="10:10" ht="15">
      <c r="J48884" s="7"/>
    </row>
    <row r="48885" spans="10:10" ht="15">
      <c r="J48885" s="7"/>
    </row>
    <row r="48886" spans="10:10" ht="15">
      <c r="J48886" s="7"/>
    </row>
    <row r="48887" spans="10:10" ht="15">
      <c r="J48887" s="7"/>
    </row>
    <row r="48888" spans="10:10" ht="15">
      <c r="J48888" s="7"/>
    </row>
    <row r="48889" spans="10:10" ht="15">
      <c r="J48889" s="7"/>
    </row>
    <row r="48890" spans="10:10" ht="15">
      <c r="J48890" s="7"/>
    </row>
    <row r="48891" spans="10:10" ht="15">
      <c r="J48891" s="7"/>
    </row>
    <row r="48892" spans="10:10" ht="15">
      <c r="J48892" s="7"/>
    </row>
    <row r="48893" spans="10:10" ht="15">
      <c r="J48893" s="7"/>
    </row>
    <row r="48894" spans="10:10" ht="15">
      <c r="J48894" s="7"/>
    </row>
    <row r="48895" spans="10:10" ht="15">
      <c r="J48895" s="7"/>
    </row>
    <row r="48896" spans="10:10" ht="15">
      <c r="J48896" s="7"/>
    </row>
    <row r="48897" spans="10:10" ht="15">
      <c r="J48897" s="7"/>
    </row>
    <row r="48898" spans="10:10" ht="15">
      <c r="J48898" s="7"/>
    </row>
    <row r="48899" spans="10:10" ht="15">
      <c r="J48899" s="7"/>
    </row>
    <row r="48900" spans="10:10" ht="15">
      <c r="J48900" s="7"/>
    </row>
    <row r="48901" spans="10:10" ht="15">
      <c r="J48901" s="7"/>
    </row>
    <row r="48902" spans="10:10" ht="15">
      <c r="J48902" s="7"/>
    </row>
    <row r="48903" spans="10:10" ht="15">
      <c r="J48903" s="7"/>
    </row>
    <row r="48904" spans="10:10" ht="15">
      <c r="J48904" s="7"/>
    </row>
    <row r="48905" spans="10:10" ht="15">
      <c r="J48905" s="7"/>
    </row>
    <row r="48906" spans="10:10" ht="15">
      <c r="J48906" s="7"/>
    </row>
    <row r="48907" spans="10:10" ht="15">
      <c r="J48907" s="7"/>
    </row>
    <row r="48908" spans="10:10" ht="15">
      <c r="J48908" s="7"/>
    </row>
    <row r="48909" spans="10:10" ht="15">
      <c r="J48909" s="7"/>
    </row>
    <row r="48910" spans="10:10" ht="15">
      <c r="J48910" s="7"/>
    </row>
    <row r="48911" spans="10:10" ht="15">
      <c r="J48911" s="7"/>
    </row>
    <row r="48912" spans="10:10" ht="15">
      <c r="J48912" s="7"/>
    </row>
    <row r="48913" spans="10:10" ht="15">
      <c r="J48913" s="7"/>
    </row>
    <row r="48914" spans="10:10" ht="15">
      <c r="J48914" s="7"/>
    </row>
    <row r="48915" spans="10:10" ht="15">
      <c r="J48915" s="7"/>
    </row>
    <row r="48916" spans="10:10" ht="15">
      <c r="J48916" s="7"/>
    </row>
    <row r="48917" spans="10:10" ht="15">
      <c r="J48917" s="7"/>
    </row>
    <row r="48918" spans="10:10" ht="15">
      <c r="J48918" s="7"/>
    </row>
    <row r="48919" spans="10:10" ht="15">
      <c r="J48919" s="7"/>
    </row>
    <row r="48920" spans="10:10" ht="15">
      <c r="J48920" s="7"/>
    </row>
    <row r="48921" spans="10:10" ht="15">
      <c r="J48921" s="7"/>
    </row>
    <row r="48922" spans="10:10" ht="15">
      <c r="J48922" s="7"/>
    </row>
    <row r="48923" spans="10:10" ht="15">
      <c r="J48923" s="7"/>
    </row>
    <row r="48924" spans="10:10" ht="15">
      <c r="J48924" s="7"/>
    </row>
    <row r="48925" spans="10:10" ht="15">
      <c r="J48925" s="7"/>
    </row>
    <row r="48926" spans="10:10" ht="15">
      <c r="J48926" s="7"/>
    </row>
    <row r="48927" spans="10:10" ht="15">
      <c r="J48927" s="7"/>
    </row>
    <row r="48928" spans="10:10" ht="15">
      <c r="J48928" s="7"/>
    </row>
    <row r="48929" spans="10:10" ht="15">
      <c r="J48929" s="7"/>
    </row>
    <row r="48930" spans="10:10" ht="15">
      <c r="J48930" s="7"/>
    </row>
    <row r="48931" spans="10:10" ht="15">
      <c r="J48931" s="7"/>
    </row>
    <row r="48932" spans="10:10" ht="15">
      <c r="J48932" s="7"/>
    </row>
    <row r="48933" spans="10:10" ht="15">
      <c r="J48933" s="7"/>
    </row>
    <row r="48934" spans="10:10" ht="15">
      <c r="J48934" s="7"/>
    </row>
    <row r="48935" spans="10:10" ht="15">
      <c r="J48935" s="7"/>
    </row>
    <row r="48936" spans="10:10" ht="15">
      <c r="J48936" s="7"/>
    </row>
    <row r="48937" spans="10:10" ht="15">
      <c r="J48937" s="7"/>
    </row>
    <row r="48938" spans="10:10" ht="15">
      <c r="J48938" s="7"/>
    </row>
    <row r="48939" spans="10:10" ht="15">
      <c r="J48939" s="7"/>
    </row>
    <row r="48940" spans="10:10" ht="15">
      <c r="J48940" s="7"/>
    </row>
    <row r="48941" spans="10:10" ht="15">
      <c r="J48941" s="7"/>
    </row>
    <row r="48942" spans="10:10" ht="15">
      <c r="J48942" s="7"/>
    </row>
    <row r="48943" spans="10:10" ht="15">
      <c r="J48943" s="7"/>
    </row>
    <row r="48944" spans="10:10" ht="15">
      <c r="J48944" s="7"/>
    </row>
    <row r="48945" spans="10:10" ht="15">
      <c r="J48945" s="7"/>
    </row>
    <row r="48946" spans="10:10" ht="15">
      <c r="J48946" s="7"/>
    </row>
    <row r="48947" spans="10:10" ht="15">
      <c r="J48947" s="7"/>
    </row>
    <row r="48948" spans="10:10" ht="15">
      <c r="J48948" s="7"/>
    </row>
    <row r="48949" spans="10:10" ht="15">
      <c r="J48949" s="7"/>
    </row>
    <row r="48950" spans="10:10" ht="15">
      <c r="J48950" s="7"/>
    </row>
    <row r="48951" spans="10:10" ht="15">
      <c r="J48951" s="7"/>
    </row>
    <row r="48952" spans="10:10" ht="15">
      <c r="J48952" s="7"/>
    </row>
    <row r="48953" spans="10:10" ht="15">
      <c r="J48953" s="7"/>
    </row>
    <row r="48954" spans="10:10" ht="15">
      <c r="J48954" s="7"/>
    </row>
    <row r="48955" spans="10:10" ht="15">
      <c r="J48955" s="7"/>
    </row>
    <row r="48956" spans="10:10" ht="15">
      <c r="J48956" s="7"/>
    </row>
    <row r="48957" spans="10:10" ht="15">
      <c r="J48957" s="7"/>
    </row>
    <row r="48958" spans="10:10" ht="15">
      <c r="J48958" s="7"/>
    </row>
    <row r="48959" spans="10:10" ht="15">
      <c r="J48959" s="7"/>
    </row>
    <row r="48960" spans="10:10" ht="15">
      <c r="J48960" s="7"/>
    </row>
    <row r="48961" spans="10:10" ht="15">
      <c r="J48961" s="7"/>
    </row>
    <row r="48962" spans="10:10" ht="15">
      <c r="J48962" s="7"/>
    </row>
    <row r="48963" spans="10:10" ht="15">
      <c r="J48963" s="7"/>
    </row>
    <row r="48964" spans="10:10" ht="15">
      <c r="J48964" s="7"/>
    </row>
    <row r="48965" spans="10:10" ht="15">
      <c r="J48965" s="7"/>
    </row>
    <row r="48966" spans="10:10" ht="15">
      <c r="J48966" s="7"/>
    </row>
    <row r="48967" spans="10:10" ht="15">
      <c r="J48967" s="7"/>
    </row>
    <row r="48968" spans="10:10" ht="15">
      <c r="J48968" s="7"/>
    </row>
    <row r="48969" spans="10:10" ht="15">
      <c r="J48969" s="7"/>
    </row>
    <row r="48970" spans="10:10" ht="15">
      <c r="J48970" s="7"/>
    </row>
    <row r="48971" spans="10:10" ht="15">
      <c r="J48971" s="7"/>
    </row>
    <row r="48972" spans="10:10" ht="15">
      <c r="J48972" s="7"/>
    </row>
    <row r="48973" spans="10:10" ht="15">
      <c r="J48973" s="7"/>
    </row>
    <row r="48974" spans="10:10" ht="15">
      <c r="J48974" s="7"/>
    </row>
    <row r="48975" spans="10:10" ht="15">
      <c r="J48975" s="7"/>
    </row>
    <row r="48976" spans="10:10" ht="15">
      <c r="J48976" s="7"/>
    </row>
    <row r="48977" spans="10:10" ht="15">
      <c r="J48977" s="7"/>
    </row>
    <row r="48978" spans="10:10" ht="15">
      <c r="J48978" s="7"/>
    </row>
    <row r="48979" spans="10:10" ht="15">
      <c r="J48979" s="7"/>
    </row>
    <row r="48980" spans="10:10" ht="15">
      <c r="J48980" s="7"/>
    </row>
    <row r="48981" spans="10:10" ht="15">
      <c r="J48981" s="7"/>
    </row>
    <row r="48982" spans="10:10" ht="15">
      <c r="J48982" s="7"/>
    </row>
    <row r="48983" spans="10:10" ht="15">
      <c r="J48983" s="7"/>
    </row>
    <row r="48984" spans="10:10" ht="15">
      <c r="J48984" s="7"/>
    </row>
    <row r="48985" spans="10:10" ht="15">
      <c r="J48985" s="7"/>
    </row>
    <row r="48986" spans="10:10" ht="15">
      <c r="J48986" s="7"/>
    </row>
    <row r="48987" spans="10:10" ht="15">
      <c r="J48987" s="7"/>
    </row>
    <row r="48988" spans="10:10" ht="15">
      <c r="J48988" s="7"/>
    </row>
    <row r="48989" spans="10:10" ht="15">
      <c r="J48989" s="7"/>
    </row>
    <row r="48990" spans="10:10" ht="15">
      <c r="J48990" s="7"/>
    </row>
    <row r="48991" spans="10:10" ht="15">
      <c r="J48991" s="7"/>
    </row>
    <row r="48992" spans="10:10" ht="15">
      <c r="J48992" s="7"/>
    </row>
    <row r="48993" spans="10:10" ht="15">
      <c r="J48993" s="7"/>
    </row>
    <row r="48994" spans="10:10" ht="15">
      <c r="J48994" s="7"/>
    </row>
    <row r="48995" spans="10:10" ht="15">
      <c r="J48995" s="7"/>
    </row>
    <row r="48996" spans="10:10" ht="15">
      <c r="J48996" s="7"/>
    </row>
    <row r="48997" spans="10:10" ht="15">
      <c r="J48997" s="7"/>
    </row>
    <row r="48998" spans="10:10" ht="15">
      <c r="J48998" s="7"/>
    </row>
    <row r="48999" spans="10:10" ht="15">
      <c r="J48999" s="7"/>
    </row>
    <row r="49000" spans="10:10" ht="15">
      <c r="J49000" s="7"/>
    </row>
    <row r="49001" spans="10:10" ht="15">
      <c r="J49001" s="7"/>
    </row>
    <row r="49002" spans="10:10" ht="15">
      <c r="J49002" s="7"/>
    </row>
    <row r="49003" spans="10:10" ht="15">
      <c r="J49003" s="7"/>
    </row>
    <row r="49004" spans="10:10" ht="15">
      <c r="J49004" s="7"/>
    </row>
    <row r="49005" spans="10:10" ht="15">
      <c r="J49005" s="7"/>
    </row>
    <row r="49006" spans="10:10" ht="15">
      <c r="J49006" s="7"/>
    </row>
    <row r="49007" spans="10:10" ht="15">
      <c r="J49007" s="7"/>
    </row>
    <row r="49008" spans="10:10" ht="15">
      <c r="J49008" s="7"/>
    </row>
    <row r="49009" spans="10:10" ht="15">
      <c r="J49009" s="7"/>
    </row>
    <row r="49010" spans="10:10" ht="15">
      <c r="J49010" s="7"/>
    </row>
    <row r="49011" spans="10:10" ht="15">
      <c r="J49011" s="7"/>
    </row>
    <row r="49012" spans="10:10" ht="15">
      <c r="J49012" s="7"/>
    </row>
    <row r="49013" spans="10:10" ht="15">
      <c r="J49013" s="7"/>
    </row>
    <row r="49014" spans="10:10" ht="15">
      <c r="J49014" s="7"/>
    </row>
    <row r="49015" spans="10:10" ht="15">
      <c r="J49015" s="7"/>
    </row>
    <row r="49016" spans="10:10" ht="15">
      <c r="J49016" s="7"/>
    </row>
    <row r="49017" spans="10:10" ht="15">
      <c r="J49017" s="7"/>
    </row>
    <row r="49018" spans="10:10" ht="15">
      <c r="J49018" s="7"/>
    </row>
    <row r="49019" spans="10:10" ht="15">
      <c r="J49019" s="7"/>
    </row>
    <row r="49020" spans="10:10" ht="15">
      <c r="J49020" s="7"/>
    </row>
    <row r="49021" spans="10:10" ht="15">
      <c r="J49021" s="7"/>
    </row>
    <row r="49022" spans="10:10" ht="15">
      <c r="J49022" s="7"/>
    </row>
    <row r="49023" spans="10:10" ht="15">
      <c r="J49023" s="7"/>
    </row>
    <row r="49024" spans="10:10" ht="15">
      <c r="J49024" s="7"/>
    </row>
    <row r="49025" spans="10:10" ht="15">
      <c r="J49025" s="7"/>
    </row>
    <row r="49026" spans="10:10" ht="15">
      <c r="J49026" s="7"/>
    </row>
    <row r="49027" spans="10:10" ht="15">
      <c r="J49027" s="7"/>
    </row>
    <row r="49028" spans="10:10" ht="15">
      <c r="J49028" s="7"/>
    </row>
    <row r="49029" spans="10:10" ht="15">
      <c r="J49029" s="7"/>
    </row>
    <row r="49030" spans="10:10" ht="15">
      <c r="J49030" s="7"/>
    </row>
    <row r="49031" spans="10:10" ht="15">
      <c r="J49031" s="7"/>
    </row>
    <row r="49032" spans="10:10" ht="15">
      <c r="J49032" s="7"/>
    </row>
    <row r="49033" spans="10:10" ht="15">
      <c r="J49033" s="7"/>
    </row>
    <row r="49034" spans="10:10" ht="15">
      <c r="J49034" s="7"/>
    </row>
    <row r="49035" spans="10:10" ht="15">
      <c r="J49035" s="7"/>
    </row>
    <row r="49036" spans="10:10" ht="15">
      <c r="J49036" s="7"/>
    </row>
    <row r="49037" spans="10:10" ht="15">
      <c r="J49037" s="7"/>
    </row>
    <row r="49038" spans="10:10" ht="15">
      <c r="J49038" s="7"/>
    </row>
    <row r="49039" spans="10:10" ht="15">
      <c r="J49039" s="7"/>
    </row>
    <row r="49040" spans="10:10" ht="15">
      <c r="J49040" s="7"/>
    </row>
    <row r="49041" spans="10:10" ht="15">
      <c r="J49041" s="7"/>
    </row>
    <row r="49042" spans="10:10" ht="15">
      <c r="J49042" s="7"/>
    </row>
    <row r="49043" spans="10:10" ht="15">
      <c r="J49043" s="7"/>
    </row>
    <row r="49044" spans="10:10" ht="15">
      <c r="J49044" s="7"/>
    </row>
    <row r="49045" spans="10:10" ht="15">
      <c r="J49045" s="7"/>
    </row>
    <row r="49046" spans="10:10" ht="15">
      <c r="J49046" s="7"/>
    </row>
    <row r="49047" spans="10:10" ht="15">
      <c r="J49047" s="7"/>
    </row>
    <row r="49048" spans="10:10" ht="15">
      <c r="J49048" s="7"/>
    </row>
    <row r="49049" spans="10:10" ht="15">
      <c r="J49049" s="7"/>
    </row>
    <row r="49050" spans="10:10" ht="15">
      <c r="J49050" s="7"/>
    </row>
    <row r="49051" spans="10:10" ht="15">
      <c r="J49051" s="7"/>
    </row>
    <row r="49052" spans="10:10" ht="15">
      <c r="J49052" s="7"/>
    </row>
    <row r="49053" spans="10:10" ht="15">
      <c r="J49053" s="7"/>
    </row>
    <row r="49054" spans="10:10" ht="15">
      <c r="J49054" s="7"/>
    </row>
    <row r="49055" spans="10:10" ht="15">
      <c r="J49055" s="7"/>
    </row>
    <row r="49056" spans="10:10" ht="15">
      <c r="J49056" s="7"/>
    </row>
    <row r="49057" spans="10:10" ht="15">
      <c r="J49057" s="7"/>
    </row>
    <row r="49058" spans="10:10" ht="15">
      <c r="J49058" s="7"/>
    </row>
    <row r="49059" spans="10:10" ht="15">
      <c r="J49059" s="7"/>
    </row>
    <row r="49060" spans="10:10" ht="15">
      <c r="J49060" s="7"/>
    </row>
    <row r="49061" spans="10:10" ht="15">
      <c r="J49061" s="7"/>
    </row>
    <row r="49062" spans="10:10" ht="15">
      <c r="J49062" s="7"/>
    </row>
    <row r="49063" spans="10:10" ht="15">
      <c r="J49063" s="7"/>
    </row>
    <row r="49064" spans="10:10" ht="15">
      <c r="J49064" s="7"/>
    </row>
    <row r="49065" spans="10:10" ht="15">
      <c r="J49065" s="7"/>
    </row>
    <row r="49066" spans="10:10" ht="15">
      <c r="J49066" s="7"/>
    </row>
    <row r="49067" spans="10:10" ht="15">
      <c r="J49067" s="7"/>
    </row>
    <row r="49068" spans="10:10" ht="15">
      <c r="J49068" s="7"/>
    </row>
    <row r="49069" spans="10:10" ht="15">
      <c r="J49069" s="7"/>
    </row>
    <row r="49070" spans="10:10" ht="15">
      <c r="J49070" s="7"/>
    </row>
    <row r="49071" spans="10:10" ht="15">
      <c r="J49071" s="7"/>
    </row>
    <row r="49072" spans="10:10" ht="15">
      <c r="J49072" s="7"/>
    </row>
    <row r="49073" spans="10:10" ht="15">
      <c r="J49073" s="7"/>
    </row>
    <row r="49074" spans="10:10" ht="15">
      <c r="J49074" s="7"/>
    </row>
    <row r="49075" spans="10:10" ht="15">
      <c r="J49075" s="7"/>
    </row>
    <row r="49076" spans="10:10" ht="15">
      <c r="J49076" s="7"/>
    </row>
    <row r="49077" spans="10:10" ht="15">
      <c r="J49077" s="7"/>
    </row>
    <row r="49078" spans="10:10" ht="15">
      <c r="J49078" s="7"/>
    </row>
    <row r="49079" spans="10:10" ht="15">
      <c r="J49079" s="7"/>
    </row>
    <row r="49080" spans="10:10" ht="15">
      <c r="J49080" s="7"/>
    </row>
    <row r="49081" spans="10:10" ht="15">
      <c r="J49081" s="7"/>
    </row>
    <row r="49082" spans="10:10" ht="15">
      <c r="J49082" s="7"/>
    </row>
    <row r="49083" spans="10:10" ht="15">
      <c r="J49083" s="7"/>
    </row>
    <row r="49084" spans="10:10" ht="15">
      <c r="J49084" s="7"/>
    </row>
    <row r="49085" spans="10:10" ht="15">
      <c r="J49085" s="7"/>
    </row>
    <row r="49086" spans="10:10" ht="15">
      <c r="J49086" s="7"/>
    </row>
    <row r="49087" spans="10:10" ht="15">
      <c r="J49087" s="7"/>
    </row>
    <row r="49088" spans="10:10" ht="15">
      <c r="J49088" s="7"/>
    </row>
    <row r="49089" spans="10:10" ht="15">
      <c r="J49089" s="7"/>
    </row>
    <row r="49090" spans="10:10" ht="15">
      <c r="J49090" s="7"/>
    </row>
    <row r="49091" spans="10:10" ht="15">
      <c r="J49091" s="7"/>
    </row>
    <row r="49092" spans="10:10" ht="15">
      <c r="J49092" s="7"/>
    </row>
    <row r="49093" spans="10:10" ht="15">
      <c r="J49093" s="7"/>
    </row>
    <row r="49094" spans="10:10" ht="15">
      <c r="J49094" s="7"/>
    </row>
    <row r="49095" spans="10:10" ht="15">
      <c r="J49095" s="7"/>
    </row>
    <row r="49096" spans="10:10" ht="15">
      <c r="J49096" s="7"/>
    </row>
    <row r="49097" spans="10:10" ht="15">
      <c r="J49097" s="7"/>
    </row>
    <row r="49098" spans="10:10" ht="15">
      <c r="J49098" s="7"/>
    </row>
    <row r="49099" spans="10:10" ht="15">
      <c r="J49099" s="7"/>
    </row>
    <row r="49100" spans="10:10" ht="15">
      <c r="J49100" s="7"/>
    </row>
    <row r="49101" spans="10:10" ht="15">
      <c r="J49101" s="7"/>
    </row>
    <row r="49102" spans="10:10" ht="15">
      <c r="J49102" s="7"/>
    </row>
    <row r="49103" spans="10:10" ht="15">
      <c r="J49103" s="7"/>
    </row>
    <row r="49104" spans="10:10" ht="15">
      <c r="J49104" s="7"/>
    </row>
    <row r="49105" spans="10:10" ht="15">
      <c r="J49105" s="7"/>
    </row>
    <row r="49106" spans="10:10" ht="15">
      <c r="J49106" s="7"/>
    </row>
    <row r="49107" spans="10:10" ht="15">
      <c r="J49107" s="7"/>
    </row>
    <row r="49108" spans="10:10" ht="15">
      <c r="J49108" s="7"/>
    </row>
    <row r="49109" spans="10:10" ht="15">
      <c r="J49109" s="7"/>
    </row>
    <row r="49110" spans="10:10" ht="15">
      <c r="J49110" s="7"/>
    </row>
    <row r="49111" spans="10:10" ht="15">
      <c r="J49111" s="7"/>
    </row>
    <row r="49112" spans="10:10" ht="15">
      <c r="J49112" s="7"/>
    </row>
    <row r="49113" spans="10:10" ht="15">
      <c r="J49113" s="7"/>
    </row>
    <row r="49114" spans="10:10" ht="15">
      <c r="J49114" s="7"/>
    </row>
    <row r="49115" spans="10:10" ht="15">
      <c r="J49115" s="7"/>
    </row>
    <row r="49116" spans="10:10" ht="15">
      <c r="J49116" s="7"/>
    </row>
    <row r="49117" spans="10:10" ht="15">
      <c r="J49117" s="7"/>
    </row>
    <row r="49118" spans="10:10" ht="15">
      <c r="J49118" s="7"/>
    </row>
    <row r="49119" spans="10:10" ht="15">
      <c r="J49119" s="7"/>
    </row>
    <row r="49120" spans="10:10" ht="15">
      <c r="J49120" s="7"/>
    </row>
    <row r="49121" spans="10:10" ht="15">
      <c r="J49121" s="7"/>
    </row>
    <row r="49122" spans="10:10" ht="15">
      <c r="J49122" s="7"/>
    </row>
    <row r="49123" spans="10:10" ht="15">
      <c r="J49123" s="7"/>
    </row>
    <row r="49124" spans="10:10" ht="15">
      <c r="J49124" s="7"/>
    </row>
    <row r="49125" spans="10:10" ht="15">
      <c r="J49125" s="7"/>
    </row>
    <row r="49126" spans="10:10" ht="15">
      <c r="J49126" s="7"/>
    </row>
    <row r="49127" spans="10:10" ht="15">
      <c r="J49127" s="7"/>
    </row>
    <row r="49128" spans="10:10" ht="15">
      <c r="J49128" s="7"/>
    </row>
    <row r="49129" spans="10:10" ht="15">
      <c r="J49129" s="7"/>
    </row>
    <row r="49130" spans="10:10" ht="15">
      <c r="J49130" s="7"/>
    </row>
    <row r="49131" spans="10:10" ht="15">
      <c r="J49131" s="7"/>
    </row>
    <row r="49132" spans="10:10" ht="15">
      <c r="J49132" s="7"/>
    </row>
    <row r="49133" spans="10:10" ht="15">
      <c r="J49133" s="7"/>
    </row>
    <row r="49134" spans="10:10" ht="15">
      <c r="J49134" s="7"/>
    </row>
    <row r="49135" spans="10:10" ht="15">
      <c r="J49135" s="7"/>
    </row>
    <row r="49136" spans="10:10" ht="15">
      <c r="J49136" s="7"/>
    </row>
    <row r="49137" spans="10:10" ht="15">
      <c r="J49137" s="7"/>
    </row>
    <row r="49138" spans="10:10" ht="15">
      <c r="J49138" s="7"/>
    </row>
    <row r="49139" spans="10:10" ht="15">
      <c r="J49139" s="7"/>
    </row>
    <row r="49140" spans="10:10" ht="15">
      <c r="J49140" s="7"/>
    </row>
    <row r="49141" spans="10:10" ht="15">
      <c r="J49141" s="7"/>
    </row>
    <row r="49142" spans="10:10" ht="15">
      <c r="J49142" s="7"/>
    </row>
    <row r="49143" spans="10:10" ht="15">
      <c r="J49143" s="7"/>
    </row>
    <row r="49144" spans="10:10" ht="15">
      <c r="J49144" s="7"/>
    </row>
    <row r="49145" spans="10:10" ht="15">
      <c r="J49145" s="7"/>
    </row>
    <row r="49146" spans="10:10" ht="15">
      <c r="J49146" s="7"/>
    </row>
    <row r="49147" spans="10:10" ht="15">
      <c r="J49147" s="7"/>
    </row>
    <row r="49148" spans="10:10" ht="15">
      <c r="J49148" s="7"/>
    </row>
    <row r="49149" spans="10:10" ht="15">
      <c r="J49149" s="7"/>
    </row>
    <row r="49150" spans="10:10" ht="15">
      <c r="J49150" s="7"/>
    </row>
    <row r="49151" spans="10:10" ht="15">
      <c r="J49151" s="7"/>
    </row>
    <row r="49152" spans="10:10" ht="15">
      <c r="J49152" s="7"/>
    </row>
    <row r="49153" spans="10:10" ht="15">
      <c r="J49153" s="7"/>
    </row>
    <row r="49154" spans="10:10" ht="15">
      <c r="J49154" s="7"/>
    </row>
    <row r="49155" spans="10:10" ht="15">
      <c r="J49155" s="7"/>
    </row>
    <row r="49156" spans="10:10" ht="15">
      <c r="J49156" s="7"/>
    </row>
    <row r="49157" spans="10:10" ht="15">
      <c r="J49157" s="7"/>
    </row>
    <row r="49158" spans="10:10" ht="15">
      <c r="J49158" s="7"/>
    </row>
    <row r="49159" spans="10:10" ht="15">
      <c r="J49159" s="7"/>
    </row>
    <row r="49160" spans="10:10" ht="15">
      <c r="J49160" s="7"/>
    </row>
    <row r="49161" spans="10:10" ht="15">
      <c r="J49161" s="7"/>
    </row>
    <row r="49162" spans="10:10" ht="15">
      <c r="J49162" s="7"/>
    </row>
    <row r="49163" spans="10:10" ht="15">
      <c r="J49163" s="7"/>
    </row>
    <row r="49164" spans="10:10" ht="15">
      <c r="J49164" s="7"/>
    </row>
    <row r="49165" spans="10:10" ht="15">
      <c r="J49165" s="7"/>
    </row>
    <row r="49166" spans="10:10" ht="15">
      <c r="J49166" s="7"/>
    </row>
    <row r="49167" spans="10:10" ht="15">
      <c r="J49167" s="7"/>
    </row>
    <row r="49168" spans="10:10" ht="15">
      <c r="J49168" s="7"/>
    </row>
    <row r="49169" spans="10:10" ht="15">
      <c r="J49169" s="7"/>
    </row>
    <row r="49170" spans="10:10" ht="15">
      <c r="J49170" s="7"/>
    </row>
    <row r="49171" spans="10:10" ht="15">
      <c r="J49171" s="7"/>
    </row>
    <row r="49172" spans="10:10" ht="15">
      <c r="J49172" s="7"/>
    </row>
    <row r="49173" spans="10:10" ht="15">
      <c r="J49173" s="7"/>
    </row>
    <row r="49174" spans="10:10" ht="15">
      <c r="J49174" s="7"/>
    </row>
    <row r="49175" spans="10:10" ht="15">
      <c r="J49175" s="7"/>
    </row>
    <row r="49176" spans="10:10" ht="15">
      <c r="J49176" s="7"/>
    </row>
    <row r="49177" spans="10:10" ht="15">
      <c r="J49177" s="7"/>
    </row>
    <row r="49178" spans="10:10" ht="15">
      <c r="J49178" s="7"/>
    </row>
    <row r="49179" spans="10:10" ht="15">
      <c r="J49179" s="7"/>
    </row>
    <row r="49180" spans="10:10" ht="15">
      <c r="J49180" s="7"/>
    </row>
    <row r="49181" spans="10:10" ht="15">
      <c r="J49181" s="7"/>
    </row>
    <row r="49182" spans="10:10" ht="15">
      <c r="J49182" s="7"/>
    </row>
    <row r="49183" spans="10:10" ht="15">
      <c r="J49183" s="7"/>
    </row>
    <row r="49184" spans="10:10" ht="15">
      <c r="J49184" s="7"/>
    </row>
    <row r="49185" spans="10:10" ht="15">
      <c r="J49185" s="7"/>
    </row>
    <row r="49186" spans="10:10" ht="15">
      <c r="J49186" s="7"/>
    </row>
    <row r="49187" spans="10:10" ht="15">
      <c r="J49187" s="7"/>
    </row>
    <row r="49188" spans="10:10" ht="15">
      <c r="J49188" s="7"/>
    </row>
    <row r="49189" spans="10:10" ht="15">
      <c r="J49189" s="7"/>
    </row>
    <row r="49190" spans="10:10" ht="15">
      <c r="J49190" s="7"/>
    </row>
    <row r="49191" spans="10:10" ht="15">
      <c r="J49191" s="7"/>
    </row>
    <row r="49192" spans="10:10" ht="15">
      <c r="J49192" s="7"/>
    </row>
    <row r="49193" spans="10:10" ht="15">
      <c r="J49193" s="7"/>
    </row>
    <row r="49194" spans="10:10" ht="15">
      <c r="J49194" s="7"/>
    </row>
    <row r="49195" spans="10:10" ht="15">
      <c r="J49195" s="7"/>
    </row>
    <row r="49196" spans="10:10" ht="15">
      <c r="J49196" s="7"/>
    </row>
    <row r="49197" spans="10:10" ht="15">
      <c r="J49197" s="7"/>
    </row>
    <row r="49198" spans="10:10" ht="15">
      <c r="J49198" s="7"/>
    </row>
    <row r="49199" spans="10:10" ht="15">
      <c r="J49199" s="7"/>
    </row>
    <row r="49200" spans="10:10" ht="15">
      <c r="J49200" s="7"/>
    </row>
    <row r="49201" spans="10:10" ht="15">
      <c r="J49201" s="7"/>
    </row>
    <row r="49202" spans="10:10" ht="15">
      <c r="J49202" s="7"/>
    </row>
    <row r="49203" spans="10:10" ht="15">
      <c r="J49203" s="7"/>
    </row>
    <row r="49204" spans="10:10" ht="15">
      <c r="J49204" s="7"/>
    </row>
    <row r="49205" spans="10:10" ht="15">
      <c r="J49205" s="7"/>
    </row>
    <row r="49206" spans="10:10" ht="15">
      <c r="J49206" s="7"/>
    </row>
    <row r="49207" spans="10:10" ht="15">
      <c r="J49207" s="7"/>
    </row>
    <row r="49208" spans="10:10" ht="15">
      <c r="J49208" s="7"/>
    </row>
    <row r="49209" spans="10:10" ht="15">
      <c r="J49209" s="7"/>
    </row>
    <row r="49210" spans="10:10" ht="15">
      <c r="J49210" s="7"/>
    </row>
    <row r="49211" spans="10:10" ht="15">
      <c r="J49211" s="7"/>
    </row>
    <row r="49212" spans="10:10" ht="15">
      <c r="J49212" s="7"/>
    </row>
    <row r="49213" spans="10:10" ht="15">
      <c r="J49213" s="7"/>
    </row>
    <row r="49214" spans="10:10" ht="15">
      <c r="J49214" s="7"/>
    </row>
    <row r="49215" spans="10:10" ht="15">
      <c r="J49215" s="7"/>
    </row>
    <row r="49216" spans="10:10" ht="15">
      <c r="J49216" s="7"/>
    </row>
    <row r="49217" spans="10:10" ht="15">
      <c r="J49217" s="7"/>
    </row>
    <row r="49218" spans="10:10" ht="15">
      <c r="J49218" s="7"/>
    </row>
    <row r="49219" spans="10:10" ht="15">
      <c r="J49219" s="7"/>
    </row>
    <row r="49220" spans="10:10" ht="15">
      <c r="J49220" s="7"/>
    </row>
    <row r="49221" spans="10:10" ht="15">
      <c r="J49221" s="7"/>
    </row>
    <row r="49222" spans="10:10" ht="15">
      <c r="J49222" s="7"/>
    </row>
    <row r="49223" spans="10:10" ht="15">
      <c r="J49223" s="7"/>
    </row>
    <row r="49224" spans="10:10" ht="15">
      <c r="J49224" s="7"/>
    </row>
    <row r="49225" spans="10:10" ht="15">
      <c r="J49225" s="7"/>
    </row>
    <row r="49226" spans="10:10" ht="15">
      <c r="J49226" s="7"/>
    </row>
    <row r="49227" spans="10:10" ht="15">
      <c r="J49227" s="7"/>
    </row>
    <row r="49228" spans="10:10" ht="15">
      <c r="J49228" s="7"/>
    </row>
    <row r="49229" spans="10:10" ht="15">
      <c r="J49229" s="7"/>
    </row>
    <row r="49230" spans="10:10" ht="15">
      <c r="J49230" s="7"/>
    </row>
    <row r="49231" spans="10:10" ht="15">
      <c r="J49231" s="7"/>
    </row>
    <row r="49232" spans="10:10" ht="15">
      <c r="J49232" s="7"/>
    </row>
    <row r="49233" spans="10:10" ht="15">
      <c r="J49233" s="7"/>
    </row>
    <row r="49234" spans="10:10" ht="15">
      <c r="J49234" s="7"/>
    </row>
    <row r="49235" spans="10:10" ht="15">
      <c r="J49235" s="7"/>
    </row>
    <row r="49236" spans="10:10" ht="15">
      <c r="J49236" s="7"/>
    </row>
    <row r="49237" spans="10:10" ht="15">
      <c r="J49237" s="7"/>
    </row>
    <row r="49238" spans="10:10" ht="15">
      <c r="J49238" s="7"/>
    </row>
    <row r="49239" spans="10:10" ht="15">
      <c r="J49239" s="7"/>
    </row>
    <row r="49240" spans="10:10" ht="15">
      <c r="J49240" s="7"/>
    </row>
    <row r="49241" spans="10:10" ht="15">
      <c r="J49241" s="7"/>
    </row>
    <row r="49242" spans="10:10" ht="15">
      <c r="J49242" s="7"/>
    </row>
    <row r="49243" spans="10:10" ht="15">
      <c r="J49243" s="7"/>
    </row>
    <row r="49244" spans="10:10" ht="15">
      <c r="J49244" s="7"/>
    </row>
    <row r="49245" spans="10:10" ht="15">
      <c r="J49245" s="7"/>
    </row>
    <row r="49246" spans="10:10" ht="15">
      <c r="J49246" s="7"/>
    </row>
    <row r="49247" spans="10:10" ht="15">
      <c r="J49247" s="7"/>
    </row>
    <row r="49248" spans="10:10" ht="15">
      <c r="J49248" s="7"/>
    </row>
    <row r="49249" spans="10:10" ht="15">
      <c r="J49249" s="7"/>
    </row>
    <row r="49250" spans="10:10" ht="15">
      <c r="J49250" s="7"/>
    </row>
    <row r="49251" spans="10:10" ht="15">
      <c r="J49251" s="7"/>
    </row>
    <row r="49252" spans="10:10" ht="15">
      <c r="J49252" s="7"/>
    </row>
    <row r="49253" spans="10:10" ht="15">
      <c r="J49253" s="7"/>
    </row>
    <row r="49254" spans="10:10" ht="15">
      <c r="J49254" s="7"/>
    </row>
    <row r="49255" spans="10:10" ht="15">
      <c r="J49255" s="7"/>
    </row>
    <row r="49256" spans="10:10" ht="15">
      <c r="J49256" s="7"/>
    </row>
    <row r="49257" spans="10:10" ht="15">
      <c r="J49257" s="7"/>
    </row>
    <row r="49258" spans="10:10" ht="15">
      <c r="J49258" s="7"/>
    </row>
    <row r="49259" spans="10:10" ht="15">
      <c r="J49259" s="7"/>
    </row>
    <row r="49260" spans="10:10" ht="15">
      <c r="J49260" s="7"/>
    </row>
    <row r="49261" spans="10:10" ht="15">
      <c r="J49261" s="7"/>
    </row>
    <row r="49262" spans="10:10" ht="15">
      <c r="J49262" s="7"/>
    </row>
    <row r="49263" spans="10:10" ht="15">
      <c r="J49263" s="7"/>
    </row>
    <row r="49264" spans="10:10" ht="15">
      <c r="J49264" s="7"/>
    </row>
    <row r="49265" spans="10:10" ht="15">
      <c r="J49265" s="7"/>
    </row>
    <row r="49266" spans="10:10" ht="15">
      <c r="J49266" s="7"/>
    </row>
    <row r="49267" spans="10:10" ht="15">
      <c r="J49267" s="7"/>
    </row>
    <row r="49268" spans="10:10" ht="15">
      <c r="J49268" s="7"/>
    </row>
    <row r="49269" spans="10:10" ht="15">
      <c r="J49269" s="7"/>
    </row>
    <row r="49270" spans="10:10" ht="15">
      <c r="J49270" s="7"/>
    </row>
    <row r="49271" spans="10:10" ht="15">
      <c r="J49271" s="7"/>
    </row>
    <row r="49272" spans="10:10" ht="15">
      <c r="J49272" s="7"/>
    </row>
    <row r="49273" spans="10:10" ht="15">
      <c r="J49273" s="7"/>
    </row>
    <row r="49274" spans="10:10" ht="15">
      <c r="J49274" s="7"/>
    </row>
    <row r="49275" spans="10:10" ht="15">
      <c r="J49275" s="7"/>
    </row>
    <row r="49276" spans="10:10" ht="15">
      <c r="J49276" s="7"/>
    </row>
    <row r="49277" spans="10:10" ht="15">
      <c r="J49277" s="7"/>
    </row>
    <row r="49278" spans="10:10" ht="15">
      <c r="J49278" s="7"/>
    </row>
    <row r="49279" spans="10:10" ht="15">
      <c r="J49279" s="7"/>
    </row>
    <row r="49280" spans="10:10" ht="15">
      <c r="J49280" s="7"/>
    </row>
    <row r="49281" spans="10:10" ht="15">
      <c r="J49281" s="7"/>
    </row>
    <row r="49282" spans="10:10" ht="15">
      <c r="J49282" s="7"/>
    </row>
    <row r="49283" spans="10:10" ht="15">
      <c r="J49283" s="7"/>
    </row>
    <row r="49284" spans="10:10" ht="15">
      <c r="J49284" s="7"/>
    </row>
    <row r="49285" spans="10:10" ht="15">
      <c r="J49285" s="7"/>
    </row>
    <row r="49286" spans="10:10" ht="15">
      <c r="J49286" s="7"/>
    </row>
    <row r="49287" spans="10:10" ht="15">
      <c r="J49287" s="7"/>
    </row>
    <row r="49288" spans="10:10" ht="15">
      <c r="J49288" s="7"/>
    </row>
    <row r="49289" spans="10:10" ht="15">
      <c r="J49289" s="7"/>
    </row>
    <row r="49290" spans="10:10" ht="15">
      <c r="J49290" s="7"/>
    </row>
    <row r="49291" spans="10:10" ht="15">
      <c r="J49291" s="7"/>
    </row>
    <row r="49292" spans="10:10" ht="15">
      <c r="J49292" s="7"/>
    </row>
    <row r="49293" spans="10:10" ht="15">
      <c r="J49293" s="7"/>
    </row>
    <row r="49294" spans="10:10" ht="15">
      <c r="J49294" s="7"/>
    </row>
    <row r="49295" spans="10:10" ht="15">
      <c r="J49295" s="7"/>
    </row>
    <row r="49296" spans="10:10" ht="15">
      <c r="J49296" s="7"/>
    </row>
    <row r="49297" spans="10:10" ht="15">
      <c r="J49297" s="7"/>
    </row>
    <row r="49298" spans="10:10" ht="15">
      <c r="J49298" s="7"/>
    </row>
    <row r="49299" spans="10:10" ht="15">
      <c r="J49299" s="7"/>
    </row>
    <row r="49300" spans="10:10" ht="15">
      <c r="J49300" s="7"/>
    </row>
    <row r="49301" spans="10:10" ht="15">
      <c r="J49301" s="7"/>
    </row>
    <row r="49302" spans="10:10" ht="15">
      <c r="J49302" s="7"/>
    </row>
    <row r="49303" spans="10:10" ht="15">
      <c r="J49303" s="7"/>
    </row>
    <row r="49304" spans="10:10" ht="15">
      <c r="J49304" s="7"/>
    </row>
    <row r="49305" spans="10:10" ht="15">
      <c r="J49305" s="7"/>
    </row>
    <row r="49306" spans="10:10" ht="15">
      <c r="J49306" s="7"/>
    </row>
    <row r="49307" spans="10:10" ht="15">
      <c r="J49307" s="7"/>
    </row>
    <row r="49308" spans="10:10" ht="15">
      <c r="J49308" s="7"/>
    </row>
    <row r="49309" spans="10:10" ht="15">
      <c r="J49309" s="7"/>
    </row>
    <row r="49310" spans="10:10" ht="15">
      <c r="J49310" s="7"/>
    </row>
    <row r="49311" spans="10:10" ht="15">
      <c r="J49311" s="7"/>
    </row>
    <row r="49312" spans="10:10" ht="15">
      <c r="J49312" s="7"/>
    </row>
    <row r="49313" spans="10:10" ht="15">
      <c r="J49313" s="7"/>
    </row>
    <row r="49314" spans="10:10" ht="15">
      <c r="J49314" s="7"/>
    </row>
    <row r="49315" spans="10:10" ht="15">
      <c r="J49315" s="7"/>
    </row>
    <row r="49316" spans="10:10" ht="15">
      <c r="J49316" s="7"/>
    </row>
    <row r="49317" spans="10:10" ht="15">
      <c r="J49317" s="7"/>
    </row>
    <row r="49318" spans="10:10" ht="15">
      <c r="J49318" s="7"/>
    </row>
    <row r="49319" spans="10:10" ht="15">
      <c r="J49319" s="7"/>
    </row>
    <row r="49320" spans="10:10" ht="15">
      <c r="J49320" s="7"/>
    </row>
    <row r="49321" spans="10:10" ht="15">
      <c r="J49321" s="7"/>
    </row>
    <row r="49322" spans="10:10" ht="15">
      <c r="J49322" s="7"/>
    </row>
    <row r="49323" spans="10:10" ht="15">
      <c r="J49323" s="7"/>
    </row>
    <row r="49324" spans="10:10" ht="15">
      <c r="J49324" s="7"/>
    </row>
    <row r="49325" spans="10:10" ht="15">
      <c r="J49325" s="7"/>
    </row>
    <row r="49326" spans="10:10" ht="15">
      <c r="J49326" s="7"/>
    </row>
    <row r="49327" spans="10:10" ht="15">
      <c r="J49327" s="7"/>
    </row>
    <row r="49328" spans="10:10" ht="15">
      <c r="J49328" s="7"/>
    </row>
    <row r="49329" spans="10:10" ht="15">
      <c r="J49329" s="7"/>
    </row>
    <row r="49330" spans="10:10" ht="15">
      <c r="J49330" s="7"/>
    </row>
    <row r="49331" spans="10:10" ht="15">
      <c r="J49331" s="7"/>
    </row>
    <row r="49332" spans="10:10" ht="15">
      <c r="J49332" s="7"/>
    </row>
    <row r="49333" spans="10:10" ht="15">
      <c r="J49333" s="7"/>
    </row>
    <row r="49334" spans="10:10" ht="15">
      <c r="J49334" s="7"/>
    </row>
    <row r="49335" spans="10:10" ht="15">
      <c r="J49335" s="7"/>
    </row>
    <row r="49336" spans="10:10" ht="15">
      <c r="J49336" s="7"/>
    </row>
    <row r="49337" spans="10:10" ht="15">
      <c r="J49337" s="7"/>
    </row>
    <row r="49338" spans="10:10" ht="15">
      <c r="J49338" s="7"/>
    </row>
    <row r="49339" spans="10:10" ht="15">
      <c r="J49339" s="7"/>
    </row>
    <row r="49340" spans="10:10" ht="15">
      <c r="J49340" s="7"/>
    </row>
    <row r="49341" spans="10:10" ht="15">
      <c r="J49341" s="7"/>
    </row>
    <row r="49342" spans="10:10" ht="15">
      <c r="J49342" s="7"/>
    </row>
    <row r="49343" spans="10:10" ht="15">
      <c r="J49343" s="7"/>
    </row>
    <row r="49344" spans="10:10" ht="15">
      <c r="J49344" s="7"/>
    </row>
    <row r="49345" spans="10:10" ht="15">
      <c r="J49345" s="7"/>
    </row>
    <row r="49346" spans="10:10" ht="15">
      <c r="J49346" s="7"/>
    </row>
    <row r="49347" spans="10:10" ht="15">
      <c r="J49347" s="7"/>
    </row>
    <row r="49348" spans="10:10" ht="15">
      <c r="J49348" s="7"/>
    </row>
    <row r="49349" spans="10:10" ht="15">
      <c r="J49349" s="7"/>
    </row>
    <row r="49350" spans="10:10" ht="15">
      <c r="J49350" s="7"/>
    </row>
    <row r="49351" spans="10:10" ht="15">
      <c r="J49351" s="7"/>
    </row>
    <row r="49352" spans="10:10" ht="15">
      <c r="J49352" s="7"/>
    </row>
    <row r="49353" spans="10:10" ht="15">
      <c r="J49353" s="7"/>
    </row>
    <row r="49354" spans="10:10" ht="15">
      <c r="J49354" s="7"/>
    </row>
    <row r="49355" spans="10:10" ht="15">
      <c r="J49355" s="7"/>
    </row>
    <row r="49356" spans="10:10" ht="15">
      <c r="J49356" s="7"/>
    </row>
    <row r="49357" spans="10:10" ht="15">
      <c r="J49357" s="7"/>
    </row>
    <row r="49358" spans="10:10" ht="15">
      <c r="J49358" s="7"/>
    </row>
    <row r="49359" spans="10:10" ht="15">
      <c r="J49359" s="7"/>
    </row>
    <row r="49360" spans="10:10" ht="15">
      <c r="J49360" s="7"/>
    </row>
    <row r="49361" spans="10:10" ht="15">
      <c r="J49361" s="7"/>
    </row>
    <row r="49362" spans="10:10" ht="15">
      <c r="J49362" s="7"/>
    </row>
    <row r="49363" spans="10:10" ht="15">
      <c r="J49363" s="7"/>
    </row>
    <row r="49364" spans="10:10" ht="15">
      <c r="J49364" s="7"/>
    </row>
    <row r="49365" spans="10:10" ht="15">
      <c r="J49365" s="7"/>
    </row>
    <row r="49366" spans="10:10" ht="15">
      <c r="J49366" s="7"/>
    </row>
    <row r="49367" spans="10:10" ht="15">
      <c r="J49367" s="7"/>
    </row>
    <row r="49368" spans="10:10" ht="15">
      <c r="J49368" s="7"/>
    </row>
    <row r="49369" spans="10:10" ht="15">
      <c r="J49369" s="7"/>
    </row>
    <row r="49370" spans="10:10" ht="15">
      <c r="J49370" s="7"/>
    </row>
    <row r="49371" spans="10:10" ht="15">
      <c r="J49371" s="7"/>
    </row>
    <row r="49372" spans="10:10" ht="15">
      <c r="J49372" s="7"/>
    </row>
    <row r="49373" spans="10:10" ht="15">
      <c r="J49373" s="7"/>
    </row>
    <row r="49374" spans="10:10" ht="15">
      <c r="J49374" s="7"/>
    </row>
    <row r="49375" spans="10:10" ht="15">
      <c r="J49375" s="7"/>
    </row>
    <row r="49376" spans="10:10" ht="15">
      <c r="J49376" s="7"/>
    </row>
    <row r="49377" spans="10:10" ht="15">
      <c r="J49377" s="7"/>
    </row>
    <row r="49378" spans="10:10" ht="15">
      <c r="J49378" s="7"/>
    </row>
    <row r="49379" spans="10:10" ht="15">
      <c r="J49379" s="7"/>
    </row>
    <row r="49380" spans="10:10" ht="15">
      <c r="J49380" s="7"/>
    </row>
    <row r="49381" spans="10:10" ht="15">
      <c r="J49381" s="7"/>
    </row>
    <row r="49382" spans="10:10" ht="15">
      <c r="J49382" s="7"/>
    </row>
    <row r="49383" spans="10:10" ht="15">
      <c r="J49383" s="7"/>
    </row>
    <row r="49384" spans="10:10" ht="15">
      <c r="J49384" s="7"/>
    </row>
    <row r="49385" spans="10:10" ht="15">
      <c r="J49385" s="7"/>
    </row>
    <row r="49386" spans="10:10" ht="15">
      <c r="J49386" s="7"/>
    </row>
    <row r="49387" spans="10:10" ht="15">
      <c r="J49387" s="7"/>
    </row>
    <row r="49388" spans="10:10" ht="15">
      <c r="J49388" s="7"/>
    </row>
    <row r="49389" spans="10:10" ht="15">
      <c r="J49389" s="7"/>
    </row>
    <row r="49390" spans="10:10" ht="15">
      <c r="J49390" s="7"/>
    </row>
    <row r="49391" spans="10:10" ht="15">
      <c r="J49391" s="7"/>
    </row>
    <row r="49392" spans="10:10" ht="15">
      <c r="J49392" s="7"/>
    </row>
    <row r="49393" spans="10:10" ht="15">
      <c r="J49393" s="7"/>
    </row>
    <row r="49394" spans="10:10" ht="15">
      <c r="J49394" s="7"/>
    </row>
    <row r="49395" spans="10:10" ht="15">
      <c r="J49395" s="7"/>
    </row>
    <row r="49396" spans="10:10" ht="15">
      <c r="J49396" s="7"/>
    </row>
    <row r="49397" spans="10:10" ht="15">
      <c r="J49397" s="7"/>
    </row>
    <row r="49398" spans="10:10" ht="15">
      <c r="J49398" s="7"/>
    </row>
    <row r="49399" spans="10:10" ht="15">
      <c r="J49399" s="7"/>
    </row>
    <row r="49400" spans="10:10" ht="15">
      <c r="J49400" s="7"/>
    </row>
    <row r="49401" spans="10:10" ht="15">
      <c r="J49401" s="7"/>
    </row>
    <row r="49402" spans="10:10" ht="15">
      <c r="J49402" s="7"/>
    </row>
    <row r="49403" spans="10:10" ht="15">
      <c r="J49403" s="7"/>
    </row>
    <row r="49404" spans="10:10" ht="15">
      <c r="J49404" s="7"/>
    </row>
    <row r="49405" spans="10:10" ht="15">
      <c r="J49405" s="7"/>
    </row>
    <row r="49406" spans="10:10" ht="15">
      <c r="J49406" s="7"/>
    </row>
    <row r="49407" spans="10:10" ht="15">
      <c r="J49407" s="7"/>
    </row>
    <row r="49408" spans="10:10" ht="15">
      <c r="J49408" s="7"/>
    </row>
    <row r="49409" spans="10:10" ht="15">
      <c r="J49409" s="7"/>
    </row>
    <row r="49410" spans="10:10" ht="15">
      <c r="J49410" s="7"/>
    </row>
    <row r="49411" spans="10:10" ht="15">
      <c r="J49411" s="7"/>
    </row>
    <row r="49412" spans="10:10" ht="15">
      <c r="J49412" s="7"/>
    </row>
    <row r="49413" spans="10:10" ht="15">
      <c r="J49413" s="7"/>
    </row>
    <row r="49414" spans="10:10" ht="15">
      <c r="J49414" s="7"/>
    </row>
    <row r="49415" spans="10:10" ht="15">
      <c r="J49415" s="7"/>
    </row>
    <row r="49416" spans="10:10" ht="15">
      <c r="J49416" s="7"/>
    </row>
    <row r="49417" spans="10:10" ht="15">
      <c r="J49417" s="7"/>
    </row>
    <row r="49418" spans="10:10" ht="15">
      <c r="J49418" s="7"/>
    </row>
    <row r="49419" spans="10:10" ht="15">
      <c r="J49419" s="7"/>
    </row>
    <row r="49420" spans="10:10" ht="15">
      <c r="J49420" s="7"/>
    </row>
    <row r="49421" spans="10:10" ht="15">
      <c r="J49421" s="7"/>
    </row>
    <row r="49422" spans="10:10" ht="15">
      <c r="J49422" s="7"/>
    </row>
    <row r="49423" spans="10:10" ht="15">
      <c r="J49423" s="7"/>
    </row>
    <row r="49424" spans="10:10" ht="15">
      <c r="J49424" s="7"/>
    </row>
    <row r="49425" spans="10:10" ht="15">
      <c r="J49425" s="7"/>
    </row>
    <row r="49426" spans="10:10" ht="15">
      <c r="J49426" s="7"/>
    </row>
    <row r="49427" spans="10:10" ht="15">
      <c r="J49427" s="7"/>
    </row>
    <row r="49428" spans="10:10" ht="15">
      <c r="J49428" s="7"/>
    </row>
    <row r="49429" spans="10:10" ht="15">
      <c r="J49429" s="7"/>
    </row>
    <row r="49430" spans="10:10" ht="15">
      <c r="J49430" s="7"/>
    </row>
    <row r="49431" spans="10:10" ht="15">
      <c r="J49431" s="7"/>
    </row>
    <row r="49432" spans="10:10" ht="15">
      <c r="J49432" s="7"/>
    </row>
    <row r="49433" spans="10:10" ht="15">
      <c r="J49433" s="7"/>
    </row>
    <row r="49434" spans="10:10" ht="15">
      <c r="J49434" s="7"/>
    </row>
    <row r="49435" spans="10:10" ht="15">
      <c r="J49435" s="7"/>
    </row>
    <row r="49436" spans="10:10" ht="15">
      <c r="J49436" s="7"/>
    </row>
    <row r="49437" spans="10:10" ht="15">
      <c r="J49437" s="7"/>
    </row>
    <row r="49438" spans="10:10" ht="15">
      <c r="J49438" s="7"/>
    </row>
    <row r="49439" spans="10:10" ht="15">
      <c r="J49439" s="7"/>
    </row>
    <row r="49440" spans="10:10" ht="15">
      <c r="J49440" s="7"/>
    </row>
    <row r="49441" spans="10:10" ht="15">
      <c r="J49441" s="7"/>
    </row>
    <row r="49442" spans="10:10" ht="15">
      <c r="J49442" s="7"/>
    </row>
    <row r="49443" spans="10:10" ht="15">
      <c r="J49443" s="7"/>
    </row>
    <row r="49444" spans="10:10" ht="15">
      <c r="J49444" s="7"/>
    </row>
    <row r="49445" spans="10:10" ht="15">
      <c r="J49445" s="7"/>
    </row>
    <row r="49446" spans="10:10" ht="15">
      <c r="J49446" s="7"/>
    </row>
    <row r="49447" spans="10:10" ht="15">
      <c r="J49447" s="7"/>
    </row>
    <row r="49448" spans="10:10" ht="15">
      <c r="J49448" s="7"/>
    </row>
    <row r="49449" spans="10:10" ht="15">
      <c r="J49449" s="7"/>
    </row>
    <row r="49450" spans="10:10" ht="15">
      <c r="J49450" s="7"/>
    </row>
    <row r="49451" spans="10:10" ht="15">
      <c r="J49451" s="7"/>
    </row>
    <row r="49452" spans="10:10" ht="15">
      <c r="J49452" s="7"/>
    </row>
    <row r="49453" spans="10:10" ht="15">
      <c r="J49453" s="7"/>
    </row>
    <row r="49454" spans="10:10" ht="15">
      <c r="J49454" s="7"/>
    </row>
    <row r="49455" spans="10:10" ht="15">
      <c r="J49455" s="7"/>
    </row>
    <row r="49456" spans="10:10" ht="15">
      <c r="J49456" s="7"/>
    </row>
    <row r="49457" spans="10:10" ht="15">
      <c r="J49457" s="7"/>
    </row>
    <row r="49458" spans="10:10" ht="15">
      <c r="J49458" s="7"/>
    </row>
    <row r="49459" spans="10:10" ht="15">
      <c r="J49459" s="7"/>
    </row>
    <row r="49460" spans="10:10" ht="15">
      <c r="J49460" s="7"/>
    </row>
    <row r="49461" spans="10:10" ht="15">
      <c r="J49461" s="7"/>
    </row>
    <row r="49462" spans="10:10" ht="15">
      <c r="J49462" s="7"/>
    </row>
    <row r="49463" spans="10:10" ht="15">
      <c r="J49463" s="7"/>
    </row>
    <row r="49464" spans="10:10" ht="15">
      <c r="J49464" s="7"/>
    </row>
    <row r="49465" spans="10:10" ht="15">
      <c r="J49465" s="7"/>
    </row>
    <row r="49466" spans="10:10" ht="15">
      <c r="J49466" s="7"/>
    </row>
    <row r="49467" spans="10:10" ht="15">
      <c r="J49467" s="7"/>
    </row>
    <row r="49468" spans="10:10" ht="15">
      <c r="J49468" s="7"/>
    </row>
    <row r="49469" spans="10:10" ht="15">
      <c r="J49469" s="7"/>
    </row>
    <row r="49470" spans="10:10" ht="15">
      <c r="J49470" s="7"/>
    </row>
    <row r="49471" spans="10:10" ht="15">
      <c r="J49471" s="7"/>
    </row>
    <row r="49472" spans="10:10" ht="15">
      <c r="J49472" s="7"/>
    </row>
    <row r="49473" spans="10:10" ht="15">
      <c r="J49473" s="7"/>
    </row>
    <row r="49474" spans="10:10" ht="15">
      <c r="J49474" s="7"/>
    </row>
    <row r="49475" spans="10:10" ht="15">
      <c r="J49475" s="7"/>
    </row>
    <row r="49476" spans="10:10" ht="15">
      <c r="J49476" s="7"/>
    </row>
    <row r="49477" spans="10:10" ht="15">
      <c r="J49477" s="7"/>
    </row>
    <row r="49478" spans="10:10" ht="15">
      <c r="J49478" s="7"/>
    </row>
    <row r="49479" spans="10:10" ht="15">
      <c r="J49479" s="7"/>
    </row>
    <row r="49480" spans="10:10" ht="15">
      <c r="J49480" s="7"/>
    </row>
    <row r="49481" spans="10:10" ht="15">
      <c r="J49481" s="7"/>
    </row>
    <row r="49482" spans="10:10" ht="15">
      <c r="J49482" s="7"/>
    </row>
    <row r="49483" spans="10:10" ht="15">
      <c r="J49483" s="7"/>
    </row>
    <row r="49484" spans="10:10" ht="15">
      <c r="J49484" s="7"/>
    </row>
    <row r="49485" spans="10:10" ht="15">
      <c r="J49485" s="7"/>
    </row>
    <row r="49486" spans="10:10" ht="15">
      <c r="J49486" s="7"/>
    </row>
    <row r="49487" spans="10:10" ht="15">
      <c r="J49487" s="7"/>
    </row>
    <row r="49488" spans="10:10" ht="15">
      <c r="J49488" s="7"/>
    </row>
    <row r="49489" spans="10:10" ht="15">
      <c r="J49489" s="7"/>
    </row>
    <row r="49490" spans="10:10" ht="15">
      <c r="J49490" s="7"/>
    </row>
    <row r="49491" spans="10:10" ht="15">
      <c r="J49491" s="7"/>
    </row>
    <row r="49492" spans="10:10" ht="15">
      <c r="J49492" s="7"/>
    </row>
    <row r="49493" spans="10:10" ht="15">
      <c r="J49493" s="7"/>
    </row>
    <row r="49494" spans="10:10" ht="15">
      <c r="J49494" s="7"/>
    </row>
    <row r="49495" spans="10:10" ht="15">
      <c r="J49495" s="7"/>
    </row>
    <row r="49496" spans="10:10" ht="15">
      <c r="J49496" s="7"/>
    </row>
    <row r="49497" spans="10:10" ht="15">
      <c r="J49497" s="7"/>
    </row>
    <row r="49498" spans="10:10" ht="15">
      <c r="J49498" s="7"/>
    </row>
    <row r="49499" spans="10:10" ht="15">
      <c r="J49499" s="7"/>
    </row>
    <row r="49500" spans="10:10" ht="15">
      <c r="J49500" s="7"/>
    </row>
    <row r="49501" spans="10:10" ht="15">
      <c r="J49501" s="7"/>
    </row>
    <row r="49502" spans="10:10" ht="15">
      <c r="J49502" s="7"/>
    </row>
    <row r="49503" spans="10:10" ht="15">
      <c r="J49503" s="7"/>
    </row>
    <row r="49504" spans="10:10" ht="15">
      <c r="J49504" s="7"/>
    </row>
    <row r="49505" spans="10:10" ht="15">
      <c r="J49505" s="7"/>
    </row>
    <row r="49506" spans="10:10" ht="15">
      <c r="J49506" s="7"/>
    </row>
    <row r="49507" spans="10:10" ht="15">
      <c r="J49507" s="7"/>
    </row>
    <row r="49508" spans="10:10" ht="15">
      <c r="J49508" s="7"/>
    </row>
    <row r="49509" spans="10:10" ht="15">
      <c r="J49509" s="7"/>
    </row>
    <row r="49510" spans="10:10" ht="15">
      <c r="J49510" s="7"/>
    </row>
    <row r="49511" spans="10:10" ht="15">
      <c r="J49511" s="7"/>
    </row>
    <row r="49512" spans="10:10" ht="15">
      <c r="J49512" s="7"/>
    </row>
    <row r="49513" spans="10:10" ht="15">
      <c r="J49513" s="7"/>
    </row>
    <row r="49514" spans="10:10" ht="15">
      <c r="J49514" s="7"/>
    </row>
    <row r="49515" spans="10:10" ht="15">
      <c r="J49515" s="7"/>
    </row>
    <row r="49516" spans="10:10" ht="15">
      <c r="J49516" s="7"/>
    </row>
    <row r="49517" spans="10:10" ht="15">
      <c r="J49517" s="7"/>
    </row>
    <row r="49518" spans="10:10" ht="15">
      <c r="J49518" s="7"/>
    </row>
    <row r="49519" spans="10:10" ht="15">
      <c r="J49519" s="7"/>
    </row>
    <row r="49520" spans="10:10" ht="15">
      <c r="J49520" s="7"/>
    </row>
    <row r="49521" spans="10:10" ht="15">
      <c r="J49521" s="7"/>
    </row>
    <row r="49522" spans="10:10" ht="15">
      <c r="J49522" s="7"/>
    </row>
    <row r="49523" spans="10:10" ht="15">
      <c r="J49523" s="7"/>
    </row>
    <row r="49524" spans="10:10" ht="15">
      <c r="J49524" s="7"/>
    </row>
    <row r="49525" spans="10:10" ht="15">
      <c r="J49525" s="7"/>
    </row>
    <row r="49526" spans="10:10" ht="15">
      <c r="J49526" s="7"/>
    </row>
    <row r="49527" spans="10:10" ht="15">
      <c r="J49527" s="7"/>
    </row>
    <row r="49528" spans="10:10" ht="15">
      <c r="J49528" s="7"/>
    </row>
    <row r="49529" spans="10:10" ht="15">
      <c r="J49529" s="7"/>
    </row>
    <row r="49530" spans="10:10" ht="15">
      <c r="J49530" s="7"/>
    </row>
    <row r="49531" spans="10:10" ht="15">
      <c r="J49531" s="7"/>
    </row>
    <row r="49532" spans="10:10" ht="15">
      <c r="J49532" s="7"/>
    </row>
    <row r="49533" spans="10:10" ht="15">
      <c r="J49533" s="7"/>
    </row>
    <row r="49534" spans="10:10" ht="15">
      <c r="J49534" s="7"/>
    </row>
    <row r="49535" spans="10:10" ht="15">
      <c r="J49535" s="7"/>
    </row>
    <row r="49536" spans="10:10" ht="15">
      <c r="J49536" s="7"/>
    </row>
    <row r="49537" spans="10:10" ht="15">
      <c r="J49537" s="7"/>
    </row>
    <row r="49538" spans="10:10" ht="15">
      <c r="J49538" s="7"/>
    </row>
    <row r="49539" spans="10:10" ht="15">
      <c r="J49539" s="7"/>
    </row>
    <row r="49540" spans="10:10" ht="15">
      <c r="J49540" s="7"/>
    </row>
    <row r="49541" spans="10:10" ht="15">
      <c r="J49541" s="7"/>
    </row>
    <row r="49542" spans="10:10" ht="15">
      <c r="J49542" s="7"/>
    </row>
    <row r="49543" spans="10:10" ht="15">
      <c r="J49543" s="7"/>
    </row>
    <row r="49544" spans="10:10" ht="15">
      <c r="J49544" s="7"/>
    </row>
    <row r="49545" spans="10:10" ht="15">
      <c r="J49545" s="7"/>
    </row>
    <row r="49546" spans="10:10" ht="15">
      <c r="J49546" s="7"/>
    </row>
    <row r="49547" spans="10:10" ht="15">
      <c r="J49547" s="7"/>
    </row>
    <row r="49548" spans="10:10" ht="15">
      <c r="J49548" s="7"/>
    </row>
    <row r="49549" spans="10:10" ht="15">
      <c r="J49549" s="7"/>
    </row>
    <row r="49550" spans="10:10" ht="15">
      <c r="J49550" s="7"/>
    </row>
    <row r="49551" spans="10:10" ht="15">
      <c r="J49551" s="7"/>
    </row>
    <row r="49552" spans="10:10" ht="15">
      <c r="J49552" s="7"/>
    </row>
    <row r="49553" spans="10:10" ht="15">
      <c r="J49553" s="7"/>
    </row>
    <row r="49554" spans="10:10" ht="15">
      <c r="J49554" s="7"/>
    </row>
    <row r="49555" spans="10:10" ht="15">
      <c r="J49555" s="7"/>
    </row>
    <row r="49556" spans="10:10" ht="15">
      <c r="J49556" s="7"/>
    </row>
    <row r="49557" spans="10:10" ht="15">
      <c r="J49557" s="7"/>
    </row>
    <row r="49558" spans="10:10" ht="15">
      <c r="J49558" s="7"/>
    </row>
    <row r="49559" spans="10:10" ht="15">
      <c r="J49559" s="7"/>
    </row>
    <row r="49560" spans="10:10" ht="15">
      <c r="J49560" s="7"/>
    </row>
    <row r="49561" spans="10:10" ht="15">
      <c r="J49561" s="7"/>
    </row>
    <row r="49562" spans="10:10" ht="15">
      <c r="J49562" s="7"/>
    </row>
    <row r="49563" spans="10:10" ht="15">
      <c r="J49563" s="7"/>
    </row>
    <row r="49564" spans="10:10" ht="15">
      <c r="J49564" s="7"/>
    </row>
    <row r="49565" spans="10:10" ht="15">
      <c r="J49565" s="7"/>
    </row>
    <row r="49566" spans="10:10" ht="15">
      <c r="J49566" s="7"/>
    </row>
    <row r="49567" spans="10:10" ht="15">
      <c r="J49567" s="7"/>
    </row>
    <row r="49568" spans="10:10" ht="15">
      <c r="J49568" s="7"/>
    </row>
    <row r="49569" spans="10:10" ht="15">
      <c r="J49569" s="7"/>
    </row>
    <row r="49570" spans="10:10" ht="15">
      <c r="J49570" s="7"/>
    </row>
    <row r="49571" spans="10:10" ht="15">
      <c r="J49571" s="7"/>
    </row>
    <row r="49572" spans="10:10" ht="15">
      <c r="J49572" s="7"/>
    </row>
    <row r="49573" spans="10:10" ht="15">
      <c r="J49573" s="7"/>
    </row>
    <row r="49574" spans="10:10" ht="15">
      <c r="J49574" s="7"/>
    </row>
    <row r="49575" spans="10:10" ht="15">
      <c r="J49575" s="7"/>
    </row>
    <row r="49576" spans="10:10" ht="15">
      <c r="J49576" s="7"/>
    </row>
    <row r="49577" spans="10:10" ht="15">
      <c r="J49577" s="7"/>
    </row>
    <row r="49578" spans="10:10" ht="15">
      <c r="J49578" s="7"/>
    </row>
    <row r="49579" spans="10:10" ht="15">
      <c r="J49579" s="7"/>
    </row>
    <row r="49580" spans="10:10" ht="15">
      <c r="J49580" s="7"/>
    </row>
    <row r="49581" spans="10:10" ht="15">
      <c r="J49581" s="7"/>
    </row>
    <row r="49582" spans="10:10" ht="15">
      <c r="J49582" s="7"/>
    </row>
    <row r="49583" spans="10:10" ht="15">
      <c r="J49583" s="7"/>
    </row>
    <row r="49584" spans="10:10" ht="15">
      <c r="J49584" s="7"/>
    </row>
    <row r="49585" spans="10:10" ht="15">
      <c r="J49585" s="7"/>
    </row>
    <row r="49586" spans="10:10" ht="15">
      <c r="J49586" s="7"/>
    </row>
    <row r="49587" spans="10:10" ht="15">
      <c r="J49587" s="7"/>
    </row>
    <row r="49588" spans="10:10" ht="15">
      <c r="J49588" s="7"/>
    </row>
    <row r="49589" spans="10:10" ht="15">
      <c r="J49589" s="7"/>
    </row>
    <row r="49590" spans="10:10" ht="15">
      <c r="J49590" s="7"/>
    </row>
    <row r="49591" spans="10:10" ht="15">
      <c r="J49591" s="7"/>
    </row>
    <row r="49592" spans="10:10" ht="15">
      <c r="J49592" s="7"/>
    </row>
    <row r="49593" spans="10:10" ht="15">
      <c r="J49593" s="7"/>
    </row>
    <row r="49594" spans="10:10" ht="15">
      <c r="J49594" s="7"/>
    </row>
    <row r="49595" spans="10:10" ht="15">
      <c r="J49595" s="7"/>
    </row>
    <row r="49596" spans="10:10" ht="15">
      <c r="J49596" s="7"/>
    </row>
    <row r="49597" spans="10:10" ht="15">
      <c r="J49597" s="7"/>
    </row>
    <row r="49598" spans="10:10" ht="15">
      <c r="J49598" s="7"/>
    </row>
    <row r="49599" spans="10:10" ht="15">
      <c r="J49599" s="7"/>
    </row>
    <row r="49600" spans="10:10" ht="15">
      <c r="J49600" s="7"/>
    </row>
    <row r="49601" spans="10:10" ht="15">
      <c r="J49601" s="7"/>
    </row>
    <row r="49602" spans="10:10" ht="15">
      <c r="J49602" s="7"/>
    </row>
    <row r="49603" spans="10:10" ht="15">
      <c r="J49603" s="7"/>
    </row>
    <row r="49604" spans="10:10" ht="15">
      <c r="J49604" s="7"/>
    </row>
    <row r="49605" spans="10:10" ht="15">
      <c r="J49605" s="7"/>
    </row>
    <row r="49606" spans="10:10" ht="15">
      <c r="J49606" s="7"/>
    </row>
    <row r="49607" spans="10:10" ht="15">
      <c r="J49607" s="7"/>
    </row>
    <row r="49608" spans="10:10" ht="15">
      <c r="J49608" s="7"/>
    </row>
    <row r="49609" spans="10:10" ht="15">
      <c r="J49609" s="7"/>
    </row>
    <row r="49610" spans="10:10" ht="15">
      <c r="J49610" s="7"/>
    </row>
    <row r="49611" spans="10:10" ht="15">
      <c r="J49611" s="7"/>
    </row>
    <row r="49612" spans="10:10" ht="15">
      <c r="J49612" s="7"/>
    </row>
    <row r="49613" spans="10:10" ht="15">
      <c r="J49613" s="7"/>
    </row>
    <row r="49614" spans="10:10" ht="15">
      <c r="J49614" s="7"/>
    </row>
    <row r="49615" spans="10:10" ht="15">
      <c r="J49615" s="7"/>
    </row>
    <row r="49616" spans="10:10" ht="15">
      <c r="J49616" s="7"/>
    </row>
    <row r="49617" spans="10:10" ht="15">
      <c r="J49617" s="7"/>
    </row>
    <row r="49618" spans="10:10" ht="15">
      <c r="J49618" s="7"/>
    </row>
    <row r="49619" spans="10:10" ht="15">
      <c r="J49619" s="7"/>
    </row>
    <row r="49620" spans="10:10" ht="15">
      <c r="J49620" s="7"/>
    </row>
    <row r="49621" spans="10:10" ht="15">
      <c r="J49621" s="7"/>
    </row>
    <row r="49622" spans="10:10" ht="15">
      <c r="J49622" s="7"/>
    </row>
    <row r="49623" spans="10:10" ht="15">
      <c r="J49623" s="7"/>
    </row>
    <row r="49624" spans="10:10" ht="15">
      <c r="J49624" s="7"/>
    </row>
    <row r="49625" spans="10:10" ht="15">
      <c r="J49625" s="7"/>
    </row>
    <row r="49626" spans="10:10" ht="15">
      <c r="J49626" s="7"/>
    </row>
    <row r="49627" spans="10:10" ht="15">
      <c r="J49627" s="7"/>
    </row>
    <row r="49628" spans="10:10" ht="15">
      <c r="J49628" s="7"/>
    </row>
    <row r="49629" spans="10:10" ht="15">
      <c r="J49629" s="7"/>
    </row>
    <row r="49630" spans="10:10" ht="15">
      <c r="J49630" s="7"/>
    </row>
    <row r="49631" spans="10:10" ht="15">
      <c r="J49631" s="7"/>
    </row>
    <row r="49632" spans="10:10" ht="15">
      <c r="J49632" s="7"/>
    </row>
    <row r="49633" spans="10:10" ht="15">
      <c r="J49633" s="7"/>
    </row>
    <row r="49634" spans="10:10" ht="15">
      <c r="J49634" s="7"/>
    </row>
    <row r="49635" spans="10:10" ht="15">
      <c r="J49635" s="7"/>
    </row>
    <row r="49636" spans="10:10" ht="15">
      <c r="J49636" s="7"/>
    </row>
    <row r="49637" spans="10:10" ht="15">
      <c r="J49637" s="7"/>
    </row>
    <row r="49638" spans="10:10" ht="15">
      <c r="J49638" s="7"/>
    </row>
    <row r="49639" spans="10:10" ht="15">
      <c r="J49639" s="7"/>
    </row>
    <row r="49640" spans="10:10" ht="15">
      <c r="J49640" s="7"/>
    </row>
    <row r="49641" spans="10:10" ht="15">
      <c r="J49641" s="7"/>
    </row>
    <row r="49642" spans="10:10" ht="15">
      <c r="J49642" s="7"/>
    </row>
    <row r="49643" spans="10:10" ht="15">
      <c r="J49643" s="7"/>
    </row>
    <row r="49644" spans="10:10" ht="15">
      <c r="J49644" s="7"/>
    </row>
    <row r="49645" spans="10:10" ht="15">
      <c r="J49645" s="7"/>
    </row>
    <row r="49646" spans="10:10" ht="15">
      <c r="J49646" s="7"/>
    </row>
    <row r="49647" spans="10:10" ht="15">
      <c r="J49647" s="7"/>
    </row>
    <row r="49648" spans="10:10" ht="15">
      <c r="J49648" s="7"/>
    </row>
    <row r="49649" spans="10:10" ht="15">
      <c r="J49649" s="7"/>
    </row>
    <row r="49650" spans="10:10" ht="15">
      <c r="J49650" s="7"/>
    </row>
    <row r="49651" spans="10:10" ht="15">
      <c r="J49651" s="7"/>
    </row>
    <row r="49652" spans="10:10" ht="15">
      <c r="J49652" s="7"/>
    </row>
    <row r="49653" spans="10:10" ht="15">
      <c r="J49653" s="7"/>
    </row>
    <row r="49654" spans="10:10" ht="15">
      <c r="J49654" s="7"/>
    </row>
    <row r="49655" spans="10:10" ht="15">
      <c r="J49655" s="7"/>
    </row>
    <row r="49656" spans="10:10" ht="15">
      <c r="J49656" s="7"/>
    </row>
    <row r="49657" spans="10:10" ht="15">
      <c r="J49657" s="7"/>
    </row>
    <row r="49658" spans="10:10" ht="15">
      <c r="J49658" s="7"/>
    </row>
    <row r="49659" spans="10:10" ht="15">
      <c r="J49659" s="7"/>
    </row>
    <row r="49660" spans="10:10" ht="15">
      <c r="J49660" s="7"/>
    </row>
    <row r="49661" spans="10:10" ht="15">
      <c r="J49661" s="7"/>
    </row>
    <row r="49662" spans="10:10" ht="15">
      <c r="J49662" s="7"/>
    </row>
    <row r="49663" spans="10:10" ht="15">
      <c r="J49663" s="7"/>
    </row>
    <row r="49664" spans="10:10" ht="15">
      <c r="J49664" s="7"/>
    </row>
    <row r="49665" spans="10:10" ht="15">
      <c r="J49665" s="7"/>
    </row>
    <row r="49666" spans="10:10" ht="15">
      <c r="J49666" s="7"/>
    </row>
    <row r="49667" spans="10:10" ht="15">
      <c r="J49667" s="7"/>
    </row>
    <row r="49668" spans="10:10" ht="15">
      <c r="J49668" s="7"/>
    </row>
    <row r="49669" spans="10:10" ht="15">
      <c r="J49669" s="7"/>
    </row>
    <row r="49670" spans="10:10" ht="15">
      <c r="J49670" s="7"/>
    </row>
    <row r="49671" spans="10:10" ht="15">
      <c r="J49671" s="7"/>
    </row>
    <row r="49672" spans="10:10" ht="15">
      <c r="J49672" s="7"/>
    </row>
    <row r="49673" spans="10:10" ht="15">
      <c r="J49673" s="7"/>
    </row>
    <row r="49674" spans="10:10" ht="15">
      <c r="J49674" s="7"/>
    </row>
    <row r="49675" spans="10:10" ht="15">
      <c r="J49675" s="7"/>
    </row>
    <row r="49676" spans="10:10" ht="15">
      <c r="J49676" s="7"/>
    </row>
    <row r="49677" spans="10:10" ht="15">
      <c r="J49677" s="7"/>
    </row>
    <row r="49678" spans="10:10" ht="15">
      <c r="J49678" s="7"/>
    </row>
    <row r="49679" spans="10:10" ht="15">
      <c r="J49679" s="7"/>
    </row>
    <row r="49680" spans="10:10" ht="15">
      <c r="J49680" s="7"/>
    </row>
    <row r="49681" spans="10:10" ht="15">
      <c r="J49681" s="7"/>
    </row>
    <row r="49682" spans="10:10" ht="15">
      <c r="J49682" s="7"/>
    </row>
    <row r="49683" spans="10:10" ht="15">
      <c r="J49683" s="7"/>
    </row>
    <row r="49684" spans="10:10" ht="15">
      <c r="J49684" s="7"/>
    </row>
    <row r="49685" spans="10:10" ht="15">
      <c r="J49685" s="7"/>
    </row>
    <row r="49686" spans="10:10" ht="15">
      <c r="J49686" s="7"/>
    </row>
    <row r="49687" spans="10:10" ht="15">
      <c r="J49687" s="7"/>
    </row>
    <row r="49688" spans="10:10" ht="15">
      <c r="J49688" s="7"/>
    </row>
    <row r="49689" spans="10:10" ht="15">
      <c r="J49689" s="7"/>
    </row>
    <row r="49690" spans="10:10" ht="15">
      <c r="J49690" s="7"/>
    </row>
    <row r="49691" spans="10:10" ht="15">
      <c r="J49691" s="7"/>
    </row>
    <row r="49692" spans="10:10" ht="15">
      <c r="J49692" s="7"/>
    </row>
    <row r="49693" spans="10:10" ht="15">
      <c r="J49693" s="7"/>
    </row>
    <row r="49694" spans="10:10" ht="15">
      <c r="J49694" s="7"/>
    </row>
    <row r="49695" spans="10:10" ht="15">
      <c r="J49695" s="7"/>
    </row>
    <row r="49696" spans="10:10" ht="15">
      <c r="J49696" s="7"/>
    </row>
    <row r="49697" spans="10:10" ht="15">
      <c r="J49697" s="7"/>
    </row>
    <row r="49698" spans="10:10" ht="15">
      <c r="J49698" s="7"/>
    </row>
    <row r="49699" spans="10:10" ht="15">
      <c r="J49699" s="7"/>
    </row>
    <row r="49700" spans="10:10" ht="15">
      <c r="J49700" s="7"/>
    </row>
    <row r="49701" spans="10:10" ht="15">
      <c r="J49701" s="7"/>
    </row>
    <row r="49702" spans="10:10" ht="15">
      <c r="J49702" s="7"/>
    </row>
    <row r="49703" spans="10:10" ht="15">
      <c r="J49703" s="7"/>
    </row>
    <row r="49704" spans="10:10" ht="15">
      <c r="J49704" s="7"/>
    </row>
    <row r="49705" spans="10:10" ht="15">
      <c r="J49705" s="7"/>
    </row>
    <row r="49706" spans="10:10" ht="15">
      <c r="J49706" s="7"/>
    </row>
    <row r="49707" spans="10:10" ht="15">
      <c r="J49707" s="7"/>
    </row>
    <row r="49708" spans="10:10" ht="15">
      <c r="J49708" s="7"/>
    </row>
    <row r="49709" spans="10:10" ht="15">
      <c r="J49709" s="7"/>
    </row>
    <row r="49710" spans="10:10" ht="15">
      <c r="J49710" s="7"/>
    </row>
    <row r="49711" spans="10:10" ht="15">
      <c r="J49711" s="7"/>
    </row>
    <row r="49712" spans="10:10" ht="15">
      <c r="J49712" s="7"/>
    </row>
    <row r="49713" spans="10:10" ht="15">
      <c r="J49713" s="7"/>
    </row>
    <row r="49714" spans="10:10" ht="15">
      <c r="J49714" s="7"/>
    </row>
    <row r="49715" spans="10:10" ht="15">
      <c r="J49715" s="7"/>
    </row>
    <row r="49716" spans="10:10" ht="15">
      <c r="J49716" s="7"/>
    </row>
    <row r="49717" spans="10:10" ht="15">
      <c r="J49717" s="7"/>
    </row>
    <row r="49718" spans="10:10" ht="15">
      <c r="J49718" s="7"/>
    </row>
    <row r="49719" spans="10:10" ht="15">
      <c r="J49719" s="7"/>
    </row>
    <row r="49720" spans="10:10" ht="15">
      <c r="J49720" s="7"/>
    </row>
    <row r="49721" spans="10:10" ht="15">
      <c r="J49721" s="7"/>
    </row>
    <row r="49722" spans="10:10" ht="15">
      <c r="J49722" s="7"/>
    </row>
    <row r="49723" spans="10:10" ht="15">
      <c r="J49723" s="7"/>
    </row>
    <row r="49724" spans="10:10" ht="15">
      <c r="J49724" s="7"/>
    </row>
    <row r="49725" spans="10:10" ht="15">
      <c r="J49725" s="7"/>
    </row>
    <row r="49726" spans="10:10" ht="15">
      <c r="J49726" s="7"/>
    </row>
    <row r="49727" spans="10:10" ht="15">
      <c r="J49727" s="7"/>
    </row>
    <row r="49728" spans="10:10" ht="15">
      <c r="J49728" s="7"/>
    </row>
    <row r="49729" spans="10:10" ht="15">
      <c r="J49729" s="7"/>
    </row>
    <row r="49730" spans="10:10" ht="15">
      <c r="J49730" s="7"/>
    </row>
    <row r="49731" spans="10:10" ht="15">
      <c r="J49731" s="7"/>
    </row>
    <row r="49732" spans="10:10" ht="15">
      <c r="J49732" s="7"/>
    </row>
    <row r="49733" spans="10:10" ht="15">
      <c r="J49733" s="7"/>
    </row>
    <row r="49734" spans="10:10" ht="15">
      <c r="J49734" s="7"/>
    </row>
    <row r="49735" spans="10:10" ht="15">
      <c r="J49735" s="7"/>
    </row>
    <row r="49736" spans="10:10" ht="15">
      <c r="J49736" s="7"/>
    </row>
    <row r="49737" spans="10:10" ht="15">
      <c r="J49737" s="7"/>
    </row>
    <row r="49738" spans="10:10" ht="15">
      <c r="J49738" s="7"/>
    </row>
    <row r="49739" spans="10:10" ht="15">
      <c r="J49739" s="7"/>
    </row>
    <row r="49740" spans="10:10" ht="15">
      <c r="J49740" s="7"/>
    </row>
    <row r="49741" spans="10:10" ht="15">
      <c r="J49741" s="7"/>
    </row>
    <row r="49742" spans="10:10" ht="15">
      <c r="J49742" s="7"/>
    </row>
    <row r="49743" spans="10:10" ht="15">
      <c r="J49743" s="7"/>
    </row>
    <row r="49744" spans="10:10" ht="15">
      <c r="J49744" s="7"/>
    </row>
    <row r="49745" spans="10:10" ht="15">
      <c r="J49745" s="7"/>
    </row>
    <row r="49746" spans="10:10" ht="15">
      <c r="J49746" s="7"/>
    </row>
    <row r="49747" spans="10:10" ht="15">
      <c r="J49747" s="7"/>
    </row>
    <row r="49748" spans="10:10" ht="15">
      <c r="J49748" s="7"/>
    </row>
    <row r="49749" spans="10:10" ht="15">
      <c r="J49749" s="7"/>
    </row>
    <row r="49750" spans="10:10" ht="15">
      <c r="J49750" s="7"/>
    </row>
    <row r="49751" spans="10:10" ht="15">
      <c r="J49751" s="7"/>
    </row>
    <row r="49752" spans="10:10" ht="15">
      <c r="J49752" s="7"/>
    </row>
    <row r="49753" spans="10:10" ht="15">
      <c r="J49753" s="7"/>
    </row>
    <row r="49754" spans="10:10" ht="15">
      <c r="J49754" s="7"/>
    </row>
    <row r="49755" spans="10:10" ht="15">
      <c r="J49755" s="7"/>
    </row>
    <row r="49756" spans="10:10" ht="15">
      <c r="J49756" s="7"/>
    </row>
    <row r="49757" spans="10:10" ht="15">
      <c r="J49757" s="7"/>
    </row>
    <row r="49758" spans="10:10" ht="15">
      <c r="J49758" s="7"/>
    </row>
    <row r="49759" spans="10:10" ht="15">
      <c r="J49759" s="7"/>
    </row>
    <row r="49760" spans="10:10" ht="15">
      <c r="J49760" s="7"/>
    </row>
    <row r="49761" spans="10:10" ht="15">
      <c r="J49761" s="7"/>
    </row>
    <row r="49762" spans="10:10" ht="15">
      <c r="J49762" s="7"/>
    </row>
    <row r="49763" spans="10:10" ht="15">
      <c r="J49763" s="7"/>
    </row>
    <row r="49764" spans="10:10" ht="15">
      <c r="J49764" s="7"/>
    </row>
    <row r="49765" spans="10:10" ht="15">
      <c r="J49765" s="7"/>
    </row>
    <row r="49766" spans="10:10" ht="15">
      <c r="J49766" s="7"/>
    </row>
    <row r="49767" spans="10:10" ht="15">
      <c r="J49767" s="7"/>
    </row>
    <row r="49768" spans="10:10" ht="15">
      <c r="J49768" s="7"/>
    </row>
    <row r="49769" spans="10:10" ht="15">
      <c r="J49769" s="7"/>
    </row>
    <row r="49770" spans="10:10" ht="15">
      <c r="J49770" s="7"/>
    </row>
    <row r="49771" spans="10:10" ht="15">
      <c r="J49771" s="7"/>
    </row>
    <row r="49772" spans="10:10" ht="15">
      <c r="J49772" s="7"/>
    </row>
    <row r="49773" spans="10:10" ht="15">
      <c r="J49773" s="7"/>
    </row>
    <row r="49774" spans="10:10" ht="15">
      <c r="J49774" s="7"/>
    </row>
    <row r="49775" spans="10:10" ht="15">
      <c r="J49775" s="7"/>
    </row>
    <row r="49776" spans="10:10" ht="15">
      <c r="J49776" s="7"/>
    </row>
    <row r="49777" spans="10:10" ht="15">
      <c r="J49777" s="7"/>
    </row>
    <row r="49778" spans="10:10" ht="15">
      <c r="J49778" s="7"/>
    </row>
    <row r="49779" spans="10:10" ht="15">
      <c r="J49779" s="7"/>
    </row>
    <row r="49780" spans="10:10" ht="15">
      <c r="J49780" s="7"/>
    </row>
    <row r="49781" spans="10:10" ht="15">
      <c r="J49781" s="7"/>
    </row>
    <row r="49782" spans="10:10" ht="15">
      <c r="J49782" s="7"/>
    </row>
    <row r="49783" spans="10:10" ht="15">
      <c r="J49783" s="7"/>
    </row>
    <row r="49784" spans="10:10" ht="15">
      <c r="J49784" s="7"/>
    </row>
    <row r="49785" spans="10:10" ht="15">
      <c r="J49785" s="7"/>
    </row>
    <row r="49786" spans="10:10" ht="15">
      <c r="J49786" s="7"/>
    </row>
    <row r="49787" spans="10:10" ht="15">
      <c r="J49787" s="7"/>
    </row>
    <row r="49788" spans="10:10" ht="15">
      <c r="J49788" s="7"/>
    </row>
    <row r="49789" spans="10:10" ht="15">
      <c r="J49789" s="7"/>
    </row>
    <row r="49790" spans="10:10" ht="15">
      <c r="J49790" s="7"/>
    </row>
    <row r="49791" spans="10:10" ht="15">
      <c r="J49791" s="7"/>
    </row>
    <row r="49792" spans="10:10" ht="15">
      <c r="J49792" s="7"/>
    </row>
    <row r="49793" spans="10:10" ht="15">
      <c r="J49793" s="7"/>
    </row>
    <row r="49794" spans="10:10" ht="15">
      <c r="J49794" s="7"/>
    </row>
    <row r="49795" spans="10:10" ht="15">
      <c r="J49795" s="7"/>
    </row>
    <row r="49796" spans="10:10" ht="15">
      <c r="J49796" s="7"/>
    </row>
    <row r="49797" spans="10:10" ht="15">
      <c r="J49797" s="7"/>
    </row>
    <row r="49798" spans="10:10" ht="15">
      <c r="J49798" s="7"/>
    </row>
    <row r="49799" spans="10:10" ht="15">
      <c r="J49799" s="7"/>
    </row>
    <row r="49800" spans="10:10" ht="15">
      <c r="J49800" s="7"/>
    </row>
    <row r="49801" spans="10:10" ht="15">
      <c r="J49801" s="7"/>
    </row>
    <row r="49802" spans="10:10" ht="15">
      <c r="J49802" s="7"/>
    </row>
    <row r="49803" spans="10:10" ht="15">
      <c r="J49803" s="7"/>
    </row>
    <row r="49804" spans="10:10" ht="15">
      <c r="J49804" s="7"/>
    </row>
    <row r="49805" spans="10:10" ht="15">
      <c r="J49805" s="7"/>
    </row>
    <row r="49806" spans="10:10" ht="15">
      <c r="J49806" s="7"/>
    </row>
    <row r="49807" spans="10:10" ht="15">
      <c r="J49807" s="7"/>
    </row>
    <row r="49808" spans="10:10" ht="15">
      <c r="J49808" s="7"/>
    </row>
    <row r="49809" spans="10:10" ht="15">
      <c r="J49809" s="7"/>
    </row>
    <row r="49810" spans="10:10" ht="15">
      <c r="J49810" s="7"/>
    </row>
    <row r="49811" spans="10:10" ht="15">
      <c r="J49811" s="7"/>
    </row>
    <row r="49812" spans="10:10" ht="15">
      <c r="J49812" s="7"/>
    </row>
    <row r="49813" spans="10:10" ht="15">
      <c r="J49813" s="7"/>
    </row>
    <row r="49814" spans="10:10" ht="15">
      <c r="J49814" s="7"/>
    </row>
    <row r="49815" spans="10:10" ht="15">
      <c r="J49815" s="7"/>
    </row>
    <row r="49816" spans="10:10" ht="15">
      <c r="J49816" s="7"/>
    </row>
    <row r="49817" spans="10:10" ht="15">
      <c r="J49817" s="7"/>
    </row>
    <row r="49818" spans="10:10" ht="15">
      <c r="J49818" s="7"/>
    </row>
    <row r="49819" spans="10:10" ht="15">
      <c r="J49819" s="7"/>
    </row>
    <row r="49820" spans="10:10" ht="15">
      <c r="J49820" s="7"/>
    </row>
    <row r="49821" spans="10:10" ht="15">
      <c r="J49821" s="7"/>
    </row>
    <row r="49822" spans="10:10" ht="15">
      <c r="J49822" s="7"/>
    </row>
    <row r="49823" spans="10:10" ht="15">
      <c r="J49823" s="7"/>
    </row>
    <row r="49824" spans="10:10" ht="15">
      <c r="J49824" s="7"/>
    </row>
    <row r="49825" spans="10:10" ht="15">
      <c r="J49825" s="7"/>
    </row>
    <row r="49826" spans="10:10" ht="15">
      <c r="J49826" s="7"/>
    </row>
    <row r="49827" spans="10:10" ht="15">
      <c r="J49827" s="7"/>
    </row>
    <row r="49828" spans="10:10" ht="15">
      <c r="J49828" s="7"/>
    </row>
    <row r="49829" spans="10:10" ht="15">
      <c r="J49829" s="7"/>
    </row>
    <row r="49830" spans="10:10" ht="15">
      <c r="J49830" s="7"/>
    </row>
    <row r="49831" spans="10:10" ht="15">
      <c r="J49831" s="7"/>
    </row>
    <row r="49832" spans="10:10" ht="15">
      <c r="J49832" s="7"/>
    </row>
    <row r="49833" spans="10:10" ht="15">
      <c r="J49833" s="7"/>
    </row>
    <row r="49834" spans="10:10" ht="15">
      <c r="J49834" s="7"/>
    </row>
    <row r="49835" spans="10:10" ht="15">
      <c r="J49835" s="7"/>
    </row>
    <row r="49836" spans="10:10" ht="15">
      <c r="J49836" s="7"/>
    </row>
    <row r="49837" spans="10:10" ht="15">
      <c r="J49837" s="7"/>
    </row>
    <row r="49838" spans="10:10" ht="15">
      <c r="J49838" s="7"/>
    </row>
    <row r="49839" spans="10:10" ht="15">
      <c r="J49839" s="7"/>
    </row>
    <row r="49840" spans="10:10" ht="15">
      <c r="J49840" s="7"/>
    </row>
    <row r="49841" spans="10:10" ht="15">
      <c r="J49841" s="7"/>
    </row>
    <row r="49842" spans="10:10" ht="15">
      <c r="J49842" s="7"/>
    </row>
    <row r="49843" spans="10:10" ht="15">
      <c r="J49843" s="7"/>
    </row>
    <row r="49844" spans="10:10" ht="15">
      <c r="J49844" s="7"/>
    </row>
    <row r="49845" spans="10:10" ht="15">
      <c r="J49845" s="7"/>
    </row>
    <row r="49846" spans="10:10" ht="15">
      <c r="J49846" s="7"/>
    </row>
    <row r="49847" spans="10:10" ht="15">
      <c r="J49847" s="7"/>
    </row>
    <row r="49848" spans="10:10" ht="15">
      <c r="J49848" s="7"/>
    </row>
    <row r="49849" spans="10:10" ht="15">
      <c r="J49849" s="7"/>
    </row>
    <row r="49850" spans="10:10" ht="15">
      <c r="J49850" s="7"/>
    </row>
    <row r="49851" spans="10:10" ht="15">
      <c r="J49851" s="7"/>
    </row>
    <row r="49852" spans="10:10" ht="15">
      <c r="J49852" s="7"/>
    </row>
    <row r="49853" spans="10:10" ht="15">
      <c r="J49853" s="7"/>
    </row>
    <row r="49854" spans="10:10" ht="15">
      <c r="J49854" s="7"/>
    </row>
    <row r="49855" spans="10:10" ht="15">
      <c r="J49855" s="7"/>
    </row>
    <row r="49856" spans="10:10" ht="15">
      <c r="J49856" s="7"/>
    </row>
    <row r="49857" spans="10:10" ht="15">
      <c r="J49857" s="7"/>
    </row>
    <row r="49858" spans="10:10" ht="15">
      <c r="J49858" s="7"/>
    </row>
    <row r="49859" spans="10:10" ht="15">
      <c r="J49859" s="7"/>
    </row>
    <row r="49860" spans="10:10" ht="15">
      <c r="J49860" s="7"/>
    </row>
    <row r="49861" spans="10:10" ht="15">
      <c r="J49861" s="7"/>
    </row>
    <row r="49862" spans="10:10" ht="15">
      <c r="J49862" s="7"/>
    </row>
    <row r="49863" spans="10:10" ht="15">
      <c r="J49863" s="7"/>
    </row>
    <row r="49864" spans="10:10" ht="15">
      <c r="J49864" s="7"/>
    </row>
    <row r="49865" spans="10:10" ht="15">
      <c r="J49865" s="7"/>
    </row>
    <row r="49866" spans="10:10" ht="15">
      <c r="J49866" s="7"/>
    </row>
    <row r="49867" spans="10:10" ht="15">
      <c r="J49867" s="7"/>
    </row>
    <row r="49868" spans="10:10" ht="15">
      <c r="J49868" s="7"/>
    </row>
    <row r="49869" spans="10:10" ht="15">
      <c r="J49869" s="7"/>
    </row>
    <row r="49870" spans="10:10" ht="15">
      <c r="J49870" s="7"/>
    </row>
    <row r="49871" spans="10:10" ht="15">
      <c r="J49871" s="7"/>
    </row>
    <row r="49872" spans="10:10" ht="15">
      <c r="J49872" s="7"/>
    </row>
    <row r="49873" spans="10:10" ht="15">
      <c r="J49873" s="7"/>
    </row>
    <row r="49874" spans="10:10" ht="15">
      <c r="J49874" s="7"/>
    </row>
    <row r="49875" spans="10:10" ht="15">
      <c r="J49875" s="7"/>
    </row>
    <row r="49876" spans="10:10" ht="15">
      <c r="J49876" s="7"/>
    </row>
    <row r="49877" spans="10:10" ht="15">
      <c r="J49877" s="7"/>
    </row>
    <row r="49878" spans="10:10" ht="15">
      <c r="J49878" s="7"/>
    </row>
    <row r="49879" spans="10:10" ht="15">
      <c r="J49879" s="7"/>
    </row>
    <row r="49880" spans="10:10" ht="15">
      <c r="J49880" s="7"/>
    </row>
    <row r="49881" spans="10:10" ht="15">
      <c r="J49881" s="7"/>
    </row>
    <row r="49882" spans="10:10" ht="15">
      <c r="J49882" s="7"/>
    </row>
    <row r="49883" spans="10:10" ht="15">
      <c r="J49883" s="7"/>
    </row>
    <row r="49884" spans="10:10" ht="15">
      <c r="J49884" s="7"/>
    </row>
    <row r="49885" spans="10:10" ht="15">
      <c r="J49885" s="7"/>
    </row>
    <row r="49886" spans="10:10" ht="15">
      <c r="J49886" s="7"/>
    </row>
    <row r="49887" spans="10:10" ht="15">
      <c r="J49887" s="7"/>
    </row>
    <row r="49888" spans="10:10" ht="15">
      <c r="J49888" s="7"/>
    </row>
    <row r="49889" spans="10:10" ht="15">
      <c r="J49889" s="7"/>
    </row>
    <row r="49890" spans="10:10" ht="15">
      <c r="J49890" s="7"/>
    </row>
    <row r="49891" spans="10:10" ht="15">
      <c r="J49891" s="7"/>
    </row>
    <row r="49892" spans="10:10" ht="15">
      <c r="J49892" s="7"/>
    </row>
    <row r="49893" spans="10:10" ht="15">
      <c r="J49893" s="7"/>
    </row>
    <row r="49894" spans="10:10" ht="15">
      <c r="J49894" s="7"/>
    </row>
    <row r="49895" spans="10:10" ht="15">
      <c r="J49895" s="7"/>
    </row>
    <row r="49896" spans="10:10" ht="15">
      <c r="J49896" s="7"/>
    </row>
    <row r="49897" spans="10:10" ht="15">
      <c r="J49897" s="7"/>
    </row>
    <row r="49898" spans="10:10" ht="15">
      <c r="J49898" s="7"/>
    </row>
    <row r="49899" spans="10:10" ht="15">
      <c r="J49899" s="7"/>
    </row>
    <row r="49900" spans="10:10" ht="15">
      <c r="J49900" s="7"/>
    </row>
    <row r="49901" spans="10:10" ht="15">
      <c r="J49901" s="7"/>
    </row>
    <row r="49902" spans="10:10" ht="15">
      <c r="J49902" s="7"/>
    </row>
    <row r="49903" spans="10:10" ht="15">
      <c r="J49903" s="7"/>
    </row>
    <row r="49904" spans="10:10" ht="15">
      <c r="J49904" s="7"/>
    </row>
    <row r="49905" spans="10:10" ht="15">
      <c r="J49905" s="7"/>
    </row>
    <row r="49906" spans="10:10" ht="15">
      <c r="J49906" s="7"/>
    </row>
    <row r="49907" spans="10:10" ht="15">
      <c r="J49907" s="7"/>
    </row>
    <row r="49908" spans="10:10" ht="15">
      <c r="J49908" s="7"/>
    </row>
    <row r="49909" spans="10:10" ht="15">
      <c r="J49909" s="7"/>
    </row>
    <row r="49910" spans="10:10" ht="15">
      <c r="J49910" s="7"/>
    </row>
    <row r="49911" spans="10:10" ht="15">
      <c r="J49911" s="7"/>
    </row>
    <row r="49912" spans="10:10" ht="15">
      <c r="J49912" s="7"/>
    </row>
    <row r="49913" spans="10:10" ht="15">
      <c r="J49913" s="7"/>
    </row>
    <row r="49914" spans="10:10" ht="15">
      <c r="J49914" s="7"/>
    </row>
    <row r="49915" spans="10:10" ht="15">
      <c r="J49915" s="7"/>
    </row>
    <row r="49916" spans="10:10" ht="15">
      <c r="J49916" s="7"/>
    </row>
    <row r="49917" spans="10:10" ht="15">
      <c r="J49917" s="7"/>
    </row>
    <row r="49918" spans="10:10" ht="15">
      <c r="J49918" s="7"/>
    </row>
    <row r="49919" spans="10:10" ht="15">
      <c r="J49919" s="7"/>
    </row>
    <row r="49920" spans="10:10" ht="15">
      <c r="J49920" s="7"/>
    </row>
    <row r="49921" spans="10:10" ht="15">
      <c r="J49921" s="7"/>
    </row>
    <row r="49922" spans="10:10" ht="15">
      <c r="J49922" s="7"/>
    </row>
    <row r="49923" spans="10:10" ht="15">
      <c r="J49923" s="7"/>
    </row>
    <row r="49924" spans="10:10" ht="15">
      <c r="J49924" s="7"/>
    </row>
    <row r="49925" spans="10:10" ht="15">
      <c r="J49925" s="7"/>
    </row>
    <row r="49926" spans="10:10" ht="15">
      <c r="J49926" s="7"/>
    </row>
    <row r="49927" spans="10:10" ht="15">
      <c r="J49927" s="7"/>
    </row>
    <row r="49928" spans="10:10" ht="15">
      <c r="J49928" s="7"/>
    </row>
    <row r="49929" spans="10:10" ht="15">
      <c r="J49929" s="7"/>
    </row>
    <row r="49930" spans="10:10" ht="15">
      <c r="J49930" s="7"/>
    </row>
    <row r="49931" spans="10:10" ht="15">
      <c r="J49931" s="7"/>
    </row>
    <row r="49932" spans="10:10" ht="15">
      <c r="J49932" s="7"/>
    </row>
    <row r="49933" spans="10:10" ht="15">
      <c r="J49933" s="7"/>
    </row>
    <row r="49934" spans="10:10" ht="15">
      <c r="J49934" s="7"/>
    </row>
    <row r="49935" spans="10:10" ht="15">
      <c r="J49935" s="7"/>
    </row>
    <row r="49936" spans="10:10" ht="15">
      <c r="J49936" s="7"/>
    </row>
    <row r="49937" spans="10:10" ht="15">
      <c r="J49937" s="7"/>
    </row>
    <row r="49938" spans="10:10" ht="15">
      <c r="J49938" s="7"/>
    </row>
    <row r="49939" spans="10:10" ht="15">
      <c r="J49939" s="7"/>
    </row>
    <row r="49940" spans="10:10" ht="15">
      <c r="J49940" s="7"/>
    </row>
    <row r="49941" spans="10:10" ht="15">
      <c r="J49941" s="7"/>
    </row>
    <row r="49942" spans="10:10" ht="15">
      <c r="J49942" s="7"/>
    </row>
    <row r="49943" spans="10:10" ht="15">
      <c r="J49943" s="7"/>
    </row>
    <row r="49944" spans="10:10" ht="15">
      <c r="J49944" s="7"/>
    </row>
    <row r="49945" spans="10:10" ht="15">
      <c r="J49945" s="7"/>
    </row>
    <row r="49946" spans="10:10" ht="15">
      <c r="J49946" s="7"/>
    </row>
    <row r="49947" spans="10:10" ht="15">
      <c r="J49947" s="7"/>
    </row>
    <row r="49948" spans="10:10" ht="15">
      <c r="J49948" s="7"/>
    </row>
    <row r="49949" spans="10:10" ht="15">
      <c r="J49949" s="7"/>
    </row>
    <row r="49950" spans="10:10" ht="15">
      <c r="J49950" s="7"/>
    </row>
    <row r="49951" spans="10:10" ht="15">
      <c r="J49951" s="7"/>
    </row>
    <row r="49952" spans="10:10" ht="15">
      <c r="J49952" s="7"/>
    </row>
    <row r="49953" spans="10:10" ht="15">
      <c r="J49953" s="7"/>
    </row>
    <row r="49954" spans="10:10" ht="15">
      <c r="J49954" s="7"/>
    </row>
    <row r="49955" spans="10:10" ht="15">
      <c r="J49955" s="7"/>
    </row>
    <row r="49956" spans="10:10" ht="15">
      <c r="J49956" s="7"/>
    </row>
    <row r="49957" spans="10:10" ht="15">
      <c r="J49957" s="7"/>
    </row>
    <row r="49958" spans="10:10" ht="15">
      <c r="J49958" s="7"/>
    </row>
    <row r="49959" spans="10:10" ht="15">
      <c r="J49959" s="7"/>
    </row>
    <row r="49960" spans="10:10" ht="15">
      <c r="J49960" s="7"/>
    </row>
    <row r="49961" spans="10:10" ht="15">
      <c r="J49961" s="7"/>
    </row>
    <row r="49962" spans="10:10" ht="15">
      <c r="J49962" s="7"/>
    </row>
    <row r="49963" spans="10:10" ht="15">
      <c r="J49963" s="7"/>
    </row>
    <row r="49964" spans="10:10" ht="15">
      <c r="J49964" s="7"/>
    </row>
    <row r="49965" spans="10:10" ht="15">
      <c r="J49965" s="7"/>
    </row>
    <row r="49966" spans="10:10" ht="15">
      <c r="J49966" s="7"/>
    </row>
    <row r="49967" spans="10:10" ht="15">
      <c r="J49967" s="7"/>
    </row>
    <row r="49968" spans="10:10" ht="15">
      <c r="J49968" s="7"/>
    </row>
    <row r="49969" spans="10:10" ht="15">
      <c r="J49969" s="7"/>
    </row>
    <row r="49970" spans="10:10" ht="15">
      <c r="J49970" s="7"/>
    </row>
    <row r="49971" spans="10:10" ht="15">
      <c r="J49971" s="7"/>
    </row>
    <row r="49972" spans="10:10" ht="15">
      <c r="J49972" s="7"/>
    </row>
    <row r="49973" spans="10:10" ht="15">
      <c r="J49973" s="7"/>
    </row>
    <row r="49974" spans="10:10" ht="15">
      <c r="J49974" s="7"/>
    </row>
    <row r="49975" spans="10:10" ht="15">
      <c r="J49975" s="7"/>
    </row>
    <row r="49976" spans="10:10" ht="15">
      <c r="J49976" s="7"/>
    </row>
    <row r="49977" spans="10:10" ht="15">
      <c r="J49977" s="7"/>
    </row>
    <row r="49978" spans="10:10" ht="15">
      <c r="J49978" s="7"/>
    </row>
    <row r="49979" spans="10:10" ht="15">
      <c r="J49979" s="7"/>
    </row>
    <row r="49980" spans="10:10" ht="15">
      <c r="J49980" s="7"/>
    </row>
    <row r="49981" spans="10:10" ht="15">
      <c r="J49981" s="7"/>
    </row>
    <row r="49982" spans="10:10" ht="15">
      <c r="J49982" s="7"/>
    </row>
    <row r="49983" spans="10:10" ht="15">
      <c r="J49983" s="7"/>
    </row>
    <row r="49984" spans="10:10" ht="15">
      <c r="J49984" s="7"/>
    </row>
    <row r="49985" spans="10:10" ht="15">
      <c r="J49985" s="7"/>
    </row>
    <row r="49986" spans="10:10" ht="15">
      <c r="J49986" s="7"/>
    </row>
    <row r="49987" spans="10:10" ht="15">
      <c r="J49987" s="7"/>
    </row>
    <row r="49988" spans="10:10" ht="15">
      <c r="J49988" s="7"/>
    </row>
    <row r="49989" spans="10:10" ht="15">
      <c r="J49989" s="7"/>
    </row>
    <row r="49990" spans="10:10" ht="15">
      <c r="J49990" s="7"/>
    </row>
    <row r="49991" spans="10:10" ht="15">
      <c r="J49991" s="7"/>
    </row>
    <row r="49992" spans="10:10" ht="15">
      <c r="J49992" s="7"/>
    </row>
    <row r="49993" spans="10:10" ht="15">
      <c r="J49993" s="7"/>
    </row>
    <row r="49994" spans="10:10" ht="15">
      <c r="J49994" s="7"/>
    </row>
    <row r="49995" spans="10:10" ht="15">
      <c r="J49995" s="7"/>
    </row>
    <row r="49996" spans="10:10" ht="15">
      <c r="J49996" s="7"/>
    </row>
    <row r="49997" spans="10:10" ht="15">
      <c r="J49997" s="7"/>
    </row>
    <row r="49998" spans="10:10" ht="15">
      <c r="J49998" s="7"/>
    </row>
    <row r="49999" spans="10:10" ht="15">
      <c r="J49999" s="7"/>
    </row>
    <row r="50000" spans="10:10" ht="15">
      <c r="J50000" s="7"/>
    </row>
    <row r="50001" spans="10:10" ht="15">
      <c r="J50001" s="7"/>
    </row>
    <row r="50002" spans="10:10" ht="15">
      <c r="J50002" s="7"/>
    </row>
    <row r="50003" spans="10:10" ht="15">
      <c r="J50003" s="7"/>
    </row>
    <row r="50004" spans="10:10" ht="15">
      <c r="J50004" s="7"/>
    </row>
    <row r="50005" spans="10:10" ht="15">
      <c r="J50005" s="7"/>
    </row>
    <row r="50006" spans="10:10" ht="15">
      <c r="J50006" s="7"/>
    </row>
    <row r="50007" spans="10:10" ht="15">
      <c r="J50007" s="7"/>
    </row>
    <row r="50008" spans="10:10" ht="15">
      <c r="J50008" s="7"/>
    </row>
    <row r="50009" spans="10:10" ht="15">
      <c r="J50009" s="7"/>
    </row>
    <row r="50010" spans="10:10" ht="15">
      <c r="J50010" s="7"/>
    </row>
    <row r="50011" spans="10:10" ht="15">
      <c r="J50011" s="7"/>
    </row>
    <row r="50012" spans="10:10" ht="15">
      <c r="J50012" s="7"/>
    </row>
    <row r="50013" spans="10:10" ht="15">
      <c r="J50013" s="7"/>
    </row>
    <row r="50014" spans="10:10" ht="15">
      <c r="J50014" s="7"/>
    </row>
    <row r="50015" spans="10:10" ht="15">
      <c r="J50015" s="7"/>
    </row>
    <row r="50016" spans="10:10" ht="15">
      <c r="J50016" s="7"/>
    </row>
    <row r="50017" spans="10:10" ht="15">
      <c r="J50017" s="7"/>
    </row>
    <row r="50018" spans="10:10" ht="15">
      <c r="J50018" s="7"/>
    </row>
    <row r="50019" spans="10:10" ht="15">
      <c r="J50019" s="7"/>
    </row>
    <row r="50020" spans="10:10" ht="15">
      <c r="J50020" s="7"/>
    </row>
    <row r="50021" spans="10:10" ht="15">
      <c r="J50021" s="7"/>
    </row>
    <row r="50022" spans="10:10" ht="15">
      <c r="J50022" s="7"/>
    </row>
    <row r="50023" spans="10:10" ht="15">
      <c r="J50023" s="7"/>
    </row>
    <row r="50024" spans="10:10" ht="15">
      <c r="J50024" s="7"/>
    </row>
    <row r="50025" spans="10:10" ht="15">
      <c r="J50025" s="7"/>
    </row>
    <row r="50026" spans="10:10" ht="15">
      <c r="J50026" s="7"/>
    </row>
    <row r="50027" spans="10:10" ht="15">
      <c r="J50027" s="7"/>
    </row>
    <row r="50028" spans="10:10" ht="15">
      <c r="J50028" s="7"/>
    </row>
    <row r="50029" spans="10:10" ht="15">
      <c r="J50029" s="7"/>
    </row>
    <row r="50030" spans="10:10" ht="15">
      <c r="J50030" s="7"/>
    </row>
    <row r="50031" spans="10:10" ht="15">
      <c r="J50031" s="7"/>
    </row>
    <row r="50032" spans="10:10" ht="15">
      <c r="J50032" s="7"/>
    </row>
    <row r="50033" spans="10:10" ht="15">
      <c r="J50033" s="7"/>
    </row>
    <row r="50034" spans="10:10" ht="15">
      <c r="J50034" s="7"/>
    </row>
    <row r="50035" spans="10:10" ht="15">
      <c r="J50035" s="7"/>
    </row>
    <row r="50036" spans="10:10" ht="15">
      <c r="J50036" s="7"/>
    </row>
    <row r="50037" spans="10:10" ht="15">
      <c r="J50037" s="7"/>
    </row>
    <row r="50038" spans="10:10" ht="15">
      <c r="J50038" s="7"/>
    </row>
    <row r="50039" spans="10:10" ht="15">
      <c r="J50039" s="7"/>
    </row>
    <row r="50040" spans="10:10" ht="15">
      <c r="J50040" s="7"/>
    </row>
    <row r="50041" spans="10:10" ht="15">
      <c r="J50041" s="7"/>
    </row>
    <row r="50042" spans="10:10" ht="15">
      <c r="J50042" s="7"/>
    </row>
    <row r="50043" spans="10:10" ht="15">
      <c r="J50043" s="7"/>
    </row>
    <row r="50044" spans="10:10" ht="15">
      <c r="J50044" s="7"/>
    </row>
    <row r="50045" spans="10:10" ht="15">
      <c r="J50045" s="7"/>
    </row>
    <row r="50046" spans="10:10" ht="15">
      <c r="J50046" s="7"/>
    </row>
    <row r="50047" spans="10:10" ht="15">
      <c r="J50047" s="7"/>
    </row>
    <row r="50048" spans="10:10" ht="15">
      <c r="J50048" s="7"/>
    </row>
    <row r="50049" spans="10:10" ht="15">
      <c r="J50049" s="7"/>
    </row>
    <row r="50050" spans="10:10" ht="15">
      <c r="J50050" s="7"/>
    </row>
    <row r="50051" spans="10:10" ht="15">
      <c r="J50051" s="7"/>
    </row>
    <row r="50052" spans="10:10" ht="15">
      <c r="J50052" s="7"/>
    </row>
    <row r="50053" spans="10:10" ht="15">
      <c r="J50053" s="7"/>
    </row>
    <row r="50054" spans="10:10" ht="15">
      <c r="J50054" s="7"/>
    </row>
    <row r="50055" spans="10:10" ht="15">
      <c r="J50055" s="7"/>
    </row>
    <row r="50056" spans="10:10" ht="15">
      <c r="J50056" s="7"/>
    </row>
    <row r="50057" spans="10:10" ht="15">
      <c r="J50057" s="7"/>
    </row>
    <row r="50058" spans="10:10" ht="15">
      <c r="J50058" s="7"/>
    </row>
    <row r="50059" spans="10:10" ht="15">
      <c r="J50059" s="7"/>
    </row>
    <row r="50060" spans="10:10" ht="15">
      <c r="J50060" s="7"/>
    </row>
    <row r="50061" spans="10:10" ht="15">
      <c r="J50061" s="7"/>
    </row>
    <row r="50062" spans="10:10" ht="15">
      <c r="J50062" s="7"/>
    </row>
    <row r="50063" spans="10:10" ht="15">
      <c r="J50063" s="7"/>
    </row>
    <row r="50064" spans="10:10" ht="15">
      <c r="J50064" s="7"/>
    </row>
    <row r="50065" spans="10:10" ht="15">
      <c r="J50065" s="7"/>
    </row>
    <row r="50066" spans="10:10" ht="15">
      <c r="J50066" s="7"/>
    </row>
    <row r="50067" spans="10:10" ht="15">
      <c r="J50067" s="7"/>
    </row>
    <row r="50068" spans="10:10" ht="15">
      <c r="J50068" s="7"/>
    </row>
    <row r="50069" spans="10:10" ht="15">
      <c r="J50069" s="7"/>
    </row>
    <row r="50070" spans="10:10" ht="15">
      <c r="J50070" s="7"/>
    </row>
    <row r="50071" spans="10:10" ht="15">
      <c r="J50071" s="7"/>
    </row>
    <row r="50072" spans="10:10" ht="15">
      <c r="J50072" s="7"/>
    </row>
    <row r="50073" spans="10:10" ht="15">
      <c r="J50073" s="7"/>
    </row>
    <row r="50074" spans="10:10" ht="15">
      <c r="J50074" s="7"/>
    </row>
    <row r="50075" spans="10:10" ht="15">
      <c r="J50075" s="7"/>
    </row>
    <row r="50076" spans="10:10" ht="15">
      <c r="J50076" s="7"/>
    </row>
    <row r="50077" spans="10:10" ht="15">
      <c r="J50077" s="7"/>
    </row>
    <row r="50078" spans="10:10" ht="15">
      <c r="J50078" s="7"/>
    </row>
    <row r="50079" spans="10:10" ht="15">
      <c r="J50079" s="7"/>
    </row>
    <row r="50080" spans="10:10" ht="15">
      <c r="J50080" s="7"/>
    </row>
    <row r="50081" spans="10:10" ht="15">
      <c r="J50081" s="7"/>
    </row>
    <row r="50082" spans="10:10" ht="15">
      <c r="J50082" s="7"/>
    </row>
    <row r="50083" spans="10:10" ht="15">
      <c r="J50083" s="7"/>
    </row>
    <row r="50084" spans="10:10" ht="15">
      <c r="J50084" s="7"/>
    </row>
    <row r="50085" spans="10:10" ht="15">
      <c r="J50085" s="7"/>
    </row>
    <row r="50086" spans="10:10" ht="15">
      <c r="J50086" s="7"/>
    </row>
    <row r="50087" spans="10:10" ht="15">
      <c r="J50087" s="7"/>
    </row>
    <row r="50088" spans="10:10" ht="15">
      <c r="J50088" s="7"/>
    </row>
    <row r="50089" spans="10:10" ht="15">
      <c r="J50089" s="7"/>
    </row>
    <row r="50090" spans="10:10" ht="15">
      <c r="J50090" s="7"/>
    </row>
    <row r="50091" spans="10:10" ht="15">
      <c r="J50091" s="7"/>
    </row>
    <row r="50092" spans="10:10" ht="15">
      <c r="J50092" s="7"/>
    </row>
    <row r="50093" spans="10:10" ht="15">
      <c r="J50093" s="7"/>
    </row>
    <row r="50094" spans="10:10" ht="15">
      <c r="J50094" s="7"/>
    </row>
    <row r="50095" spans="10:10" ht="15">
      <c r="J50095" s="7"/>
    </row>
    <row r="50096" spans="10:10" ht="15">
      <c r="J50096" s="7"/>
    </row>
    <row r="50097" spans="10:10" ht="15">
      <c r="J50097" s="7"/>
    </row>
    <row r="50098" spans="10:10" ht="15">
      <c r="J50098" s="7"/>
    </row>
    <row r="50099" spans="10:10" ht="15">
      <c r="J50099" s="7"/>
    </row>
    <row r="50100" spans="10:10" ht="15">
      <c r="J50100" s="7"/>
    </row>
    <row r="50101" spans="10:10" ht="15">
      <c r="J50101" s="7"/>
    </row>
    <row r="50102" spans="10:10" ht="15">
      <c r="J50102" s="7"/>
    </row>
    <row r="50103" spans="10:10" ht="15">
      <c r="J50103" s="7"/>
    </row>
    <row r="50104" spans="10:10" ht="15">
      <c r="J50104" s="7"/>
    </row>
    <row r="50105" spans="10:10" ht="15">
      <c r="J50105" s="7"/>
    </row>
    <row r="50106" spans="10:10" ht="15">
      <c r="J50106" s="7"/>
    </row>
    <row r="50107" spans="10:10" ht="15">
      <c r="J50107" s="7"/>
    </row>
    <row r="50108" spans="10:10" ht="15">
      <c r="J50108" s="7"/>
    </row>
    <row r="50109" spans="10:10" ht="15">
      <c r="J50109" s="7"/>
    </row>
    <row r="50110" spans="10:10" ht="15">
      <c r="J50110" s="7"/>
    </row>
    <row r="50111" spans="10:10" ht="15">
      <c r="J50111" s="7"/>
    </row>
    <row r="50112" spans="10:10" ht="15">
      <c r="J50112" s="7"/>
    </row>
    <row r="50113" spans="10:10" ht="15">
      <c r="J50113" s="7"/>
    </row>
    <row r="50114" spans="10:10" ht="15">
      <c r="J50114" s="7"/>
    </row>
    <row r="50115" spans="10:10" ht="15">
      <c r="J50115" s="7"/>
    </row>
    <row r="50116" spans="10:10" ht="15">
      <c r="J50116" s="7"/>
    </row>
    <row r="50117" spans="10:10" ht="15">
      <c r="J50117" s="7"/>
    </row>
    <row r="50118" spans="10:10" ht="15">
      <c r="J50118" s="7"/>
    </row>
    <row r="50119" spans="10:10" ht="15">
      <c r="J50119" s="7"/>
    </row>
    <row r="50120" spans="10:10" ht="15">
      <c r="J50120" s="7"/>
    </row>
    <row r="50121" spans="10:10" ht="15">
      <c r="J50121" s="7"/>
    </row>
    <row r="50122" spans="10:10" ht="15">
      <c r="J50122" s="7"/>
    </row>
    <row r="50123" spans="10:10" ht="15">
      <c r="J50123" s="7"/>
    </row>
    <row r="50124" spans="10:10" ht="15">
      <c r="J50124" s="7"/>
    </row>
    <row r="50125" spans="10:10" ht="15">
      <c r="J50125" s="7"/>
    </row>
    <row r="50126" spans="10:10" ht="15">
      <c r="J50126" s="7"/>
    </row>
    <row r="50127" spans="10:10" ht="15">
      <c r="J50127" s="7"/>
    </row>
    <row r="50128" spans="10:10" ht="15">
      <c r="J50128" s="7"/>
    </row>
    <row r="50129" spans="10:10" ht="15">
      <c r="J50129" s="7"/>
    </row>
    <row r="50130" spans="10:10" ht="15">
      <c r="J50130" s="7"/>
    </row>
    <row r="50131" spans="10:10" ht="15">
      <c r="J50131" s="7"/>
    </row>
    <row r="50132" spans="10:10" ht="15">
      <c r="J50132" s="7"/>
    </row>
    <row r="50133" spans="10:10" ht="15">
      <c r="J50133" s="7"/>
    </row>
    <row r="50134" spans="10:10" ht="15">
      <c r="J50134" s="7"/>
    </row>
    <row r="50135" spans="10:10" ht="15">
      <c r="J50135" s="7"/>
    </row>
    <row r="50136" spans="10:10" ht="15">
      <c r="J50136" s="7"/>
    </row>
    <row r="50137" spans="10:10" ht="15">
      <c r="J50137" s="7"/>
    </row>
    <row r="50138" spans="10:10" ht="15">
      <c r="J50138" s="7"/>
    </row>
    <row r="50139" spans="10:10" ht="15">
      <c r="J50139" s="7"/>
    </row>
    <row r="50140" spans="10:10" ht="15">
      <c r="J50140" s="7"/>
    </row>
    <row r="50141" spans="10:10" ht="15">
      <c r="J50141" s="7"/>
    </row>
    <row r="50142" spans="10:10" ht="15">
      <c r="J50142" s="7"/>
    </row>
    <row r="50143" spans="10:10" ht="15">
      <c r="J50143" s="7"/>
    </row>
    <row r="50144" spans="10:10" ht="15">
      <c r="J50144" s="7"/>
    </row>
    <row r="50145" spans="10:10" ht="15">
      <c r="J50145" s="7"/>
    </row>
    <row r="50146" spans="10:10" ht="15">
      <c r="J50146" s="7"/>
    </row>
    <row r="50147" spans="10:10" ht="15">
      <c r="J50147" s="7"/>
    </row>
    <row r="50148" spans="10:10" ht="15">
      <c r="J50148" s="7"/>
    </row>
    <row r="50149" spans="10:10" ht="15">
      <c r="J50149" s="7"/>
    </row>
    <row r="50150" spans="10:10" ht="15">
      <c r="J50150" s="7"/>
    </row>
    <row r="50151" spans="10:10" ht="15">
      <c r="J50151" s="7"/>
    </row>
    <row r="50152" spans="10:10" ht="15">
      <c r="J50152" s="7"/>
    </row>
    <row r="50153" spans="10:10" ht="15">
      <c r="J50153" s="7"/>
    </row>
    <row r="50154" spans="10:10" ht="15">
      <c r="J50154" s="7"/>
    </row>
    <row r="50155" spans="10:10" ht="15">
      <c r="J50155" s="7"/>
    </row>
    <row r="50156" spans="10:10" ht="15">
      <c r="J50156" s="7"/>
    </row>
    <row r="50157" spans="10:10" ht="15">
      <c r="J50157" s="7"/>
    </row>
    <row r="50158" spans="10:10" ht="15">
      <c r="J50158" s="7"/>
    </row>
    <row r="50159" spans="10:10" ht="15">
      <c r="J50159" s="7"/>
    </row>
    <row r="50160" spans="10:10" ht="15">
      <c r="J50160" s="7"/>
    </row>
    <row r="50161" spans="10:10" ht="15">
      <c r="J50161" s="7"/>
    </row>
    <row r="50162" spans="10:10" ht="15">
      <c r="J50162" s="7"/>
    </row>
    <row r="50163" spans="10:10" ht="15">
      <c r="J50163" s="7"/>
    </row>
    <row r="50164" spans="10:10" ht="15">
      <c r="J50164" s="7"/>
    </row>
    <row r="50165" spans="10:10" ht="15">
      <c r="J50165" s="7"/>
    </row>
    <row r="50166" spans="10:10" ht="15">
      <c r="J50166" s="7"/>
    </row>
    <row r="50167" spans="10:10" ht="15">
      <c r="J50167" s="7"/>
    </row>
    <row r="50168" spans="10:10" ht="15">
      <c r="J50168" s="7"/>
    </row>
    <row r="50169" spans="10:10" ht="15">
      <c r="J50169" s="7"/>
    </row>
    <row r="50170" spans="10:10" ht="15">
      <c r="J50170" s="7"/>
    </row>
    <row r="50171" spans="10:10" ht="15">
      <c r="J50171" s="7"/>
    </row>
    <row r="50172" spans="10:10" ht="15">
      <c r="J50172" s="7"/>
    </row>
    <row r="50173" spans="10:10" ht="15">
      <c r="J50173" s="7"/>
    </row>
    <row r="50174" spans="10:10" ht="15">
      <c r="J50174" s="7"/>
    </row>
    <row r="50175" spans="10:10" ht="15">
      <c r="J50175" s="7"/>
    </row>
    <row r="50176" spans="10:10" ht="15">
      <c r="J50176" s="7"/>
    </row>
    <row r="50177" spans="10:10" ht="15">
      <c r="J50177" s="7"/>
    </row>
    <row r="50178" spans="10:10" ht="15">
      <c r="J50178" s="7"/>
    </row>
    <row r="50179" spans="10:10" ht="15">
      <c r="J50179" s="7"/>
    </row>
    <row r="50180" spans="10:10" ht="15">
      <c r="J50180" s="7"/>
    </row>
    <row r="50181" spans="10:10" ht="15">
      <c r="J50181" s="7"/>
    </row>
    <row r="50182" spans="10:10" ht="15">
      <c r="J50182" s="7"/>
    </row>
    <row r="50183" spans="10:10" ht="15">
      <c r="J50183" s="7"/>
    </row>
    <row r="50184" spans="10:10" ht="15">
      <c r="J50184" s="7"/>
    </row>
    <row r="50185" spans="10:10" ht="15">
      <c r="J50185" s="7"/>
    </row>
    <row r="50186" spans="10:10" ht="15">
      <c r="J50186" s="7"/>
    </row>
    <row r="50187" spans="10:10" ht="15">
      <c r="J50187" s="7"/>
    </row>
    <row r="50188" spans="10:10" ht="15">
      <c r="J50188" s="7"/>
    </row>
    <row r="50189" spans="10:10" ht="15">
      <c r="J50189" s="7"/>
    </row>
    <row r="50190" spans="10:10" ht="15">
      <c r="J50190" s="7"/>
    </row>
    <row r="50191" spans="10:10" ht="15">
      <c r="J50191" s="7"/>
    </row>
    <row r="50192" spans="10:10" ht="15">
      <c r="J50192" s="7"/>
    </row>
    <row r="50193" spans="10:10" ht="15">
      <c r="J50193" s="7"/>
    </row>
    <row r="50194" spans="10:10" ht="15">
      <c r="J50194" s="7"/>
    </row>
    <row r="50195" spans="10:10" ht="15">
      <c r="J50195" s="7"/>
    </row>
    <row r="50196" spans="10:10" ht="15">
      <c r="J50196" s="7"/>
    </row>
    <row r="50197" spans="10:10" ht="15">
      <c r="J50197" s="7"/>
    </row>
    <row r="50198" spans="10:10" ht="15">
      <c r="J50198" s="7"/>
    </row>
    <row r="50199" spans="10:10" ht="15">
      <c r="J50199" s="7"/>
    </row>
    <row r="50200" spans="10:10" ht="15">
      <c r="J50200" s="7"/>
    </row>
    <row r="50201" spans="10:10" ht="15">
      <c r="J50201" s="7"/>
    </row>
    <row r="50202" spans="10:10" ht="15">
      <c r="J50202" s="7"/>
    </row>
    <row r="50203" spans="10:10" ht="15">
      <c r="J50203" s="7"/>
    </row>
    <row r="50204" spans="10:10" ht="15">
      <c r="J50204" s="7"/>
    </row>
    <row r="50205" spans="10:10" ht="15">
      <c r="J50205" s="7"/>
    </row>
    <row r="50206" spans="10:10" ht="15">
      <c r="J50206" s="7"/>
    </row>
    <row r="50207" spans="10:10" ht="15">
      <c r="J50207" s="7"/>
    </row>
    <row r="50208" spans="10:10" ht="15">
      <c r="J50208" s="7"/>
    </row>
    <row r="50209" spans="10:10" ht="15">
      <c r="J50209" s="7"/>
    </row>
    <row r="50210" spans="10:10" ht="15">
      <c r="J50210" s="7"/>
    </row>
    <row r="50211" spans="10:10" ht="15">
      <c r="J50211" s="7"/>
    </row>
    <row r="50212" spans="10:10" ht="15">
      <c r="J50212" s="7"/>
    </row>
    <row r="50213" spans="10:10" ht="15">
      <c r="J50213" s="7"/>
    </row>
    <row r="50214" spans="10:10" ht="15">
      <c r="J50214" s="7"/>
    </row>
    <row r="50215" spans="10:10" ht="15">
      <c r="J50215" s="7"/>
    </row>
    <row r="50216" spans="10:10" ht="15">
      <c r="J50216" s="7"/>
    </row>
    <row r="50217" spans="10:10" ht="15">
      <c r="J50217" s="7"/>
    </row>
    <row r="50218" spans="10:10" ht="15">
      <c r="J50218" s="7"/>
    </row>
    <row r="50219" spans="10:10" ht="15">
      <c r="J50219" s="7"/>
    </row>
    <row r="50220" spans="10:10" ht="15">
      <c r="J50220" s="7"/>
    </row>
    <row r="50221" spans="10:10" ht="15">
      <c r="J50221" s="7"/>
    </row>
    <row r="50222" spans="10:10" ht="15">
      <c r="J50222" s="7"/>
    </row>
    <row r="50223" spans="10:10" ht="15">
      <c r="J50223" s="7"/>
    </row>
    <row r="50224" spans="10:10" ht="15">
      <c r="J50224" s="7"/>
    </row>
    <row r="50225" spans="10:10" ht="15">
      <c r="J50225" s="7"/>
    </row>
    <row r="50226" spans="10:10" ht="15">
      <c r="J50226" s="7"/>
    </row>
    <row r="50227" spans="10:10" ht="15">
      <c r="J50227" s="7"/>
    </row>
    <row r="50228" spans="10:10" ht="15">
      <c r="J50228" s="7"/>
    </row>
    <row r="50229" spans="10:10" ht="15">
      <c r="J50229" s="7"/>
    </row>
    <row r="50230" spans="10:10" ht="15">
      <c r="J50230" s="7"/>
    </row>
    <row r="50231" spans="10:10" ht="15">
      <c r="J50231" s="7"/>
    </row>
    <row r="50232" spans="10:10" ht="15">
      <c r="J50232" s="7"/>
    </row>
    <row r="50233" spans="10:10" ht="15">
      <c r="J50233" s="7"/>
    </row>
    <row r="50234" spans="10:10" ht="15">
      <c r="J50234" s="7"/>
    </row>
    <row r="50235" spans="10:10" ht="15">
      <c r="J50235" s="7"/>
    </row>
    <row r="50236" spans="10:10" ht="15">
      <c r="J50236" s="7"/>
    </row>
    <row r="50237" spans="10:10" ht="15">
      <c r="J50237" s="7"/>
    </row>
    <row r="50238" spans="10:10" ht="15">
      <c r="J50238" s="7"/>
    </row>
    <row r="50239" spans="10:10" ht="15">
      <c r="J50239" s="7"/>
    </row>
    <row r="50240" spans="10:10" ht="15">
      <c r="J50240" s="7"/>
    </row>
    <row r="50241" spans="10:10" ht="15">
      <c r="J50241" s="7"/>
    </row>
    <row r="50242" spans="10:10" ht="15">
      <c r="J50242" s="7"/>
    </row>
    <row r="50243" spans="10:10" ht="15">
      <c r="J50243" s="7"/>
    </row>
    <row r="50244" spans="10:10" ht="15">
      <c r="J50244" s="7"/>
    </row>
    <row r="50245" spans="10:10" ht="15">
      <c r="J50245" s="7"/>
    </row>
    <row r="50246" spans="10:10" ht="15">
      <c r="J50246" s="7"/>
    </row>
    <row r="50247" spans="10:10" ht="15">
      <c r="J50247" s="7"/>
    </row>
    <row r="50248" spans="10:10" ht="15">
      <c r="J50248" s="7"/>
    </row>
    <row r="50249" spans="10:10" ht="15">
      <c r="J50249" s="7"/>
    </row>
    <row r="50250" spans="10:10" ht="15">
      <c r="J50250" s="7"/>
    </row>
    <row r="50251" spans="10:10" ht="15">
      <c r="J50251" s="7"/>
    </row>
    <row r="50252" spans="10:10" ht="15">
      <c r="J50252" s="7"/>
    </row>
    <row r="50253" spans="10:10" ht="15">
      <c r="J50253" s="7"/>
    </row>
    <row r="50254" spans="10:10" ht="15">
      <c r="J50254" s="7"/>
    </row>
    <row r="50255" spans="10:10" ht="15">
      <c r="J50255" s="7"/>
    </row>
    <row r="50256" spans="10:10" ht="15">
      <c r="J50256" s="7"/>
    </row>
    <row r="50257" spans="10:10" ht="15">
      <c r="J50257" s="7"/>
    </row>
    <row r="50258" spans="10:10" ht="15">
      <c r="J50258" s="7"/>
    </row>
    <row r="50259" spans="10:10" ht="15">
      <c r="J50259" s="7"/>
    </row>
    <row r="50260" spans="10:10" ht="15">
      <c r="J50260" s="7"/>
    </row>
    <row r="50261" spans="10:10" ht="15">
      <c r="J50261" s="7"/>
    </row>
    <row r="50262" spans="10:10" ht="15">
      <c r="J50262" s="7"/>
    </row>
    <row r="50263" spans="10:10" ht="15">
      <c r="J50263" s="7"/>
    </row>
    <row r="50264" spans="10:10" ht="15">
      <c r="J50264" s="7"/>
    </row>
    <row r="50265" spans="10:10" ht="15">
      <c r="J50265" s="7"/>
    </row>
    <row r="50266" spans="10:10" ht="15">
      <c r="J50266" s="7"/>
    </row>
    <row r="50267" spans="10:10" ht="15">
      <c r="J50267" s="7"/>
    </row>
    <row r="50268" spans="10:10" ht="15">
      <c r="J50268" s="7"/>
    </row>
    <row r="50269" spans="10:10" ht="15">
      <c r="J50269" s="7"/>
    </row>
    <row r="50270" spans="10:10" ht="15">
      <c r="J50270" s="7"/>
    </row>
    <row r="50271" spans="10:10" ht="15">
      <c r="J50271" s="7"/>
    </row>
    <row r="50272" spans="10:10" ht="15">
      <c r="J50272" s="7"/>
    </row>
    <row r="50273" spans="10:10" ht="15">
      <c r="J50273" s="7"/>
    </row>
    <row r="50274" spans="10:10" ht="15">
      <c r="J50274" s="7"/>
    </row>
    <row r="50275" spans="10:10" ht="15">
      <c r="J50275" s="7"/>
    </row>
    <row r="50276" spans="10:10" ht="15">
      <c r="J50276" s="7"/>
    </row>
    <row r="50277" spans="10:10" ht="15">
      <c r="J50277" s="7"/>
    </row>
    <row r="50278" spans="10:10" ht="15">
      <c r="J50278" s="7"/>
    </row>
    <row r="50279" spans="10:10" ht="15">
      <c r="J50279" s="7"/>
    </row>
    <row r="50280" spans="10:10" ht="15">
      <c r="J50280" s="7"/>
    </row>
    <row r="50281" spans="10:10" ht="15">
      <c r="J50281" s="7"/>
    </row>
    <row r="50282" spans="10:10" ht="15">
      <c r="J50282" s="7"/>
    </row>
    <row r="50283" spans="10:10" ht="15">
      <c r="J50283" s="7"/>
    </row>
    <row r="50284" spans="10:10" ht="15">
      <c r="J50284" s="7"/>
    </row>
    <row r="50285" spans="10:10" ht="15">
      <c r="J50285" s="7"/>
    </row>
    <row r="50286" spans="10:10" ht="15">
      <c r="J50286" s="7"/>
    </row>
    <row r="50287" spans="10:10" ht="15">
      <c r="J50287" s="7"/>
    </row>
    <row r="50288" spans="10:10" ht="15">
      <c r="J50288" s="7"/>
    </row>
    <row r="50289" spans="10:10" ht="15">
      <c r="J50289" s="7"/>
    </row>
    <row r="50290" spans="10:10" ht="15">
      <c r="J50290" s="7"/>
    </row>
    <row r="50291" spans="10:10" ht="15">
      <c r="J50291" s="7"/>
    </row>
    <row r="50292" spans="10:10" ht="15">
      <c r="J50292" s="7"/>
    </row>
    <row r="50293" spans="10:10" ht="15">
      <c r="J50293" s="7"/>
    </row>
    <row r="50294" spans="10:10" ht="15">
      <c r="J50294" s="7"/>
    </row>
    <row r="50295" spans="10:10" ht="15">
      <c r="J50295" s="7"/>
    </row>
    <row r="50296" spans="10:10" ht="15">
      <c r="J50296" s="7"/>
    </row>
    <row r="50297" spans="10:10" ht="15">
      <c r="J50297" s="7"/>
    </row>
    <row r="50298" spans="10:10" ht="15">
      <c r="J50298" s="7"/>
    </row>
    <row r="50299" spans="10:10" ht="15">
      <c r="J50299" s="7"/>
    </row>
    <row r="50300" spans="10:10" ht="15">
      <c r="J50300" s="7"/>
    </row>
    <row r="50301" spans="10:10" ht="15">
      <c r="J50301" s="7"/>
    </row>
    <row r="50302" spans="10:10" ht="15">
      <c r="J50302" s="7"/>
    </row>
    <row r="50303" spans="10:10" ht="15">
      <c r="J50303" s="7"/>
    </row>
    <row r="50304" spans="10:10" ht="15">
      <c r="J50304" s="7"/>
    </row>
    <row r="50305" spans="10:10" ht="15">
      <c r="J50305" s="7"/>
    </row>
    <row r="50306" spans="10:10" ht="15">
      <c r="J50306" s="7"/>
    </row>
    <row r="50307" spans="10:10" ht="15">
      <c r="J50307" s="7"/>
    </row>
    <row r="50308" spans="10:10" ht="15">
      <c r="J50308" s="7"/>
    </row>
    <row r="50309" spans="10:10" ht="15">
      <c r="J50309" s="7"/>
    </row>
    <row r="50310" spans="10:10" ht="15">
      <c r="J50310" s="7"/>
    </row>
    <row r="50311" spans="10:10" ht="15">
      <c r="J50311" s="7"/>
    </row>
    <row r="50312" spans="10:10" ht="15">
      <c r="J50312" s="7"/>
    </row>
    <row r="50313" spans="10:10" ht="15">
      <c r="J50313" s="7"/>
    </row>
    <row r="50314" spans="10:10" ht="15">
      <c r="J50314" s="7"/>
    </row>
    <row r="50315" spans="10:10" ht="15">
      <c r="J50315" s="7"/>
    </row>
    <row r="50316" spans="10:10" ht="15">
      <c r="J50316" s="7"/>
    </row>
    <row r="50317" spans="10:10" ht="15">
      <c r="J50317" s="7"/>
    </row>
    <row r="50318" spans="10:10" ht="15">
      <c r="J50318" s="7"/>
    </row>
    <row r="50319" spans="10:10" ht="15">
      <c r="J50319" s="7"/>
    </row>
    <row r="50320" spans="10:10" ht="15">
      <c r="J50320" s="7"/>
    </row>
    <row r="50321" spans="10:10" ht="15">
      <c r="J50321" s="7"/>
    </row>
    <row r="50322" spans="10:10" ht="15">
      <c r="J50322" s="7"/>
    </row>
    <row r="50323" spans="10:10" ht="15">
      <c r="J50323" s="7"/>
    </row>
    <row r="50324" spans="10:10" ht="15">
      <c r="J50324" s="7"/>
    </row>
    <row r="50325" spans="10:10" ht="15">
      <c r="J50325" s="7"/>
    </row>
    <row r="50326" spans="10:10" ht="15">
      <c r="J50326" s="7"/>
    </row>
    <row r="50327" spans="10:10" ht="15">
      <c r="J50327" s="7"/>
    </row>
    <row r="50328" spans="10:10" ht="15">
      <c r="J50328" s="7"/>
    </row>
    <row r="50329" spans="10:10" ht="15">
      <c r="J50329" s="7"/>
    </row>
    <row r="50330" spans="10:10" ht="15">
      <c r="J50330" s="7"/>
    </row>
    <row r="50331" spans="10:10" ht="15">
      <c r="J50331" s="7"/>
    </row>
    <row r="50332" spans="10:10" ht="15">
      <c r="J50332" s="7"/>
    </row>
    <row r="50333" spans="10:10" ht="15">
      <c r="J50333" s="7"/>
    </row>
    <row r="50334" spans="10:10" ht="15">
      <c r="J50334" s="7"/>
    </row>
    <row r="50335" spans="10:10" ht="15">
      <c r="J50335" s="7"/>
    </row>
    <row r="50336" spans="10:10" ht="15">
      <c r="J50336" s="7"/>
    </row>
    <row r="50337" spans="10:10" ht="15">
      <c r="J50337" s="7"/>
    </row>
    <row r="50338" spans="10:10" ht="15">
      <c r="J50338" s="7"/>
    </row>
    <row r="50339" spans="10:10" ht="15">
      <c r="J50339" s="7"/>
    </row>
    <row r="50340" spans="10:10" ht="15">
      <c r="J50340" s="7"/>
    </row>
    <row r="50341" spans="10:10" ht="15">
      <c r="J50341" s="7"/>
    </row>
    <row r="50342" spans="10:10" ht="15">
      <c r="J50342" s="7"/>
    </row>
    <row r="50343" spans="10:10" ht="15">
      <c r="J50343" s="7"/>
    </row>
    <row r="50344" spans="10:10" ht="15">
      <c r="J50344" s="7"/>
    </row>
    <row r="50345" spans="10:10" ht="15">
      <c r="J50345" s="7"/>
    </row>
    <row r="50346" spans="10:10" ht="15">
      <c r="J50346" s="7"/>
    </row>
    <row r="50347" spans="10:10" ht="15">
      <c r="J50347" s="7"/>
    </row>
    <row r="50348" spans="10:10" ht="15">
      <c r="J50348" s="7"/>
    </row>
    <row r="50349" spans="10:10" ht="15">
      <c r="J50349" s="7"/>
    </row>
    <row r="50350" spans="10:10" ht="15">
      <c r="J50350" s="7"/>
    </row>
    <row r="50351" spans="10:10" ht="15">
      <c r="J50351" s="7"/>
    </row>
    <row r="50352" spans="10:10" ht="15">
      <c r="J50352" s="7"/>
    </row>
    <row r="50353" spans="10:10" ht="15">
      <c r="J50353" s="7"/>
    </row>
    <row r="50354" spans="10:10" ht="15">
      <c r="J50354" s="7"/>
    </row>
    <row r="50355" spans="10:10" ht="15">
      <c r="J50355" s="7"/>
    </row>
    <row r="50356" spans="10:10" ht="15">
      <c r="J50356" s="7"/>
    </row>
    <row r="50357" spans="10:10" ht="15">
      <c r="J50357" s="7"/>
    </row>
    <row r="50358" spans="10:10" ht="15">
      <c r="J50358" s="7"/>
    </row>
    <row r="50359" spans="10:10" ht="15">
      <c r="J50359" s="7"/>
    </row>
    <row r="50360" spans="10:10" ht="15">
      <c r="J50360" s="7"/>
    </row>
    <row r="50361" spans="10:10" ht="15">
      <c r="J50361" s="7"/>
    </row>
    <row r="50362" spans="10:10" ht="15">
      <c r="J50362" s="7"/>
    </row>
    <row r="50363" spans="10:10" ht="15">
      <c r="J50363" s="7"/>
    </row>
    <row r="50364" spans="10:10" ht="15">
      <c r="J50364" s="7"/>
    </row>
    <row r="50365" spans="10:10" ht="15">
      <c r="J50365" s="7"/>
    </row>
    <row r="50366" spans="10:10" ht="15">
      <c r="J50366" s="7"/>
    </row>
    <row r="50367" spans="10:10" ht="15">
      <c r="J50367" s="7"/>
    </row>
    <row r="50368" spans="10:10" ht="15">
      <c r="J50368" s="7"/>
    </row>
    <row r="50369" spans="10:10" ht="15">
      <c r="J50369" s="7"/>
    </row>
    <row r="50370" spans="10:10" ht="15">
      <c r="J50370" s="7"/>
    </row>
    <row r="50371" spans="10:10" ht="15">
      <c r="J50371" s="7"/>
    </row>
    <row r="50372" spans="10:10" ht="15">
      <c r="J50372" s="7"/>
    </row>
    <row r="50373" spans="10:10" ht="15">
      <c r="J50373" s="7"/>
    </row>
    <row r="50374" spans="10:10" ht="15">
      <c r="J50374" s="7"/>
    </row>
    <row r="50375" spans="10:10" ht="15">
      <c r="J50375" s="7"/>
    </row>
    <row r="50376" spans="10:10" ht="15">
      <c r="J50376" s="7"/>
    </row>
    <row r="50377" spans="10:10" ht="15">
      <c r="J50377" s="7"/>
    </row>
    <row r="50378" spans="10:10" ht="15">
      <c r="J50378" s="7"/>
    </row>
    <row r="50379" spans="10:10" ht="15">
      <c r="J50379" s="7"/>
    </row>
    <row r="50380" spans="10:10" ht="15">
      <c r="J50380" s="7"/>
    </row>
    <row r="50381" spans="10:10" ht="15">
      <c r="J50381" s="7"/>
    </row>
    <row r="50382" spans="10:10" ht="15">
      <c r="J50382" s="7"/>
    </row>
    <row r="50383" spans="10:10" ht="15">
      <c r="J50383" s="7"/>
    </row>
    <row r="50384" spans="10:10" ht="15">
      <c r="J50384" s="7"/>
    </row>
    <row r="50385" spans="10:10" ht="15">
      <c r="J50385" s="7"/>
    </row>
    <row r="50386" spans="10:10" ht="15">
      <c r="J50386" s="7"/>
    </row>
    <row r="50387" spans="10:10" ht="15">
      <c r="J50387" s="7"/>
    </row>
    <row r="50388" spans="10:10" ht="15">
      <c r="J50388" s="7"/>
    </row>
    <row r="50389" spans="10:10" ht="15">
      <c r="J50389" s="7"/>
    </row>
    <row r="50390" spans="10:10" ht="15">
      <c r="J50390" s="7"/>
    </row>
    <row r="50391" spans="10:10" ht="15">
      <c r="J50391" s="7"/>
    </row>
    <row r="50392" spans="10:10" ht="15">
      <c r="J50392" s="7"/>
    </row>
    <row r="50393" spans="10:10" ht="15">
      <c r="J50393" s="7"/>
    </row>
    <row r="50394" spans="10:10" ht="15">
      <c r="J50394" s="7"/>
    </row>
    <row r="50395" spans="10:10" ht="15">
      <c r="J50395" s="7"/>
    </row>
    <row r="50396" spans="10:10" ht="15">
      <c r="J50396" s="7"/>
    </row>
    <row r="50397" spans="10:10" ht="15">
      <c r="J50397" s="7"/>
    </row>
    <row r="50398" spans="10:10" ht="15">
      <c r="J50398" s="7"/>
    </row>
    <row r="50399" spans="10:10" ht="15">
      <c r="J50399" s="7"/>
    </row>
    <row r="50400" spans="10:10" ht="15">
      <c r="J50400" s="7"/>
    </row>
    <row r="50401" spans="10:10" ht="15">
      <c r="J50401" s="7"/>
    </row>
    <row r="50402" spans="10:10" ht="15">
      <c r="J50402" s="7"/>
    </row>
    <row r="50403" spans="10:10" ht="15">
      <c r="J50403" s="7"/>
    </row>
    <row r="50404" spans="10:10" ht="15">
      <c r="J50404" s="7"/>
    </row>
    <row r="50405" spans="10:10" ht="15">
      <c r="J50405" s="7"/>
    </row>
    <row r="50406" spans="10:10" ht="15">
      <c r="J50406" s="7"/>
    </row>
    <row r="50407" spans="10:10" ht="15">
      <c r="J50407" s="7"/>
    </row>
    <row r="50408" spans="10:10" ht="15">
      <c r="J50408" s="7"/>
    </row>
    <row r="50409" spans="10:10" ht="15">
      <c r="J50409" s="7"/>
    </row>
    <row r="50410" spans="10:10" ht="15">
      <c r="J50410" s="7"/>
    </row>
    <row r="50411" spans="10:10" ht="15">
      <c r="J50411" s="7"/>
    </row>
    <row r="50412" spans="10:10" ht="15">
      <c r="J50412" s="7"/>
    </row>
    <row r="50413" spans="10:10" ht="15">
      <c r="J50413" s="7"/>
    </row>
    <row r="50414" spans="10:10" ht="15">
      <c r="J50414" s="7"/>
    </row>
    <row r="50415" spans="10:10" ht="15">
      <c r="J50415" s="7"/>
    </row>
    <row r="50416" spans="10:10" ht="15">
      <c r="J50416" s="7"/>
    </row>
    <row r="50417" spans="10:10" ht="15">
      <c r="J50417" s="7"/>
    </row>
    <row r="50418" spans="10:10" ht="15">
      <c r="J50418" s="7"/>
    </row>
    <row r="50419" spans="10:10" ht="15">
      <c r="J50419" s="7"/>
    </row>
    <row r="50420" spans="10:10" ht="15">
      <c r="J50420" s="7"/>
    </row>
    <row r="50421" spans="10:10" ht="15">
      <c r="J50421" s="7"/>
    </row>
    <row r="50422" spans="10:10" ht="15">
      <c r="J50422" s="7"/>
    </row>
    <row r="50423" spans="10:10" ht="15">
      <c r="J50423" s="7"/>
    </row>
    <row r="50424" spans="10:10" ht="15">
      <c r="J50424" s="7"/>
    </row>
    <row r="50425" spans="10:10" ht="15">
      <c r="J50425" s="7"/>
    </row>
    <row r="50426" spans="10:10" ht="15">
      <c r="J50426" s="7"/>
    </row>
    <row r="50427" spans="10:10" ht="15">
      <c r="J50427" s="7"/>
    </row>
    <row r="50428" spans="10:10" ht="15">
      <c r="J50428" s="7"/>
    </row>
    <row r="50429" spans="10:10" ht="15">
      <c r="J50429" s="7"/>
    </row>
    <row r="50430" spans="10:10" ht="15">
      <c r="J50430" s="7"/>
    </row>
    <row r="50431" spans="10:10" ht="15">
      <c r="J50431" s="7"/>
    </row>
    <row r="50432" spans="10:10" ht="15">
      <c r="J50432" s="7"/>
    </row>
    <row r="50433" spans="10:10" ht="15">
      <c r="J50433" s="7"/>
    </row>
    <row r="50434" spans="10:10" ht="15">
      <c r="J50434" s="7"/>
    </row>
    <row r="50435" spans="10:10" ht="15">
      <c r="J50435" s="7"/>
    </row>
    <row r="50436" spans="10:10" ht="15">
      <c r="J50436" s="7"/>
    </row>
    <row r="50437" spans="10:10" ht="15">
      <c r="J50437" s="7"/>
    </row>
    <row r="50438" spans="10:10" ht="15">
      <c r="J50438" s="7"/>
    </row>
    <row r="50439" spans="10:10" ht="15">
      <c r="J50439" s="7"/>
    </row>
    <row r="50440" spans="10:10" ht="15">
      <c r="J50440" s="7"/>
    </row>
    <row r="50441" spans="10:10" ht="15">
      <c r="J50441" s="7"/>
    </row>
    <row r="50442" spans="10:10" ht="15">
      <c r="J50442" s="7"/>
    </row>
    <row r="50443" spans="10:10" ht="15">
      <c r="J50443" s="7"/>
    </row>
    <row r="50444" spans="10:10" ht="15">
      <c r="J50444" s="7"/>
    </row>
    <row r="50445" spans="10:10" ht="15">
      <c r="J50445" s="7"/>
    </row>
    <row r="50446" spans="10:10" ht="15">
      <c r="J50446" s="7"/>
    </row>
    <row r="50447" spans="10:10" ht="15">
      <c r="J50447" s="7"/>
    </row>
    <row r="50448" spans="10:10" ht="15">
      <c r="J50448" s="7"/>
    </row>
    <row r="50449" spans="10:10" ht="15">
      <c r="J50449" s="7"/>
    </row>
    <row r="50450" spans="10:10" ht="15">
      <c r="J50450" s="7"/>
    </row>
    <row r="50451" spans="10:10" ht="15">
      <c r="J50451" s="7"/>
    </row>
    <row r="50452" spans="10:10" ht="15">
      <c r="J50452" s="7"/>
    </row>
    <row r="50453" spans="10:10" ht="15">
      <c r="J50453" s="7"/>
    </row>
    <row r="50454" spans="10:10" ht="15">
      <c r="J50454" s="7"/>
    </row>
    <row r="50455" spans="10:10" ht="15">
      <c r="J50455" s="7"/>
    </row>
    <row r="50456" spans="10:10" ht="15">
      <c r="J50456" s="7"/>
    </row>
    <row r="50457" spans="10:10" ht="15">
      <c r="J50457" s="7"/>
    </row>
    <row r="50458" spans="10:10" ht="15">
      <c r="J50458" s="7"/>
    </row>
    <row r="50459" spans="10:10" ht="15">
      <c r="J50459" s="7"/>
    </row>
    <row r="50460" spans="10:10" ht="15">
      <c r="J50460" s="7"/>
    </row>
    <row r="50461" spans="10:10" ht="15">
      <c r="J50461" s="7"/>
    </row>
    <row r="50462" spans="10:10" ht="15">
      <c r="J50462" s="7"/>
    </row>
    <row r="50463" spans="10:10" ht="15">
      <c r="J50463" s="7"/>
    </row>
    <row r="50464" spans="10:10" ht="15">
      <c r="J50464" s="7"/>
    </row>
    <row r="50465" spans="10:10" ht="15">
      <c r="J50465" s="7"/>
    </row>
    <row r="50466" spans="10:10" ht="15">
      <c r="J50466" s="7"/>
    </row>
    <row r="50467" spans="10:10" ht="15">
      <c r="J50467" s="7"/>
    </row>
    <row r="50468" spans="10:10" ht="15">
      <c r="J50468" s="7"/>
    </row>
    <row r="50469" spans="10:10" ht="15">
      <c r="J50469" s="7"/>
    </row>
    <row r="50470" spans="10:10" ht="15">
      <c r="J50470" s="7"/>
    </row>
    <row r="50471" spans="10:10" ht="15">
      <c r="J50471" s="7"/>
    </row>
    <row r="50472" spans="10:10" ht="15">
      <c r="J50472" s="7"/>
    </row>
    <row r="50473" spans="10:10" ht="15">
      <c r="J50473" s="7"/>
    </row>
    <row r="50474" spans="10:10" ht="15">
      <c r="J50474" s="7"/>
    </row>
    <row r="50475" spans="10:10" ht="15">
      <c r="J50475" s="7"/>
    </row>
    <row r="50476" spans="10:10" ht="15">
      <c r="J50476" s="7"/>
    </row>
    <row r="50477" spans="10:10" ht="15">
      <c r="J50477" s="7"/>
    </row>
    <row r="50478" spans="10:10" ht="15">
      <c r="J50478" s="7"/>
    </row>
    <row r="50479" spans="10:10" ht="15">
      <c r="J50479" s="7"/>
    </row>
    <row r="50480" spans="10:10" ht="15">
      <c r="J50480" s="7"/>
    </row>
    <row r="50481" spans="10:10" ht="15">
      <c r="J50481" s="7"/>
    </row>
    <row r="50482" spans="10:10" ht="15">
      <c r="J50482" s="7"/>
    </row>
    <row r="50483" spans="10:10" ht="15">
      <c r="J50483" s="7"/>
    </row>
    <row r="50484" spans="10:10" ht="15">
      <c r="J50484" s="7"/>
    </row>
    <row r="50485" spans="10:10" ht="15">
      <c r="J50485" s="7"/>
    </row>
    <row r="50486" spans="10:10" ht="15">
      <c r="J50486" s="7"/>
    </row>
    <row r="50487" spans="10:10" ht="15">
      <c r="J50487" s="7"/>
    </row>
    <row r="50488" spans="10:10" ht="15">
      <c r="J50488" s="7"/>
    </row>
    <row r="50489" spans="10:10" ht="15">
      <c r="J50489" s="7"/>
    </row>
    <row r="50490" spans="10:10" ht="15">
      <c r="J50490" s="7"/>
    </row>
    <row r="50491" spans="10:10" ht="15">
      <c r="J50491" s="7"/>
    </row>
    <row r="50492" spans="10:10" ht="15">
      <c r="J50492" s="7"/>
    </row>
    <row r="50493" spans="10:10" ht="15">
      <c r="J50493" s="7"/>
    </row>
    <row r="50494" spans="10:10" ht="15">
      <c r="J50494" s="7"/>
    </row>
    <row r="50495" spans="10:10" ht="15">
      <c r="J50495" s="7"/>
    </row>
    <row r="50496" spans="10:10" ht="15">
      <c r="J50496" s="7"/>
    </row>
    <row r="50497" spans="10:10" ht="15">
      <c r="J50497" s="7"/>
    </row>
    <row r="50498" spans="10:10" ht="15">
      <c r="J50498" s="7"/>
    </row>
    <row r="50499" spans="10:10" ht="15">
      <c r="J50499" s="7"/>
    </row>
    <row r="50500" spans="10:10" ht="15">
      <c r="J50500" s="7"/>
    </row>
    <row r="50501" spans="10:10" ht="15">
      <c r="J50501" s="7"/>
    </row>
    <row r="50502" spans="10:10" ht="15">
      <c r="J50502" s="7"/>
    </row>
    <row r="50503" spans="10:10" ht="15">
      <c r="J50503" s="7"/>
    </row>
    <row r="50504" spans="10:10" ht="15">
      <c r="J50504" s="7"/>
    </row>
    <row r="50505" spans="10:10" ht="15">
      <c r="J50505" s="7"/>
    </row>
    <row r="50506" spans="10:10" ht="15">
      <c r="J50506" s="7"/>
    </row>
    <row r="50507" spans="10:10" ht="15">
      <c r="J50507" s="7"/>
    </row>
    <row r="50508" spans="10:10" ht="15">
      <c r="J50508" s="7"/>
    </row>
    <row r="50509" spans="10:10" ht="15">
      <c r="J50509" s="7"/>
    </row>
    <row r="50510" spans="10:10" ht="15">
      <c r="J50510" s="7"/>
    </row>
    <row r="50511" spans="10:10" ht="15">
      <c r="J50511" s="7"/>
    </row>
    <row r="50512" spans="10:10" ht="15">
      <c r="J50512" s="7"/>
    </row>
    <row r="50513" spans="10:10" ht="15">
      <c r="J50513" s="7"/>
    </row>
    <row r="50514" spans="10:10" ht="15">
      <c r="J50514" s="7"/>
    </row>
    <row r="50515" spans="10:10" ht="15">
      <c r="J50515" s="7"/>
    </row>
    <row r="50516" spans="10:10" ht="15">
      <c r="J50516" s="7"/>
    </row>
    <row r="50517" spans="10:10" ht="15">
      <c r="J50517" s="7"/>
    </row>
    <row r="50518" spans="10:10" ht="15">
      <c r="J50518" s="7"/>
    </row>
    <row r="50519" spans="10:10" ht="15">
      <c r="J50519" s="7"/>
    </row>
    <row r="50520" spans="10:10" ht="15">
      <c r="J50520" s="7"/>
    </row>
    <row r="50521" spans="10:10" ht="15">
      <c r="J50521" s="7"/>
    </row>
    <row r="50522" spans="10:10" ht="15">
      <c r="J50522" s="7"/>
    </row>
    <row r="50523" spans="10:10" ht="15">
      <c r="J50523" s="7"/>
    </row>
    <row r="50524" spans="10:10" ht="15">
      <c r="J50524" s="7"/>
    </row>
    <row r="50525" spans="10:10" ht="15">
      <c r="J50525" s="7"/>
    </row>
    <row r="50526" spans="10:10" ht="15">
      <c r="J50526" s="7"/>
    </row>
    <row r="50527" spans="10:10" ht="15">
      <c r="J50527" s="7"/>
    </row>
    <row r="50528" spans="10:10" ht="15">
      <c r="J50528" s="7"/>
    </row>
    <row r="50529" spans="10:10" ht="15">
      <c r="J50529" s="7"/>
    </row>
    <row r="50530" spans="10:10" ht="15">
      <c r="J50530" s="7"/>
    </row>
    <row r="50531" spans="10:10" ht="15">
      <c r="J50531" s="7"/>
    </row>
    <row r="50532" spans="10:10" ht="15">
      <c r="J50532" s="7"/>
    </row>
    <row r="50533" spans="10:10" ht="15">
      <c r="J50533" s="7"/>
    </row>
    <row r="50534" spans="10:10" ht="15">
      <c r="J50534" s="7"/>
    </row>
    <row r="50535" spans="10:10" ht="15">
      <c r="J50535" s="7"/>
    </row>
    <row r="50536" spans="10:10" ht="15">
      <c r="J50536" s="7"/>
    </row>
    <row r="50537" spans="10:10" ht="15">
      <c r="J50537" s="7"/>
    </row>
    <row r="50538" spans="10:10" ht="15">
      <c r="J50538" s="7"/>
    </row>
    <row r="50539" spans="10:10" ht="15">
      <c r="J50539" s="7"/>
    </row>
    <row r="50540" spans="10:10" ht="15">
      <c r="J50540" s="7"/>
    </row>
    <row r="50541" spans="10:10" ht="15">
      <c r="J50541" s="7"/>
    </row>
    <row r="50542" spans="10:10" ht="15">
      <c r="J50542" s="7"/>
    </row>
    <row r="50543" spans="10:10" ht="15">
      <c r="J50543" s="7"/>
    </row>
    <row r="50544" spans="10:10" ht="15">
      <c r="J50544" s="7"/>
    </row>
    <row r="50545" spans="10:10" ht="15">
      <c r="J50545" s="7"/>
    </row>
    <row r="50546" spans="10:10" ht="15">
      <c r="J50546" s="7"/>
    </row>
    <row r="50547" spans="10:10" ht="15">
      <c r="J50547" s="7"/>
    </row>
    <row r="50548" spans="10:10" ht="15">
      <c r="J50548" s="7"/>
    </row>
    <row r="50549" spans="10:10" ht="15">
      <c r="J50549" s="7"/>
    </row>
    <row r="50550" spans="10:10" ht="15">
      <c r="J50550" s="7"/>
    </row>
    <row r="50551" spans="10:10" ht="15">
      <c r="J50551" s="7"/>
    </row>
    <row r="50552" spans="10:10" ht="15">
      <c r="J50552" s="7"/>
    </row>
    <row r="50553" spans="10:10" ht="15">
      <c r="J50553" s="7"/>
    </row>
    <row r="50554" spans="10:10" ht="15">
      <c r="J50554" s="7"/>
    </row>
    <row r="50555" spans="10:10" ht="15">
      <c r="J50555" s="7"/>
    </row>
    <row r="50556" spans="10:10" ht="15">
      <c r="J50556" s="7"/>
    </row>
    <row r="50557" spans="10:10" ht="15">
      <c r="J50557" s="7"/>
    </row>
    <row r="50558" spans="10:10" ht="15">
      <c r="J50558" s="7"/>
    </row>
    <row r="50559" spans="10:10" ht="15">
      <c r="J50559" s="7"/>
    </row>
    <row r="50560" spans="10:10" ht="15">
      <c r="J50560" s="7"/>
    </row>
    <row r="50561" spans="10:10" ht="15">
      <c r="J50561" s="7"/>
    </row>
    <row r="50562" spans="10:10" ht="15">
      <c r="J50562" s="7"/>
    </row>
    <row r="50563" spans="10:10" ht="15">
      <c r="J50563" s="7"/>
    </row>
    <row r="50564" spans="10:10" ht="15">
      <c r="J50564" s="7"/>
    </row>
    <row r="50565" spans="10:10" ht="15">
      <c r="J50565" s="7"/>
    </row>
    <row r="50566" spans="10:10" ht="15">
      <c r="J50566" s="7"/>
    </row>
    <row r="50567" spans="10:10" ht="15">
      <c r="J50567" s="7"/>
    </row>
    <row r="50568" spans="10:10" ht="15">
      <c r="J50568" s="7"/>
    </row>
    <row r="50569" spans="10:10" ht="15">
      <c r="J50569" s="7"/>
    </row>
    <row r="50570" spans="10:10" ht="15">
      <c r="J50570" s="7"/>
    </row>
    <row r="50571" spans="10:10" ht="15">
      <c r="J50571" s="7"/>
    </row>
    <row r="50572" spans="10:10" ht="15">
      <c r="J50572" s="7"/>
    </row>
    <row r="50573" spans="10:10" ht="15">
      <c r="J50573" s="7"/>
    </row>
    <row r="50574" spans="10:10" ht="15">
      <c r="J50574" s="7"/>
    </row>
    <row r="50575" spans="10:10" ht="15">
      <c r="J50575" s="7"/>
    </row>
    <row r="50576" spans="10:10" ht="15">
      <c r="J50576" s="7"/>
    </row>
    <row r="50577" spans="10:10" ht="15">
      <c r="J50577" s="7"/>
    </row>
    <row r="50578" spans="10:10" ht="15">
      <c r="J50578" s="7"/>
    </row>
    <row r="50579" spans="10:10" ht="15">
      <c r="J50579" s="7"/>
    </row>
    <row r="50580" spans="10:10" ht="15">
      <c r="J50580" s="7"/>
    </row>
    <row r="50581" spans="10:10" ht="15">
      <c r="J50581" s="7"/>
    </row>
    <row r="50582" spans="10:10" ht="15">
      <c r="J50582" s="7"/>
    </row>
    <row r="50583" spans="10:10" ht="15">
      <c r="J50583" s="7"/>
    </row>
    <row r="50584" spans="10:10" ht="15">
      <c r="J50584" s="7"/>
    </row>
    <row r="50585" spans="10:10" ht="15">
      <c r="J50585" s="7"/>
    </row>
    <row r="50586" spans="10:10" ht="15">
      <c r="J50586" s="7"/>
    </row>
    <row r="50587" spans="10:10" ht="15">
      <c r="J50587" s="7"/>
    </row>
    <row r="50588" spans="10:10" ht="15">
      <c r="J50588" s="7"/>
    </row>
    <row r="50589" spans="10:10" ht="15">
      <c r="J50589" s="7"/>
    </row>
    <row r="50590" spans="10:10" ht="15">
      <c r="J50590" s="7"/>
    </row>
    <row r="50591" spans="10:10" ht="15">
      <c r="J50591" s="7"/>
    </row>
    <row r="50592" spans="10:10" ht="15">
      <c r="J50592" s="7"/>
    </row>
    <row r="50593" spans="10:10" ht="15">
      <c r="J50593" s="7"/>
    </row>
    <row r="50594" spans="10:10" ht="15">
      <c r="J50594" s="7"/>
    </row>
    <row r="50595" spans="10:10" ht="15">
      <c r="J50595" s="7"/>
    </row>
    <row r="50596" spans="10:10" ht="15">
      <c r="J50596" s="7"/>
    </row>
    <row r="50597" spans="10:10" ht="15">
      <c r="J50597" s="7"/>
    </row>
    <row r="50598" spans="10:10" ht="15">
      <c r="J50598" s="7"/>
    </row>
    <row r="50599" spans="10:10" ht="15">
      <c r="J50599" s="7"/>
    </row>
    <row r="50600" spans="10:10" ht="15">
      <c r="J50600" s="7"/>
    </row>
    <row r="50601" spans="10:10" ht="15">
      <c r="J50601" s="7"/>
    </row>
    <row r="50602" spans="10:10" ht="15">
      <c r="J50602" s="7"/>
    </row>
    <row r="50603" spans="10:10" ht="15">
      <c r="J50603" s="7"/>
    </row>
    <row r="50604" spans="10:10" ht="15">
      <c r="J50604" s="7"/>
    </row>
    <row r="50605" spans="10:10" ht="15">
      <c r="J50605" s="7"/>
    </row>
    <row r="50606" spans="10:10" ht="15">
      <c r="J50606" s="7"/>
    </row>
    <row r="50607" spans="10:10" ht="15">
      <c r="J50607" s="7"/>
    </row>
    <row r="50608" spans="10:10" ht="15">
      <c r="J50608" s="7"/>
    </row>
    <row r="50609" spans="10:10" ht="15">
      <c r="J50609" s="7"/>
    </row>
    <row r="50610" spans="10:10" ht="15">
      <c r="J50610" s="7"/>
    </row>
    <row r="50611" spans="10:10" ht="15">
      <c r="J50611" s="7"/>
    </row>
    <row r="50612" spans="10:10" ht="15">
      <c r="J50612" s="7"/>
    </row>
    <row r="50613" spans="10:10" ht="15">
      <c r="J50613" s="7"/>
    </row>
    <row r="50614" spans="10:10" ht="15">
      <c r="J50614" s="7"/>
    </row>
    <row r="50615" spans="10:10" ht="15">
      <c r="J50615" s="7"/>
    </row>
    <row r="50616" spans="10:10" ht="15">
      <c r="J50616" s="7"/>
    </row>
    <row r="50617" spans="10:10" ht="15">
      <c r="J50617" s="7"/>
    </row>
    <row r="50618" spans="10:10" ht="15">
      <c r="J50618" s="7"/>
    </row>
    <row r="50619" spans="10:10" ht="15">
      <c r="J50619" s="7"/>
    </row>
    <row r="50620" spans="10:10" ht="15">
      <c r="J50620" s="7"/>
    </row>
    <row r="50621" spans="10:10" ht="15">
      <c r="J50621" s="7"/>
    </row>
    <row r="50622" spans="10:10" ht="15">
      <c r="J50622" s="7"/>
    </row>
    <row r="50623" spans="10:10" ht="15">
      <c r="J50623" s="7"/>
    </row>
    <row r="50624" spans="10:10" ht="15">
      <c r="J50624" s="7"/>
    </row>
    <row r="50625" spans="10:10" ht="15">
      <c r="J50625" s="7"/>
    </row>
    <row r="50626" spans="10:10" ht="15">
      <c r="J50626" s="7"/>
    </row>
    <row r="50627" spans="10:10" ht="15">
      <c r="J50627" s="7"/>
    </row>
    <row r="50628" spans="10:10" ht="15">
      <c r="J50628" s="7"/>
    </row>
    <row r="50629" spans="10:10" ht="15">
      <c r="J50629" s="7"/>
    </row>
    <row r="50630" spans="10:10" ht="15">
      <c r="J50630" s="7"/>
    </row>
    <row r="50631" spans="10:10" ht="15">
      <c r="J50631" s="7"/>
    </row>
    <row r="50632" spans="10:10" ht="15">
      <c r="J50632" s="7"/>
    </row>
    <row r="50633" spans="10:10" ht="15">
      <c r="J50633" s="7"/>
    </row>
    <row r="50634" spans="10:10" ht="15">
      <c r="J50634" s="7"/>
    </row>
    <row r="50635" spans="10:10" ht="15">
      <c r="J50635" s="7"/>
    </row>
    <row r="50636" spans="10:10" ht="15">
      <c r="J50636" s="7"/>
    </row>
    <row r="50637" spans="10:10" ht="15">
      <c r="J50637" s="7"/>
    </row>
    <row r="50638" spans="10:10" ht="15">
      <c r="J50638" s="7"/>
    </row>
    <row r="50639" spans="10:10" ht="15">
      <c r="J50639" s="7"/>
    </row>
    <row r="50640" spans="10:10" ht="15">
      <c r="J50640" s="7"/>
    </row>
    <row r="50641" spans="10:10" ht="15">
      <c r="J50641" s="7"/>
    </row>
    <row r="50642" spans="10:10" ht="15">
      <c r="J50642" s="7"/>
    </row>
    <row r="50643" spans="10:10" ht="15">
      <c r="J50643" s="7"/>
    </row>
    <row r="50644" spans="10:10" ht="15">
      <c r="J50644" s="7"/>
    </row>
    <row r="50645" spans="10:10" ht="15">
      <c r="J50645" s="7"/>
    </row>
    <row r="50646" spans="10:10" ht="15">
      <c r="J50646" s="7"/>
    </row>
    <row r="50647" spans="10:10" ht="15">
      <c r="J50647" s="7"/>
    </row>
    <row r="50648" spans="10:10" ht="15">
      <c r="J50648" s="7"/>
    </row>
    <row r="50649" spans="10:10" ht="15">
      <c r="J50649" s="7"/>
    </row>
    <row r="50650" spans="10:10" ht="15">
      <c r="J50650" s="7"/>
    </row>
    <row r="50651" spans="10:10" ht="15">
      <c r="J50651" s="7"/>
    </row>
    <row r="50652" spans="10:10" ht="15">
      <c r="J50652" s="7"/>
    </row>
    <row r="50653" spans="10:10" ht="15">
      <c r="J50653" s="7"/>
    </row>
    <row r="50654" spans="10:10" ht="15">
      <c r="J50654" s="7"/>
    </row>
    <row r="50655" spans="10:10" ht="15">
      <c r="J50655" s="7"/>
    </row>
    <row r="50656" spans="10:10" ht="15">
      <c r="J50656" s="7"/>
    </row>
    <row r="50657" spans="10:10" ht="15">
      <c r="J50657" s="7"/>
    </row>
    <row r="50658" spans="10:10" ht="15">
      <c r="J50658" s="7"/>
    </row>
    <row r="50659" spans="10:10" ht="15">
      <c r="J50659" s="7"/>
    </row>
    <row r="50660" spans="10:10" ht="15">
      <c r="J50660" s="7"/>
    </row>
    <row r="50661" spans="10:10" ht="15">
      <c r="J50661" s="7"/>
    </row>
    <row r="50662" spans="10:10" ht="15">
      <c r="J50662" s="7"/>
    </row>
    <row r="50663" spans="10:10" ht="15">
      <c r="J50663" s="7"/>
    </row>
    <row r="50664" spans="10:10" ht="15">
      <c r="J50664" s="7"/>
    </row>
    <row r="50665" spans="10:10" ht="15">
      <c r="J50665" s="7"/>
    </row>
    <row r="50666" spans="10:10" ht="15">
      <c r="J50666" s="7"/>
    </row>
    <row r="50667" spans="10:10" ht="15">
      <c r="J50667" s="7"/>
    </row>
    <row r="50668" spans="10:10" ht="15">
      <c r="J50668" s="7"/>
    </row>
    <row r="50669" spans="10:10" ht="15">
      <c r="J50669" s="7"/>
    </row>
    <row r="50670" spans="10:10" ht="15">
      <c r="J50670" s="7"/>
    </row>
    <row r="50671" spans="10:10" ht="15">
      <c r="J50671" s="7"/>
    </row>
    <row r="50672" spans="10:10" ht="15">
      <c r="J50672" s="7"/>
    </row>
    <row r="50673" spans="10:10" ht="15">
      <c r="J50673" s="7"/>
    </row>
    <row r="50674" spans="10:10" ht="15">
      <c r="J50674" s="7"/>
    </row>
    <row r="50675" spans="10:10" ht="15">
      <c r="J50675" s="7"/>
    </row>
    <row r="50676" spans="10:10" ht="15">
      <c r="J50676" s="7"/>
    </row>
    <row r="50677" spans="10:10" ht="15">
      <c r="J50677" s="7"/>
    </row>
    <row r="50678" spans="10:10" ht="15">
      <c r="J50678" s="7"/>
    </row>
    <row r="50679" spans="10:10" ht="15">
      <c r="J50679" s="7"/>
    </row>
    <row r="50680" spans="10:10" ht="15">
      <c r="J50680" s="7"/>
    </row>
    <row r="50681" spans="10:10" ht="15">
      <c r="J50681" s="7"/>
    </row>
    <row r="50682" spans="10:10" ht="15">
      <c r="J50682" s="7"/>
    </row>
    <row r="50683" spans="10:10" ht="15">
      <c r="J50683" s="7"/>
    </row>
    <row r="50684" spans="10:10" ht="15">
      <c r="J50684" s="7"/>
    </row>
    <row r="50685" spans="10:10" ht="15">
      <c r="J50685" s="7"/>
    </row>
    <row r="50686" spans="10:10" ht="15">
      <c r="J50686" s="7"/>
    </row>
    <row r="50687" spans="10:10" ht="15">
      <c r="J50687" s="7"/>
    </row>
    <row r="50688" spans="10:10" ht="15">
      <c r="J50688" s="7"/>
    </row>
    <row r="50689" spans="10:10" ht="15">
      <c r="J50689" s="7"/>
    </row>
    <row r="50690" spans="10:10" ht="15">
      <c r="J50690" s="7"/>
    </row>
    <row r="50691" spans="10:10" ht="15">
      <c r="J50691" s="7"/>
    </row>
    <row r="50692" spans="10:10" ht="15">
      <c r="J50692" s="7"/>
    </row>
    <row r="50693" spans="10:10" ht="15">
      <c r="J50693" s="7"/>
    </row>
    <row r="50694" spans="10:10" ht="15">
      <c r="J50694" s="7"/>
    </row>
    <row r="50695" spans="10:10" ht="15">
      <c r="J50695" s="7"/>
    </row>
    <row r="50696" spans="10:10" ht="15">
      <c r="J50696" s="7"/>
    </row>
    <row r="50697" spans="10:10" ht="15">
      <c r="J50697" s="7"/>
    </row>
    <row r="50698" spans="10:10" ht="15">
      <c r="J50698" s="7"/>
    </row>
    <row r="50699" spans="10:10" ht="15">
      <c r="J50699" s="7"/>
    </row>
    <row r="50700" spans="10:10" ht="15">
      <c r="J50700" s="7"/>
    </row>
    <row r="50701" spans="10:10" ht="15">
      <c r="J50701" s="7"/>
    </row>
    <row r="50702" spans="10:10" ht="15">
      <c r="J50702" s="7"/>
    </row>
    <row r="50703" spans="10:10" ht="15">
      <c r="J50703" s="7"/>
    </row>
    <row r="50704" spans="10:10" ht="15">
      <c r="J50704" s="7"/>
    </row>
    <row r="50705" spans="10:10" ht="15">
      <c r="J50705" s="7"/>
    </row>
    <row r="50706" spans="10:10" ht="15">
      <c r="J50706" s="7"/>
    </row>
    <row r="50707" spans="10:10" ht="15">
      <c r="J50707" s="7"/>
    </row>
    <row r="50708" spans="10:10" ht="15">
      <c r="J50708" s="7"/>
    </row>
    <row r="50709" spans="10:10" ht="15">
      <c r="J50709" s="7"/>
    </row>
    <row r="50710" spans="10:10" ht="15">
      <c r="J50710" s="7"/>
    </row>
    <row r="50711" spans="10:10" ht="15">
      <c r="J50711" s="7"/>
    </row>
    <row r="50712" spans="10:10" ht="15">
      <c r="J50712" s="7"/>
    </row>
    <row r="50713" spans="10:10" ht="15">
      <c r="J50713" s="7"/>
    </row>
    <row r="50714" spans="10:10" ht="15">
      <c r="J50714" s="7"/>
    </row>
    <row r="50715" spans="10:10" ht="15">
      <c r="J50715" s="7"/>
    </row>
    <row r="50716" spans="10:10" ht="15">
      <c r="J50716" s="7"/>
    </row>
    <row r="50717" spans="10:10" ht="15">
      <c r="J50717" s="7"/>
    </row>
    <row r="50718" spans="10:10" ht="15">
      <c r="J50718" s="7"/>
    </row>
    <row r="50719" spans="10:10" ht="15">
      <c r="J50719" s="7"/>
    </row>
    <row r="50720" spans="10:10" ht="15">
      <c r="J50720" s="7"/>
    </row>
    <row r="50721" spans="10:10" ht="15">
      <c r="J50721" s="7"/>
    </row>
    <row r="50722" spans="10:10" ht="15">
      <c r="J50722" s="7"/>
    </row>
    <row r="50723" spans="10:10" ht="15">
      <c r="J50723" s="7"/>
    </row>
    <row r="50724" spans="10:10" ht="15">
      <c r="J50724" s="7"/>
    </row>
    <row r="50725" spans="10:10" ht="15">
      <c r="J50725" s="7"/>
    </row>
    <row r="50726" spans="10:10" ht="15">
      <c r="J50726" s="7"/>
    </row>
    <row r="50727" spans="10:10" ht="15">
      <c r="J50727" s="7"/>
    </row>
    <row r="50728" spans="10:10" ht="15">
      <c r="J50728" s="7"/>
    </row>
    <row r="50729" spans="10:10" ht="15">
      <c r="J50729" s="7"/>
    </row>
    <row r="50730" spans="10:10" ht="15">
      <c r="J50730" s="7"/>
    </row>
    <row r="50731" spans="10:10" ht="15">
      <c r="J50731" s="7"/>
    </row>
    <row r="50732" spans="10:10" ht="15">
      <c r="J50732" s="7"/>
    </row>
    <row r="50733" spans="10:10" ht="15">
      <c r="J50733" s="7"/>
    </row>
    <row r="50734" spans="10:10" ht="15">
      <c r="J50734" s="7"/>
    </row>
    <row r="50735" spans="10:10" ht="15">
      <c r="J50735" s="7"/>
    </row>
    <row r="50736" spans="10:10" ht="15">
      <c r="J50736" s="7"/>
    </row>
    <row r="50737" spans="10:10" ht="15">
      <c r="J50737" s="7"/>
    </row>
    <row r="50738" spans="10:10" ht="15">
      <c r="J50738" s="7"/>
    </row>
    <row r="50739" spans="10:10" ht="15">
      <c r="J50739" s="7"/>
    </row>
    <row r="50740" spans="10:10" ht="15">
      <c r="J50740" s="7"/>
    </row>
    <row r="50741" spans="10:10" ht="15">
      <c r="J50741" s="7"/>
    </row>
    <row r="50742" spans="10:10" ht="15">
      <c r="J50742" s="7"/>
    </row>
    <row r="50743" spans="10:10" ht="15">
      <c r="J50743" s="7"/>
    </row>
    <row r="50744" spans="10:10" ht="15">
      <c r="J50744" s="7"/>
    </row>
    <row r="50745" spans="10:10" ht="15">
      <c r="J50745" s="7"/>
    </row>
    <row r="50746" spans="10:10" ht="15">
      <c r="J50746" s="7"/>
    </row>
    <row r="50747" spans="10:10" ht="15">
      <c r="J50747" s="7"/>
    </row>
    <row r="50748" spans="10:10" ht="15">
      <c r="J50748" s="7"/>
    </row>
    <row r="50749" spans="10:10" ht="15">
      <c r="J50749" s="7"/>
    </row>
    <row r="50750" spans="10:10" ht="15">
      <c r="J50750" s="7"/>
    </row>
    <row r="50751" spans="10:10" ht="15">
      <c r="J50751" s="7"/>
    </row>
    <row r="50752" spans="10:10" ht="15">
      <c r="J50752" s="7"/>
    </row>
    <row r="50753" spans="10:10" ht="15">
      <c r="J50753" s="7"/>
    </row>
    <row r="50754" spans="10:10" ht="15">
      <c r="J50754" s="7"/>
    </row>
    <row r="50755" spans="10:10" ht="15">
      <c r="J50755" s="7"/>
    </row>
    <row r="50756" spans="10:10" ht="15">
      <c r="J50756" s="7"/>
    </row>
    <row r="50757" spans="10:10" ht="15">
      <c r="J50757" s="7"/>
    </row>
    <row r="50758" spans="10:10" ht="15">
      <c r="J50758" s="7"/>
    </row>
    <row r="50759" spans="10:10" ht="15">
      <c r="J50759" s="7"/>
    </row>
    <row r="50760" spans="10:10" ht="15">
      <c r="J50760" s="7"/>
    </row>
    <row r="50761" spans="10:10" ht="15">
      <c r="J50761" s="7"/>
    </row>
    <row r="50762" spans="10:10" ht="15">
      <c r="J50762" s="7"/>
    </row>
    <row r="50763" spans="10:10" ht="15">
      <c r="J50763" s="7"/>
    </row>
    <row r="50764" spans="10:10" ht="15">
      <c r="J50764" s="7"/>
    </row>
    <row r="50765" spans="10:10" ht="15">
      <c r="J50765" s="7"/>
    </row>
    <row r="50766" spans="10:10" ht="15">
      <c r="J50766" s="7"/>
    </row>
    <row r="50767" spans="10:10" ht="15">
      <c r="J50767" s="7"/>
    </row>
    <row r="50768" spans="10:10" ht="15">
      <c r="J50768" s="7"/>
    </row>
    <row r="50769" spans="10:10" ht="15">
      <c r="J50769" s="7"/>
    </row>
    <row r="50770" spans="10:10" ht="15">
      <c r="J50770" s="7"/>
    </row>
    <row r="50771" spans="10:10" ht="15">
      <c r="J50771" s="7"/>
    </row>
    <row r="50772" spans="10:10" ht="15">
      <c r="J50772" s="7"/>
    </row>
    <row r="50773" spans="10:10" ht="15">
      <c r="J50773" s="7"/>
    </row>
    <row r="50774" spans="10:10" ht="15">
      <c r="J50774" s="7"/>
    </row>
    <row r="50775" spans="10:10" ht="15">
      <c r="J50775" s="7"/>
    </row>
    <row r="50776" spans="10:10" ht="15">
      <c r="J50776" s="7"/>
    </row>
    <row r="50777" spans="10:10" ht="15">
      <c r="J50777" s="7"/>
    </row>
    <row r="50778" spans="10:10" ht="15">
      <c r="J50778" s="7"/>
    </row>
    <row r="50779" spans="10:10" ht="15">
      <c r="J50779" s="7"/>
    </row>
    <row r="50780" spans="10:10" ht="15">
      <c r="J50780" s="7"/>
    </row>
    <row r="50781" spans="10:10" ht="15">
      <c r="J50781" s="7"/>
    </row>
    <row r="50782" spans="10:10" ht="15">
      <c r="J50782" s="7"/>
    </row>
    <row r="50783" spans="10:10" ht="15">
      <c r="J50783" s="7"/>
    </row>
    <row r="50784" spans="10:10" ht="15">
      <c r="J50784" s="7"/>
    </row>
    <row r="50785" spans="10:10" ht="15">
      <c r="J50785" s="7"/>
    </row>
    <row r="50786" spans="10:10" ht="15">
      <c r="J50786" s="7"/>
    </row>
    <row r="50787" spans="10:10" ht="15">
      <c r="J50787" s="7"/>
    </row>
    <row r="50788" spans="10:10" ht="15">
      <c r="J50788" s="7"/>
    </row>
    <row r="50789" spans="10:10" ht="15">
      <c r="J50789" s="7"/>
    </row>
    <row r="50790" spans="10:10" ht="15">
      <c r="J50790" s="7"/>
    </row>
    <row r="50791" spans="10:10" ht="15">
      <c r="J50791" s="7"/>
    </row>
    <row r="50792" spans="10:10" ht="15">
      <c r="J50792" s="7"/>
    </row>
    <row r="50793" spans="10:10" ht="15">
      <c r="J50793" s="7"/>
    </row>
    <row r="50794" spans="10:10" ht="15">
      <c r="J50794" s="7"/>
    </row>
    <row r="50795" spans="10:10" ht="15">
      <c r="J50795" s="7"/>
    </row>
    <row r="50796" spans="10:10" ht="15">
      <c r="J50796" s="7"/>
    </row>
    <row r="50797" spans="10:10" ht="15">
      <c r="J50797" s="7"/>
    </row>
    <row r="50798" spans="10:10" ht="15">
      <c r="J50798" s="7"/>
    </row>
    <row r="50799" spans="10:10" ht="15">
      <c r="J50799" s="7"/>
    </row>
    <row r="50800" spans="10:10" ht="15">
      <c r="J50800" s="7"/>
    </row>
    <row r="50801" spans="10:10" ht="15">
      <c r="J50801" s="7"/>
    </row>
    <row r="50802" spans="10:10" ht="15">
      <c r="J50802" s="7"/>
    </row>
    <row r="50803" spans="10:10" ht="15">
      <c r="J50803" s="7"/>
    </row>
    <row r="50804" spans="10:10" ht="15">
      <c r="J50804" s="7"/>
    </row>
    <row r="50805" spans="10:10" ht="15">
      <c r="J50805" s="7"/>
    </row>
    <row r="50806" spans="10:10" ht="15">
      <c r="J50806" s="7"/>
    </row>
    <row r="50807" spans="10:10" ht="15">
      <c r="J50807" s="7"/>
    </row>
    <row r="50808" spans="10:10" ht="15">
      <c r="J50808" s="7"/>
    </row>
    <row r="50809" spans="10:10" ht="15">
      <c r="J50809" s="7"/>
    </row>
    <row r="50810" spans="10:10" ht="15">
      <c r="J50810" s="7"/>
    </row>
    <row r="50811" spans="10:10" ht="15">
      <c r="J50811" s="7"/>
    </row>
    <row r="50812" spans="10:10" ht="15">
      <c r="J50812" s="7"/>
    </row>
    <row r="50813" spans="10:10" ht="15">
      <c r="J50813" s="7"/>
    </row>
    <row r="50814" spans="10:10" ht="15">
      <c r="J50814" s="7"/>
    </row>
    <row r="50815" spans="10:10" ht="15">
      <c r="J50815" s="7"/>
    </row>
    <row r="50816" spans="10:10" ht="15">
      <c r="J50816" s="7"/>
    </row>
    <row r="50817" spans="10:10" ht="15">
      <c r="J50817" s="7"/>
    </row>
    <row r="50818" spans="10:10" ht="15">
      <c r="J50818" s="7"/>
    </row>
    <row r="50819" spans="10:10" ht="15">
      <c r="J50819" s="7"/>
    </row>
    <row r="50820" spans="10:10" ht="15">
      <c r="J50820" s="7"/>
    </row>
    <row r="50821" spans="10:10" ht="15">
      <c r="J50821" s="7"/>
    </row>
    <row r="50822" spans="10:10" ht="15">
      <c r="J50822" s="7"/>
    </row>
    <row r="50823" spans="10:10" ht="15">
      <c r="J50823" s="7"/>
    </row>
    <row r="50824" spans="10:10" ht="15">
      <c r="J50824" s="7"/>
    </row>
    <row r="50825" spans="10:10" ht="15">
      <c r="J50825" s="7"/>
    </row>
    <row r="50826" spans="10:10" ht="15">
      <c r="J50826" s="7"/>
    </row>
    <row r="50827" spans="10:10" ht="15">
      <c r="J50827" s="7"/>
    </row>
    <row r="50828" spans="10:10" ht="15">
      <c r="J50828" s="7"/>
    </row>
    <row r="50829" spans="10:10" ht="15">
      <c r="J50829" s="7"/>
    </row>
    <row r="50830" spans="10:10" ht="15">
      <c r="J50830" s="7"/>
    </row>
    <row r="50831" spans="10:10" ht="15">
      <c r="J50831" s="7"/>
    </row>
    <row r="50832" spans="10:10" ht="15">
      <c r="J50832" s="7"/>
    </row>
    <row r="50833" spans="10:10" ht="15">
      <c r="J50833" s="7"/>
    </row>
    <row r="50834" spans="10:10" ht="15">
      <c r="J50834" s="7"/>
    </row>
    <row r="50835" spans="10:10" ht="15">
      <c r="J50835" s="7"/>
    </row>
    <row r="50836" spans="10:10" ht="15">
      <c r="J50836" s="7"/>
    </row>
    <row r="50837" spans="10:10" ht="15">
      <c r="J50837" s="7"/>
    </row>
    <row r="50838" spans="10:10" ht="15">
      <c r="J50838" s="7"/>
    </row>
    <row r="50839" spans="10:10" ht="15">
      <c r="J50839" s="7"/>
    </row>
    <row r="50840" spans="10:10" ht="15">
      <c r="J50840" s="7"/>
    </row>
    <row r="50841" spans="10:10" ht="15">
      <c r="J50841" s="7"/>
    </row>
    <row r="50842" spans="10:10" ht="15">
      <c r="J50842" s="7"/>
    </row>
    <row r="50843" spans="10:10" ht="15">
      <c r="J50843" s="7"/>
    </row>
    <row r="50844" spans="10:10" ht="15">
      <c r="J50844" s="7"/>
    </row>
    <row r="50845" spans="10:10" ht="15">
      <c r="J50845" s="7"/>
    </row>
    <row r="50846" spans="10:10" ht="15">
      <c r="J50846" s="7"/>
    </row>
    <row r="50847" spans="10:10" ht="15">
      <c r="J50847" s="7"/>
    </row>
    <row r="50848" spans="10:10" ht="15">
      <c r="J50848" s="7"/>
    </row>
    <row r="50849" spans="10:10" ht="15">
      <c r="J50849" s="7"/>
    </row>
    <row r="50850" spans="10:10" ht="15">
      <c r="J50850" s="7"/>
    </row>
    <row r="50851" spans="10:10" ht="15">
      <c r="J50851" s="7"/>
    </row>
    <row r="50852" spans="10:10" ht="15">
      <c r="J50852" s="7"/>
    </row>
    <row r="50853" spans="10:10" ht="15">
      <c r="J50853" s="7"/>
    </row>
    <row r="50854" spans="10:10" ht="15">
      <c r="J50854" s="7"/>
    </row>
    <row r="50855" spans="10:10" ht="15">
      <c r="J50855" s="7"/>
    </row>
    <row r="50856" spans="10:10" ht="15">
      <c r="J50856" s="7"/>
    </row>
    <row r="50857" spans="10:10" ht="15">
      <c r="J50857" s="7"/>
    </row>
    <row r="50858" spans="10:10" ht="15">
      <c r="J50858" s="7"/>
    </row>
    <row r="50859" spans="10:10" ht="15">
      <c r="J50859" s="7"/>
    </row>
    <row r="50860" spans="10:10" ht="15">
      <c r="J50860" s="7"/>
    </row>
    <row r="50861" spans="10:10" ht="15">
      <c r="J50861" s="7"/>
    </row>
    <row r="50862" spans="10:10" ht="15">
      <c r="J50862" s="7"/>
    </row>
    <row r="50863" spans="10:10" ht="15">
      <c r="J50863" s="7"/>
    </row>
    <row r="50864" spans="10:10" ht="15">
      <c r="J50864" s="7"/>
    </row>
    <row r="50865" spans="10:10" ht="15">
      <c r="J50865" s="7"/>
    </row>
    <row r="50866" spans="10:10" ht="15">
      <c r="J50866" s="7"/>
    </row>
    <row r="50867" spans="10:10" ht="15">
      <c r="J50867" s="7"/>
    </row>
    <row r="50868" spans="10:10" ht="15">
      <c r="J50868" s="7"/>
    </row>
    <row r="50869" spans="10:10" ht="15">
      <c r="J50869" s="7"/>
    </row>
    <row r="50870" spans="10:10" ht="15">
      <c r="J50870" s="7"/>
    </row>
    <row r="50871" spans="10:10" ht="15">
      <c r="J50871" s="7"/>
    </row>
    <row r="50872" spans="10:10" ht="15">
      <c r="J50872" s="7"/>
    </row>
    <row r="50873" spans="10:10" ht="15">
      <c r="J50873" s="7"/>
    </row>
    <row r="50874" spans="10:10" ht="15">
      <c r="J50874" s="7"/>
    </row>
    <row r="50875" spans="10:10" ht="15">
      <c r="J50875" s="7"/>
    </row>
    <row r="50876" spans="10:10" ht="15">
      <c r="J50876" s="7"/>
    </row>
    <row r="50877" spans="10:10" ht="15">
      <c r="J50877" s="7"/>
    </row>
    <row r="50878" spans="10:10" ht="15">
      <c r="J50878" s="7"/>
    </row>
    <row r="50879" spans="10:10" ht="15">
      <c r="J50879" s="7"/>
    </row>
    <row r="50880" spans="10:10" ht="15">
      <c r="J50880" s="7"/>
    </row>
    <row r="50881" spans="10:10" ht="15">
      <c r="J50881" s="7"/>
    </row>
    <row r="50882" spans="10:10" ht="15">
      <c r="J50882" s="7"/>
    </row>
    <row r="50883" spans="10:10" ht="15">
      <c r="J50883" s="7"/>
    </row>
    <row r="50884" spans="10:10" ht="15">
      <c r="J50884" s="7"/>
    </row>
    <row r="50885" spans="10:10" ht="15">
      <c r="J50885" s="7"/>
    </row>
    <row r="50886" spans="10:10" ht="15">
      <c r="J50886" s="7"/>
    </row>
    <row r="50887" spans="10:10" ht="15">
      <c r="J50887" s="7"/>
    </row>
    <row r="50888" spans="10:10" ht="15">
      <c r="J50888" s="7"/>
    </row>
    <row r="50889" spans="10:10" ht="15">
      <c r="J50889" s="7"/>
    </row>
    <row r="50890" spans="10:10" ht="15">
      <c r="J50890" s="7"/>
    </row>
    <row r="50891" spans="10:10" ht="15">
      <c r="J50891" s="7"/>
    </row>
    <row r="50892" spans="10:10" ht="15">
      <c r="J50892" s="7"/>
    </row>
    <row r="50893" spans="10:10" ht="15">
      <c r="J50893" s="7"/>
    </row>
    <row r="50894" spans="10:10" ht="15">
      <c r="J50894" s="7"/>
    </row>
    <row r="50895" spans="10:10" ht="15">
      <c r="J50895" s="7"/>
    </row>
    <row r="50896" spans="10:10" ht="15">
      <c r="J50896" s="7"/>
    </row>
    <row r="50897" spans="10:10" ht="15">
      <c r="J50897" s="7"/>
    </row>
    <row r="50898" spans="10:10" ht="15">
      <c r="J50898" s="7"/>
    </row>
    <row r="50899" spans="10:10" ht="15">
      <c r="J50899" s="7"/>
    </row>
    <row r="50900" spans="10:10" ht="15">
      <c r="J50900" s="7"/>
    </row>
    <row r="50901" spans="10:10" ht="15">
      <c r="J50901" s="7"/>
    </row>
    <row r="50902" spans="10:10" ht="15">
      <c r="J50902" s="7"/>
    </row>
    <row r="50903" spans="10:10" ht="15">
      <c r="J50903" s="7"/>
    </row>
    <row r="50904" spans="10:10" ht="15">
      <c r="J50904" s="7"/>
    </row>
    <row r="50905" spans="10:10" ht="15">
      <c r="J50905" s="7"/>
    </row>
    <row r="50906" spans="10:10" ht="15">
      <c r="J50906" s="7"/>
    </row>
    <row r="50907" spans="10:10" ht="15">
      <c r="J50907" s="7"/>
    </row>
    <row r="50908" spans="10:10" ht="15">
      <c r="J50908" s="7"/>
    </row>
    <row r="50909" spans="10:10" ht="15">
      <c r="J50909" s="7"/>
    </row>
    <row r="50910" spans="10:10" ht="15">
      <c r="J50910" s="7"/>
    </row>
    <row r="50911" spans="10:10" ht="15">
      <c r="J50911" s="7"/>
    </row>
    <row r="50912" spans="10:10" ht="15">
      <c r="J50912" s="7"/>
    </row>
    <row r="50913" spans="10:10" ht="15">
      <c r="J50913" s="7"/>
    </row>
    <row r="50914" spans="10:10" ht="15">
      <c r="J50914" s="7"/>
    </row>
    <row r="50915" spans="10:10" ht="15">
      <c r="J50915" s="7"/>
    </row>
    <row r="50916" spans="10:10" ht="15">
      <c r="J50916" s="7"/>
    </row>
    <row r="50917" spans="10:10" ht="15">
      <c r="J50917" s="7"/>
    </row>
    <row r="50918" spans="10:10" ht="15">
      <c r="J50918" s="7"/>
    </row>
    <row r="50919" spans="10:10" ht="15">
      <c r="J50919" s="7"/>
    </row>
    <row r="50920" spans="10:10" ht="15">
      <c r="J50920" s="7"/>
    </row>
    <row r="50921" spans="10:10" ht="15">
      <c r="J50921" s="7"/>
    </row>
    <row r="50922" spans="10:10" ht="15">
      <c r="J50922" s="7"/>
    </row>
    <row r="50923" spans="10:10" ht="15">
      <c r="J50923" s="7"/>
    </row>
    <row r="50924" spans="10:10" ht="15">
      <c r="J50924" s="7"/>
    </row>
    <row r="50925" spans="10:10" ht="15">
      <c r="J50925" s="7"/>
    </row>
    <row r="50926" spans="10:10" ht="15">
      <c r="J50926" s="7"/>
    </row>
    <row r="50927" spans="10:10" ht="15">
      <c r="J50927" s="7"/>
    </row>
    <row r="50928" spans="10:10" ht="15">
      <c r="J50928" s="7"/>
    </row>
    <row r="50929" spans="10:10" ht="15">
      <c r="J50929" s="7"/>
    </row>
    <row r="50930" spans="10:10" ht="15">
      <c r="J50930" s="7"/>
    </row>
    <row r="50931" spans="10:10" ht="15">
      <c r="J50931" s="7"/>
    </row>
    <row r="50932" spans="10:10" ht="15">
      <c r="J50932" s="7"/>
    </row>
    <row r="50933" spans="10:10" ht="15">
      <c r="J50933" s="7"/>
    </row>
    <row r="50934" spans="10:10" ht="15">
      <c r="J50934" s="7"/>
    </row>
    <row r="50935" spans="10:10" ht="15">
      <c r="J50935" s="7"/>
    </row>
    <row r="50936" spans="10:10" ht="15">
      <c r="J50936" s="7"/>
    </row>
    <row r="50937" spans="10:10" ht="15">
      <c r="J50937" s="7"/>
    </row>
    <row r="50938" spans="10:10" ht="15">
      <c r="J50938" s="7"/>
    </row>
    <row r="50939" spans="10:10" ht="15">
      <c r="J50939" s="7"/>
    </row>
    <row r="50940" spans="10:10" ht="15">
      <c r="J50940" s="7"/>
    </row>
    <row r="50941" spans="10:10" ht="15">
      <c r="J50941" s="7"/>
    </row>
    <row r="50942" spans="10:10" ht="15">
      <c r="J50942" s="7"/>
    </row>
    <row r="50943" spans="10:10" ht="15">
      <c r="J50943" s="7"/>
    </row>
    <row r="50944" spans="10:10" ht="15">
      <c r="J50944" s="7"/>
    </row>
    <row r="50945" spans="10:10" ht="15">
      <c r="J50945" s="7"/>
    </row>
    <row r="50946" spans="10:10" ht="15">
      <c r="J50946" s="7"/>
    </row>
    <row r="50947" spans="10:10" ht="15">
      <c r="J50947" s="7"/>
    </row>
    <row r="50948" spans="10:10" ht="15">
      <c r="J50948" s="7"/>
    </row>
    <row r="50949" spans="10:10" ht="15">
      <c r="J50949" s="7"/>
    </row>
    <row r="50950" spans="10:10" ht="15">
      <c r="J50950" s="7"/>
    </row>
    <row r="50951" spans="10:10" ht="15">
      <c r="J50951" s="7"/>
    </row>
    <row r="50952" spans="10:10" ht="15">
      <c r="J50952" s="7"/>
    </row>
    <row r="50953" spans="10:10" ht="15">
      <c r="J50953" s="7"/>
    </row>
    <row r="50954" spans="10:10" ht="15">
      <c r="J50954" s="7"/>
    </row>
    <row r="50955" spans="10:10" ht="15">
      <c r="J50955" s="7"/>
    </row>
    <row r="50956" spans="10:10" ht="15">
      <c r="J50956" s="7"/>
    </row>
    <row r="50957" spans="10:10" ht="15">
      <c r="J50957" s="7"/>
    </row>
    <row r="50958" spans="10:10" ht="15">
      <c r="J50958" s="7"/>
    </row>
    <row r="50959" spans="10:10" ht="15">
      <c r="J50959" s="7"/>
    </row>
    <row r="50960" spans="10:10" ht="15">
      <c r="J50960" s="7"/>
    </row>
    <row r="50961" spans="10:10" ht="15">
      <c r="J50961" s="7"/>
    </row>
    <row r="50962" spans="10:10" ht="15">
      <c r="J50962" s="7"/>
    </row>
    <row r="50963" spans="10:10" ht="15">
      <c r="J50963" s="7"/>
    </row>
    <row r="50964" spans="10:10" ht="15">
      <c r="J50964" s="7"/>
    </row>
    <row r="50965" spans="10:10" ht="15">
      <c r="J50965" s="7"/>
    </row>
    <row r="50966" spans="10:10" ht="15">
      <c r="J50966" s="7"/>
    </row>
    <row r="50967" spans="10:10" ht="15">
      <c r="J50967" s="7"/>
    </row>
    <row r="50968" spans="10:10" ht="15">
      <c r="J50968" s="7"/>
    </row>
    <row r="50969" spans="10:10" ht="15">
      <c r="J50969" s="7"/>
    </row>
    <row r="50970" spans="10:10" ht="15">
      <c r="J50970" s="7"/>
    </row>
    <row r="50971" spans="10:10" ht="15">
      <c r="J50971" s="7"/>
    </row>
    <row r="50972" spans="10:10" ht="15">
      <c r="J50972" s="7"/>
    </row>
    <row r="50973" spans="10:10" ht="15">
      <c r="J50973" s="7"/>
    </row>
    <row r="50974" spans="10:10" ht="15">
      <c r="J50974" s="7"/>
    </row>
    <row r="50975" spans="10:10" ht="15">
      <c r="J50975" s="7"/>
    </row>
    <row r="50976" spans="10:10" ht="15">
      <c r="J50976" s="7"/>
    </row>
    <row r="50977" spans="10:10" ht="15">
      <c r="J50977" s="7"/>
    </row>
    <row r="50978" spans="10:10" ht="15">
      <c r="J50978" s="7"/>
    </row>
    <row r="50979" spans="10:10" ht="15">
      <c r="J50979" s="7"/>
    </row>
    <row r="50980" spans="10:10" ht="15">
      <c r="J50980" s="7"/>
    </row>
    <row r="50981" spans="10:10" ht="15">
      <c r="J50981" s="7"/>
    </row>
    <row r="50982" spans="10:10" ht="15">
      <c r="J50982" s="7"/>
    </row>
    <row r="50983" spans="10:10" ht="15">
      <c r="J50983" s="7"/>
    </row>
    <row r="50984" spans="10:10" ht="15">
      <c r="J50984" s="7"/>
    </row>
    <row r="50985" spans="10:10" ht="15">
      <c r="J50985" s="7"/>
    </row>
    <row r="50986" spans="10:10" ht="15">
      <c r="J50986" s="7"/>
    </row>
    <row r="50987" spans="10:10" ht="15">
      <c r="J50987" s="7"/>
    </row>
    <row r="50988" spans="10:10" ht="15">
      <c r="J50988" s="7"/>
    </row>
    <row r="50989" spans="10:10" ht="15">
      <c r="J50989" s="7"/>
    </row>
    <row r="50990" spans="10:10" ht="15">
      <c r="J50990" s="7"/>
    </row>
    <row r="50991" spans="10:10" ht="15">
      <c r="J50991" s="7"/>
    </row>
    <row r="50992" spans="10:10" ht="15">
      <c r="J50992" s="7"/>
    </row>
    <row r="50993" spans="10:10" ht="15">
      <c r="J50993" s="7"/>
    </row>
    <row r="50994" spans="10:10" ht="15">
      <c r="J50994" s="7"/>
    </row>
    <row r="50995" spans="10:10" ht="15">
      <c r="J50995" s="7"/>
    </row>
    <row r="50996" spans="10:10" ht="15">
      <c r="J50996" s="7"/>
    </row>
    <row r="50997" spans="10:10" ht="15">
      <c r="J50997" s="7"/>
    </row>
    <row r="50998" spans="10:10" ht="15">
      <c r="J50998" s="7"/>
    </row>
    <row r="50999" spans="10:10" ht="15">
      <c r="J50999" s="7"/>
    </row>
    <row r="51000" spans="10:10" ht="15">
      <c r="J51000" s="7"/>
    </row>
    <row r="51001" spans="10:10" ht="15">
      <c r="J51001" s="7"/>
    </row>
    <row r="51002" spans="10:10" ht="15">
      <c r="J51002" s="7"/>
    </row>
    <row r="51003" spans="10:10" ht="15">
      <c r="J51003" s="7"/>
    </row>
    <row r="51004" spans="10:10" ht="15">
      <c r="J51004" s="7"/>
    </row>
    <row r="51005" spans="10:10" ht="15">
      <c r="J51005" s="7"/>
    </row>
    <row r="51006" spans="10:10" ht="15">
      <c r="J51006" s="7"/>
    </row>
    <row r="51007" spans="10:10" ht="15">
      <c r="J51007" s="7"/>
    </row>
    <row r="51008" spans="10:10" ht="15">
      <c r="J51008" s="7"/>
    </row>
    <row r="51009" spans="10:10" ht="15">
      <c r="J51009" s="7"/>
    </row>
    <row r="51010" spans="10:10" ht="15">
      <c r="J51010" s="7"/>
    </row>
    <row r="51011" spans="10:10" ht="15">
      <c r="J51011" s="7"/>
    </row>
    <row r="51012" spans="10:10" ht="15">
      <c r="J51012" s="7"/>
    </row>
    <row r="51013" spans="10:10" ht="15">
      <c r="J51013" s="7"/>
    </row>
    <row r="51014" spans="10:10" ht="15">
      <c r="J51014" s="7"/>
    </row>
    <row r="51015" spans="10:10" ht="15">
      <c r="J51015" s="7"/>
    </row>
    <row r="51016" spans="10:10" ht="15">
      <c r="J51016" s="7"/>
    </row>
    <row r="51017" spans="10:10" ht="15">
      <c r="J51017" s="7"/>
    </row>
    <row r="51018" spans="10:10" ht="15">
      <c r="J51018" s="7"/>
    </row>
    <row r="51019" spans="10:10" ht="15">
      <c r="J51019" s="7"/>
    </row>
    <row r="51020" spans="10:10" ht="15">
      <c r="J51020" s="7"/>
    </row>
    <row r="51021" spans="10:10" ht="15">
      <c r="J51021" s="7"/>
    </row>
    <row r="51022" spans="10:10" ht="15">
      <c r="J51022" s="7"/>
    </row>
    <row r="51023" spans="10:10" ht="15">
      <c r="J51023" s="7"/>
    </row>
    <row r="51024" spans="10:10" ht="15">
      <c r="J51024" s="7"/>
    </row>
    <row r="51025" spans="10:10" ht="15">
      <c r="J51025" s="7"/>
    </row>
    <row r="51026" spans="10:10" ht="15">
      <c r="J51026" s="7"/>
    </row>
    <row r="51027" spans="10:10" ht="15">
      <c r="J51027" s="7"/>
    </row>
    <row r="51028" spans="10:10" ht="15">
      <c r="J51028" s="7"/>
    </row>
    <row r="51029" spans="10:10" ht="15">
      <c r="J51029" s="7"/>
    </row>
    <row r="51030" spans="10:10" ht="15">
      <c r="J51030" s="7"/>
    </row>
    <row r="51031" spans="10:10" ht="15">
      <c r="J51031" s="7"/>
    </row>
    <row r="51032" spans="10:10" ht="15">
      <c r="J51032" s="7"/>
    </row>
    <row r="51033" spans="10:10" ht="15">
      <c r="J51033" s="7"/>
    </row>
    <row r="51034" spans="10:10" ht="15">
      <c r="J51034" s="7"/>
    </row>
    <row r="51035" spans="10:10" ht="15">
      <c r="J51035" s="7"/>
    </row>
    <row r="51036" spans="10:10" ht="15">
      <c r="J51036" s="7"/>
    </row>
    <row r="51037" spans="10:10" ht="15">
      <c r="J51037" s="7"/>
    </row>
    <row r="51038" spans="10:10" ht="15">
      <c r="J51038" s="7"/>
    </row>
    <row r="51039" spans="10:10" ht="15">
      <c r="J51039" s="7"/>
    </row>
    <row r="51040" spans="10:10" ht="15">
      <c r="J51040" s="7"/>
    </row>
    <row r="51041" spans="10:10" ht="15">
      <c r="J51041" s="7"/>
    </row>
    <row r="51042" spans="10:10" ht="15">
      <c r="J51042" s="7"/>
    </row>
    <row r="51043" spans="10:10" ht="15">
      <c r="J51043" s="7"/>
    </row>
    <row r="51044" spans="10:10" ht="15">
      <c r="J51044" s="7"/>
    </row>
    <row r="51045" spans="10:10" ht="15">
      <c r="J51045" s="7"/>
    </row>
    <row r="51046" spans="10:10" ht="15">
      <c r="J51046" s="7"/>
    </row>
    <row r="51047" spans="10:10" ht="15">
      <c r="J51047" s="7"/>
    </row>
    <row r="51048" spans="10:10" ht="15">
      <c r="J51048" s="7"/>
    </row>
    <row r="51049" spans="10:10" ht="15">
      <c r="J51049" s="7"/>
    </row>
    <row r="51050" spans="10:10" ht="15">
      <c r="J51050" s="7"/>
    </row>
    <row r="51051" spans="10:10" ht="15">
      <c r="J51051" s="7"/>
    </row>
    <row r="51052" spans="10:10" ht="15">
      <c r="J51052" s="7"/>
    </row>
    <row r="51053" spans="10:10" ht="15">
      <c r="J51053" s="7"/>
    </row>
    <row r="51054" spans="10:10" ht="15">
      <c r="J51054" s="7"/>
    </row>
    <row r="51055" spans="10:10" ht="15">
      <c r="J51055" s="7"/>
    </row>
    <row r="51056" spans="10:10" ht="15">
      <c r="J51056" s="7"/>
    </row>
    <row r="51057" spans="10:10" ht="15">
      <c r="J51057" s="7"/>
    </row>
    <row r="51058" spans="10:10" ht="15">
      <c r="J51058" s="7"/>
    </row>
    <row r="51059" spans="10:10" ht="15">
      <c r="J51059" s="7"/>
    </row>
    <row r="51060" spans="10:10" ht="15">
      <c r="J51060" s="7"/>
    </row>
    <row r="51061" spans="10:10" ht="15">
      <c r="J51061" s="7"/>
    </row>
    <row r="51062" spans="10:10" ht="15">
      <c r="J51062" s="7"/>
    </row>
    <row r="51063" spans="10:10" ht="15">
      <c r="J51063" s="7"/>
    </row>
    <row r="51064" spans="10:10" ht="15">
      <c r="J51064" s="7"/>
    </row>
    <row r="51065" spans="10:10" ht="15">
      <c r="J51065" s="7"/>
    </row>
    <row r="51066" spans="10:10" ht="15">
      <c r="J51066" s="7"/>
    </row>
    <row r="51067" spans="10:10" ht="15">
      <c r="J51067" s="7"/>
    </row>
    <row r="51068" spans="10:10" ht="15">
      <c r="J51068" s="7"/>
    </row>
    <row r="51069" spans="10:10" ht="15">
      <c r="J51069" s="7"/>
    </row>
    <row r="51070" spans="10:10" ht="15">
      <c r="J51070" s="7"/>
    </row>
    <row r="51071" spans="10:10" ht="15">
      <c r="J51071" s="7"/>
    </row>
    <row r="51072" spans="10:10" ht="15">
      <c r="J51072" s="7"/>
    </row>
    <row r="51073" spans="10:10" ht="15">
      <c r="J51073" s="7"/>
    </row>
    <row r="51074" spans="10:10" ht="15">
      <c r="J51074" s="7"/>
    </row>
    <row r="51075" spans="10:10" ht="15">
      <c r="J51075" s="7"/>
    </row>
    <row r="51076" spans="10:10" ht="15">
      <c r="J51076" s="7"/>
    </row>
    <row r="51077" spans="10:10" ht="15">
      <c r="J51077" s="7"/>
    </row>
    <row r="51078" spans="10:10" ht="15">
      <c r="J51078" s="7"/>
    </row>
    <row r="51079" spans="10:10" ht="15">
      <c r="J51079" s="7"/>
    </row>
    <row r="51080" spans="10:10" ht="15">
      <c r="J51080" s="7"/>
    </row>
    <row r="51081" spans="10:10" ht="15">
      <c r="J51081" s="7"/>
    </row>
    <row r="51082" spans="10:10" ht="15">
      <c r="J51082" s="7"/>
    </row>
    <row r="51083" spans="10:10" ht="15">
      <c r="J51083" s="7"/>
    </row>
    <row r="51084" spans="10:10" ht="15">
      <c r="J51084" s="7"/>
    </row>
    <row r="51085" spans="10:10" ht="15">
      <c r="J51085" s="7"/>
    </row>
    <row r="51086" spans="10:10" ht="15">
      <c r="J51086" s="7"/>
    </row>
    <row r="51087" spans="10:10" ht="15">
      <c r="J51087" s="7"/>
    </row>
    <row r="51088" spans="10:10" ht="15">
      <c r="J51088" s="7"/>
    </row>
    <row r="51089" spans="10:10" ht="15">
      <c r="J51089" s="7"/>
    </row>
    <row r="51090" spans="10:10" ht="15">
      <c r="J51090" s="7"/>
    </row>
    <row r="51091" spans="10:10" ht="15">
      <c r="J51091" s="7"/>
    </row>
    <row r="51092" spans="10:10" ht="15">
      <c r="J51092" s="7"/>
    </row>
    <row r="51093" spans="10:10" ht="15">
      <c r="J51093" s="7"/>
    </row>
    <row r="51094" spans="10:10" ht="15">
      <c r="J51094" s="7"/>
    </row>
    <row r="51095" spans="10:10" ht="15">
      <c r="J51095" s="7"/>
    </row>
    <row r="51096" spans="10:10" ht="15">
      <c r="J51096" s="7"/>
    </row>
    <row r="51097" spans="10:10" ht="15">
      <c r="J51097" s="7"/>
    </row>
    <row r="51098" spans="10:10" ht="15">
      <c r="J51098" s="7"/>
    </row>
    <row r="51099" spans="10:10" ht="15">
      <c r="J51099" s="7"/>
    </row>
    <row r="51100" spans="10:10" ht="15">
      <c r="J51100" s="7"/>
    </row>
    <row r="51101" spans="10:10" ht="15">
      <c r="J51101" s="7"/>
    </row>
    <row r="51102" spans="10:10" ht="15">
      <c r="J51102" s="7"/>
    </row>
    <row r="51103" spans="10:10" ht="15">
      <c r="J51103" s="7"/>
    </row>
    <row r="51104" spans="10:10" ht="15">
      <c r="J51104" s="7"/>
    </row>
    <row r="51105" spans="10:10" ht="15">
      <c r="J51105" s="7"/>
    </row>
    <row r="51106" spans="10:10" ht="15">
      <c r="J51106" s="7"/>
    </row>
    <row r="51107" spans="10:10" ht="15">
      <c r="J51107" s="7"/>
    </row>
    <row r="51108" spans="10:10" ht="15">
      <c r="J51108" s="7"/>
    </row>
    <row r="51109" spans="10:10" ht="15">
      <c r="J51109" s="7"/>
    </row>
    <row r="51110" spans="10:10" ht="15">
      <c r="J51110" s="7"/>
    </row>
    <row r="51111" spans="10:10" ht="15">
      <c r="J51111" s="7"/>
    </row>
    <row r="51112" spans="10:10" ht="15">
      <c r="J51112" s="7"/>
    </row>
    <row r="51113" spans="10:10" ht="15">
      <c r="J51113" s="7"/>
    </row>
    <row r="51114" spans="10:10" ht="15">
      <c r="J51114" s="7"/>
    </row>
    <row r="51115" spans="10:10" ht="15">
      <c r="J51115" s="7"/>
    </row>
    <row r="51116" spans="10:10" ht="15">
      <c r="J51116" s="7"/>
    </row>
    <row r="51117" spans="10:10" ht="15">
      <c r="J51117" s="7"/>
    </row>
    <row r="51118" spans="10:10" ht="15">
      <c r="J51118" s="7"/>
    </row>
    <row r="51119" spans="10:10" ht="15">
      <c r="J51119" s="7"/>
    </row>
    <row r="51120" spans="10:10" ht="15">
      <c r="J51120" s="7"/>
    </row>
    <row r="51121" spans="10:10" ht="15">
      <c r="J51121" s="7"/>
    </row>
    <row r="51122" spans="10:10" ht="15">
      <c r="J51122" s="7"/>
    </row>
    <row r="51123" spans="10:10" ht="15">
      <c r="J51123" s="7"/>
    </row>
    <row r="51124" spans="10:10" ht="15">
      <c r="J51124" s="7"/>
    </row>
    <row r="51125" spans="10:10" ht="15">
      <c r="J51125" s="7"/>
    </row>
    <row r="51126" spans="10:10" ht="15">
      <c r="J51126" s="7"/>
    </row>
    <row r="51127" spans="10:10" ht="15">
      <c r="J51127" s="7"/>
    </row>
    <row r="51128" spans="10:10" ht="15">
      <c r="J51128" s="7"/>
    </row>
    <row r="51129" spans="10:10" ht="15">
      <c r="J51129" s="7"/>
    </row>
    <row r="51130" spans="10:10" ht="15">
      <c r="J51130" s="7"/>
    </row>
    <row r="51131" spans="10:10" ht="15">
      <c r="J51131" s="7"/>
    </row>
    <row r="51132" spans="10:10" ht="15">
      <c r="J51132" s="7"/>
    </row>
    <row r="51133" spans="10:10" ht="15">
      <c r="J51133" s="7"/>
    </row>
    <row r="51134" spans="10:10" ht="15">
      <c r="J51134" s="7"/>
    </row>
    <row r="51135" spans="10:10" ht="15">
      <c r="J51135" s="7"/>
    </row>
    <row r="51136" spans="10:10" ht="15">
      <c r="J51136" s="7"/>
    </row>
    <row r="51137" spans="10:10" ht="15">
      <c r="J51137" s="7"/>
    </row>
    <row r="51138" spans="10:10" ht="15">
      <c r="J51138" s="7"/>
    </row>
    <row r="51139" spans="10:10" ht="15">
      <c r="J51139" s="7"/>
    </row>
    <row r="51140" spans="10:10" ht="15">
      <c r="J51140" s="7"/>
    </row>
    <row r="51141" spans="10:10" ht="15">
      <c r="J51141" s="7"/>
    </row>
    <row r="51142" spans="10:10" ht="15">
      <c r="J51142" s="7"/>
    </row>
    <row r="51143" spans="10:10" ht="15">
      <c r="J51143" s="7"/>
    </row>
    <row r="51144" spans="10:10" ht="15">
      <c r="J51144" s="7"/>
    </row>
    <row r="51145" spans="10:10" ht="15">
      <c r="J51145" s="7"/>
    </row>
    <row r="51146" spans="10:10" ht="15">
      <c r="J51146" s="7"/>
    </row>
    <row r="51147" spans="10:10" ht="15">
      <c r="J51147" s="7"/>
    </row>
    <row r="51148" spans="10:10" ht="15">
      <c r="J51148" s="7"/>
    </row>
    <row r="51149" spans="10:10" ht="15">
      <c r="J51149" s="7"/>
    </row>
    <row r="51150" spans="10:10" ht="15">
      <c r="J51150" s="7"/>
    </row>
    <row r="51151" spans="10:10" ht="15">
      <c r="J51151" s="7"/>
    </row>
    <row r="51152" spans="10:10" ht="15">
      <c r="J51152" s="7"/>
    </row>
    <row r="51153" spans="10:10" ht="15">
      <c r="J51153" s="7"/>
    </row>
    <row r="51154" spans="10:10" ht="15">
      <c r="J51154" s="7"/>
    </row>
    <row r="51155" spans="10:10" ht="15">
      <c r="J51155" s="7"/>
    </row>
    <row r="51156" spans="10:10" ht="15">
      <c r="J51156" s="7"/>
    </row>
    <row r="51157" spans="10:10" ht="15">
      <c r="J51157" s="7"/>
    </row>
    <row r="51158" spans="10:10" ht="15">
      <c r="J51158" s="7"/>
    </row>
    <row r="51159" spans="10:10" ht="15">
      <c r="J51159" s="7"/>
    </row>
    <row r="51160" spans="10:10" ht="15">
      <c r="J51160" s="7"/>
    </row>
    <row r="51161" spans="10:10" ht="15">
      <c r="J51161" s="7"/>
    </row>
    <row r="51162" spans="10:10" ht="15">
      <c r="J51162" s="7"/>
    </row>
    <row r="51163" spans="10:10" ht="15">
      <c r="J51163" s="7"/>
    </row>
    <row r="51164" spans="10:10" ht="15">
      <c r="J51164" s="7"/>
    </row>
    <row r="51165" spans="10:10" ht="15">
      <c r="J51165" s="7"/>
    </row>
    <row r="51166" spans="10:10" ht="15">
      <c r="J51166" s="7"/>
    </row>
    <row r="51167" spans="10:10" ht="15">
      <c r="J51167" s="7"/>
    </row>
    <row r="51168" spans="10:10" ht="15">
      <c r="J51168" s="7"/>
    </row>
    <row r="51169" spans="10:10" ht="15">
      <c r="J51169" s="7"/>
    </row>
    <row r="51170" spans="10:10" ht="15">
      <c r="J51170" s="7"/>
    </row>
    <row r="51171" spans="10:10" ht="15">
      <c r="J51171" s="7"/>
    </row>
    <row r="51172" spans="10:10" ht="15">
      <c r="J51172" s="7"/>
    </row>
    <row r="51173" spans="10:10" ht="15">
      <c r="J51173" s="7"/>
    </row>
    <row r="51174" spans="10:10" ht="15">
      <c r="J51174" s="7"/>
    </row>
    <row r="51175" spans="10:10" ht="15">
      <c r="J51175" s="7"/>
    </row>
    <row r="51176" spans="10:10" ht="15">
      <c r="J51176" s="7"/>
    </row>
    <row r="51177" spans="10:10" ht="15">
      <c r="J51177" s="7"/>
    </row>
    <row r="51178" spans="10:10" ht="15">
      <c r="J51178" s="7"/>
    </row>
    <row r="51179" spans="10:10" ht="15">
      <c r="J51179" s="7"/>
    </row>
    <row r="51180" spans="10:10" ht="15">
      <c r="J51180" s="7"/>
    </row>
    <row r="51181" spans="10:10" ht="15">
      <c r="J51181" s="7"/>
    </row>
    <row r="51182" spans="10:10" ht="15">
      <c r="J51182" s="7"/>
    </row>
    <row r="51183" spans="10:10" ht="15">
      <c r="J51183" s="7"/>
    </row>
    <row r="51184" spans="10:10" ht="15">
      <c r="J51184" s="7"/>
    </row>
    <row r="51185" spans="10:10" ht="15">
      <c r="J51185" s="7"/>
    </row>
    <row r="51186" spans="10:10" ht="15">
      <c r="J51186" s="7"/>
    </row>
    <row r="51187" spans="10:10" ht="15">
      <c r="J51187" s="7"/>
    </row>
    <row r="51188" spans="10:10" ht="15">
      <c r="J51188" s="7"/>
    </row>
    <row r="51189" spans="10:10" ht="15">
      <c r="J51189" s="7"/>
    </row>
    <row r="51190" spans="10:10" ht="15">
      <c r="J51190" s="7"/>
    </row>
    <row r="51191" spans="10:10" ht="15">
      <c r="J51191" s="7"/>
    </row>
    <row r="51192" spans="10:10" ht="15">
      <c r="J51192" s="7"/>
    </row>
    <row r="51193" spans="10:10" ht="15">
      <c r="J51193" s="7"/>
    </row>
    <row r="51194" spans="10:10" ht="15">
      <c r="J51194" s="7"/>
    </row>
    <row r="51195" spans="10:10" ht="15">
      <c r="J51195" s="7"/>
    </row>
    <row r="51196" spans="10:10" ht="15">
      <c r="J51196" s="7"/>
    </row>
    <row r="51197" spans="10:10" ht="15">
      <c r="J51197" s="7"/>
    </row>
    <row r="51198" spans="10:10" ht="15">
      <c r="J51198" s="7"/>
    </row>
    <row r="51199" spans="10:10" ht="15">
      <c r="J51199" s="7"/>
    </row>
    <row r="51200" spans="10:10" ht="15">
      <c r="J51200" s="7"/>
    </row>
    <row r="51201" spans="10:10" ht="15">
      <c r="J51201" s="7"/>
    </row>
    <row r="51202" spans="10:10" ht="15">
      <c r="J51202" s="7"/>
    </row>
    <row r="51203" spans="10:10" ht="15">
      <c r="J51203" s="7"/>
    </row>
    <row r="51204" spans="10:10" ht="15">
      <c r="J51204" s="7"/>
    </row>
    <row r="51205" spans="10:10" ht="15">
      <c r="J51205" s="7"/>
    </row>
    <row r="51206" spans="10:10" ht="15">
      <c r="J51206" s="7"/>
    </row>
    <row r="51207" spans="10:10" ht="15">
      <c r="J51207" s="7"/>
    </row>
    <row r="51208" spans="10:10" ht="15">
      <c r="J51208" s="7"/>
    </row>
    <row r="51209" spans="10:10" ht="15">
      <c r="J51209" s="7"/>
    </row>
    <row r="51210" spans="10:10" ht="15">
      <c r="J51210" s="7"/>
    </row>
    <row r="51211" spans="10:10" ht="15">
      <c r="J51211" s="7"/>
    </row>
    <row r="51212" spans="10:10" ht="15">
      <c r="J51212" s="7"/>
    </row>
    <row r="51213" spans="10:10" ht="15">
      <c r="J51213" s="7"/>
    </row>
    <row r="51214" spans="10:10" ht="15">
      <c r="J51214" s="7"/>
    </row>
    <row r="51215" spans="10:10" ht="15">
      <c r="J51215" s="7"/>
    </row>
    <row r="51216" spans="10:10" ht="15">
      <c r="J51216" s="7"/>
    </row>
    <row r="51217" spans="10:10" ht="15">
      <c r="J51217" s="7"/>
    </row>
    <row r="51218" spans="10:10" ht="15">
      <c r="J51218" s="7"/>
    </row>
    <row r="51219" spans="10:10" ht="15">
      <c r="J51219" s="7"/>
    </row>
    <row r="51220" spans="10:10" ht="15">
      <c r="J51220" s="7"/>
    </row>
    <row r="51221" spans="10:10" ht="15">
      <c r="J51221" s="7"/>
    </row>
    <row r="51222" spans="10:10" ht="15">
      <c r="J51222" s="7"/>
    </row>
    <row r="51223" spans="10:10" ht="15">
      <c r="J51223" s="7"/>
    </row>
    <row r="51224" spans="10:10" ht="15">
      <c r="J51224" s="7"/>
    </row>
    <row r="51225" spans="10:10" ht="15">
      <c r="J51225" s="7"/>
    </row>
    <row r="51226" spans="10:10" ht="15">
      <c r="J51226" s="7"/>
    </row>
    <row r="51227" spans="10:10" ht="15">
      <c r="J51227" s="7"/>
    </row>
    <row r="51228" spans="10:10" ht="15">
      <c r="J51228" s="7"/>
    </row>
    <row r="51229" spans="10:10" ht="15">
      <c r="J51229" s="7"/>
    </row>
    <row r="51230" spans="10:10" ht="15">
      <c r="J51230" s="7"/>
    </row>
    <row r="51231" spans="10:10" ht="15">
      <c r="J51231" s="7"/>
    </row>
    <row r="51232" spans="10:10" ht="15">
      <c r="J51232" s="7"/>
    </row>
    <row r="51233" spans="10:10" ht="15">
      <c r="J51233" s="7"/>
    </row>
    <row r="51234" spans="10:10" ht="15">
      <c r="J51234" s="7"/>
    </row>
    <row r="51235" spans="10:10" ht="15">
      <c r="J51235" s="7"/>
    </row>
    <row r="51236" spans="10:10" ht="15">
      <c r="J51236" s="7"/>
    </row>
    <row r="51237" spans="10:10" ht="15">
      <c r="J51237" s="7"/>
    </row>
    <row r="51238" spans="10:10" ht="15">
      <c r="J51238" s="7"/>
    </row>
    <row r="51239" spans="10:10" ht="15">
      <c r="J51239" s="7"/>
    </row>
    <row r="51240" spans="10:10" ht="15">
      <c r="J51240" s="7"/>
    </row>
    <row r="51241" spans="10:10" ht="15">
      <c r="J51241" s="7"/>
    </row>
    <row r="51242" spans="10:10" ht="15">
      <c r="J51242" s="7"/>
    </row>
    <row r="51243" spans="10:10" ht="15">
      <c r="J51243" s="7"/>
    </row>
    <row r="51244" spans="10:10" ht="15">
      <c r="J51244" s="7"/>
    </row>
    <row r="51245" spans="10:10" ht="15">
      <c r="J51245" s="7"/>
    </row>
    <row r="51246" spans="10:10" ht="15">
      <c r="J51246" s="7"/>
    </row>
    <row r="51247" spans="10:10" ht="15">
      <c r="J51247" s="7"/>
    </row>
    <row r="51248" spans="10:10" ht="15">
      <c r="J51248" s="7"/>
    </row>
    <row r="51249" spans="10:10" ht="15">
      <c r="J51249" s="7"/>
    </row>
    <row r="51250" spans="10:10" ht="15">
      <c r="J51250" s="7"/>
    </row>
    <row r="51251" spans="10:10" ht="15">
      <c r="J51251" s="7"/>
    </row>
    <row r="51252" spans="10:10" ht="15">
      <c r="J51252" s="7"/>
    </row>
    <row r="51253" spans="10:10" ht="15">
      <c r="J51253" s="7"/>
    </row>
    <row r="51254" spans="10:10" ht="15">
      <c r="J51254" s="7"/>
    </row>
    <row r="51255" spans="10:10" ht="15">
      <c r="J51255" s="7"/>
    </row>
    <row r="51256" spans="10:10" ht="15">
      <c r="J51256" s="7"/>
    </row>
    <row r="51257" spans="10:10" ht="15">
      <c r="J51257" s="7"/>
    </row>
    <row r="51258" spans="10:10" ht="15">
      <c r="J51258" s="7"/>
    </row>
    <row r="51259" spans="10:10" ht="15">
      <c r="J51259" s="7"/>
    </row>
    <row r="51260" spans="10:10" ht="15">
      <c r="J51260" s="7"/>
    </row>
    <row r="51261" spans="10:10" ht="15">
      <c r="J51261" s="7"/>
    </row>
    <row r="51262" spans="10:10" ht="15">
      <c r="J51262" s="7"/>
    </row>
    <row r="51263" spans="10:10" ht="15">
      <c r="J51263" s="7"/>
    </row>
    <row r="51264" spans="10:10" ht="15">
      <c r="J51264" s="7"/>
    </row>
    <row r="51265" spans="10:10" ht="15">
      <c r="J51265" s="7"/>
    </row>
    <row r="51266" spans="10:10" ht="15">
      <c r="J51266" s="7"/>
    </row>
    <row r="51267" spans="10:10" ht="15">
      <c r="J51267" s="7"/>
    </row>
    <row r="51268" spans="10:10" ht="15">
      <c r="J51268" s="7"/>
    </row>
    <row r="51269" spans="10:10" ht="15">
      <c r="J51269" s="7"/>
    </row>
    <row r="51270" spans="10:10" ht="15">
      <c r="J51270" s="7"/>
    </row>
    <row r="51271" spans="10:10" ht="15">
      <c r="J51271" s="7"/>
    </row>
    <row r="51272" spans="10:10" ht="15">
      <c r="J51272" s="7"/>
    </row>
    <row r="51273" spans="10:10" ht="15">
      <c r="J51273" s="7"/>
    </row>
    <row r="51274" spans="10:10" ht="15">
      <c r="J51274" s="7"/>
    </row>
    <row r="51275" spans="10:10" ht="15">
      <c r="J51275" s="7"/>
    </row>
    <row r="51276" spans="10:10" ht="15">
      <c r="J51276" s="7"/>
    </row>
    <row r="51277" spans="10:10" ht="15">
      <c r="J51277" s="7"/>
    </row>
    <row r="51278" spans="10:10" ht="15">
      <c r="J51278" s="7"/>
    </row>
    <row r="51279" spans="10:10" ht="15">
      <c r="J51279" s="7"/>
    </row>
    <row r="51280" spans="10:10" ht="15">
      <c r="J51280" s="7"/>
    </row>
    <row r="51281" spans="10:10" ht="15">
      <c r="J51281" s="7"/>
    </row>
    <row r="51282" spans="10:10" ht="15">
      <c r="J51282" s="7"/>
    </row>
    <row r="51283" spans="10:10" ht="15">
      <c r="J51283" s="7"/>
    </row>
    <row r="51284" spans="10:10" ht="15">
      <c r="J51284" s="7"/>
    </row>
    <row r="51285" spans="10:10" ht="15">
      <c r="J51285" s="7"/>
    </row>
    <row r="51286" spans="10:10" ht="15">
      <c r="J51286" s="7"/>
    </row>
    <row r="51287" spans="10:10" ht="15">
      <c r="J51287" s="7"/>
    </row>
    <row r="51288" spans="10:10" ht="15">
      <c r="J51288" s="7"/>
    </row>
    <row r="51289" spans="10:10" ht="15">
      <c r="J51289" s="7"/>
    </row>
    <row r="51290" spans="10:10" ht="15">
      <c r="J51290" s="7"/>
    </row>
    <row r="51291" spans="10:10" ht="15">
      <c r="J51291" s="7"/>
    </row>
    <row r="51292" spans="10:10" ht="15">
      <c r="J51292" s="7"/>
    </row>
    <row r="51293" spans="10:10" ht="15">
      <c r="J51293" s="7"/>
    </row>
    <row r="51294" spans="10:10" ht="15">
      <c r="J51294" s="7"/>
    </row>
    <row r="51295" spans="10:10" ht="15">
      <c r="J51295" s="7"/>
    </row>
    <row r="51296" spans="10:10" ht="15">
      <c r="J51296" s="7"/>
    </row>
    <row r="51297" spans="10:10" ht="15">
      <c r="J51297" s="7"/>
    </row>
    <row r="51298" spans="10:10" ht="15">
      <c r="J51298" s="7"/>
    </row>
    <row r="51299" spans="10:10" ht="15">
      <c r="J51299" s="7"/>
    </row>
    <row r="51300" spans="10:10" ht="15">
      <c r="J51300" s="7"/>
    </row>
    <row r="51301" spans="10:10" ht="15">
      <c r="J51301" s="7"/>
    </row>
    <row r="51302" spans="10:10" ht="15">
      <c r="J51302" s="7"/>
    </row>
    <row r="51303" spans="10:10" ht="15">
      <c r="J51303" s="7"/>
    </row>
    <row r="51304" spans="10:10" ht="15">
      <c r="J51304" s="7"/>
    </row>
    <row r="51305" spans="10:10" ht="15">
      <c r="J51305" s="7"/>
    </row>
    <row r="51306" spans="10:10" ht="15">
      <c r="J51306" s="7"/>
    </row>
    <row r="51307" spans="10:10" ht="15">
      <c r="J51307" s="7"/>
    </row>
    <row r="51308" spans="10:10" ht="15">
      <c r="J51308" s="7"/>
    </row>
    <row r="51309" spans="10:10" ht="15">
      <c r="J51309" s="7"/>
    </row>
    <row r="51310" spans="10:10" ht="15">
      <c r="J51310" s="7"/>
    </row>
    <row r="51311" spans="10:10" ht="15">
      <c r="J51311" s="7"/>
    </row>
    <row r="51312" spans="10:10" ht="15">
      <c r="J51312" s="7"/>
    </row>
    <row r="51313" spans="10:10" ht="15">
      <c r="J51313" s="7"/>
    </row>
    <row r="51314" spans="10:10" ht="15">
      <c r="J51314" s="7"/>
    </row>
    <row r="51315" spans="10:10" ht="15">
      <c r="J51315" s="7"/>
    </row>
    <row r="51316" spans="10:10" ht="15">
      <c r="J51316" s="7"/>
    </row>
    <row r="51317" spans="10:10" ht="15">
      <c r="J51317" s="7"/>
    </row>
    <row r="51318" spans="10:10" ht="15">
      <c r="J51318" s="7"/>
    </row>
    <row r="51319" spans="10:10" ht="15">
      <c r="J51319" s="7"/>
    </row>
    <row r="51320" spans="10:10" ht="15">
      <c r="J51320" s="7"/>
    </row>
    <row r="51321" spans="10:10" ht="15">
      <c r="J51321" s="7"/>
    </row>
    <row r="51322" spans="10:10" ht="15">
      <c r="J51322" s="7"/>
    </row>
    <row r="51323" spans="10:10" ht="15">
      <c r="J51323" s="7"/>
    </row>
    <row r="51324" spans="10:10" ht="15">
      <c r="J51324" s="7"/>
    </row>
    <row r="51325" spans="10:10" ht="15">
      <c r="J51325" s="7"/>
    </row>
    <row r="51326" spans="10:10" ht="15">
      <c r="J51326" s="7"/>
    </row>
    <row r="51327" spans="10:10" ht="15">
      <c r="J51327" s="7"/>
    </row>
    <row r="51328" spans="10:10" ht="15">
      <c r="J51328" s="7"/>
    </row>
    <row r="51329" spans="10:10" ht="15">
      <c r="J51329" s="7"/>
    </row>
    <row r="51330" spans="10:10" ht="15">
      <c r="J51330" s="7"/>
    </row>
    <row r="51331" spans="10:10" ht="15">
      <c r="J51331" s="7"/>
    </row>
    <row r="51332" spans="10:10" ht="15">
      <c r="J51332" s="7"/>
    </row>
    <row r="51333" spans="10:10" ht="15">
      <c r="J51333" s="7"/>
    </row>
    <row r="51334" spans="10:10" ht="15">
      <c r="J51334" s="7"/>
    </row>
    <row r="51335" spans="10:10" ht="15">
      <c r="J51335" s="7"/>
    </row>
    <row r="51336" spans="10:10" ht="15">
      <c r="J51336" s="7"/>
    </row>
    <row r="51337" spans="10:10" ht="15">
      <c r="J51337" s="7"/>
    </row>
    <row r="51338" spans="10:10" ht="15">
      <c r="J51338" s="7"/>
    </row>
    <row r="51339" spans="10:10" ht="15">
      <c r="J51339" s="7"/>
    </row>
    <row r="51340" spans="10:10" ht="15">
      <c r="J51340" s="7"/>
    </row>
    <row r="51341" spans="10:10" ht="15">
      <c r="J51341" s="7"/>
    </row>
    <row r="51342" spans="10:10" ht="15">
      <c r="J51342" s="7"/>
    </row>
    <row r="51343" spans="10:10" ht="15">
      <c r="J51343" s="7"/>
    </row>
    <row r="51344" spans="10:10" ht="15">
      <c r="J51344" s="7"/>
    </row>
    <row r="51345" spans="10:10" ht="15">
      <c r="J51345" s="7"/>
    </row>
    <row r="51346" spans="10:10" ht="15">
      <c r="J51346" s="7"/>
    </row>
    <row r="51347" spans="10:10" ht="15">
      <c r="J51347" s="7"/>
    </row>
    <row r="51348" spans="10:10" ht="15">
      <c r="J51348" s="7"/>
    </row>
    <row r="51349" spans="10:10" ht="15">
      <c r="J51349" s="7"/>
    </row>
    <row r="51350" spans="10:10" ht="15">
      <c r="J51350" s="7"/>
    </row>
    <row r="51351" spans="10:10" ht="15">
      <c r="J51351" s="7"/>
    </row>
    <row r="51352" spans="10:10" ht="15">
      <c r="J51352" s="7"/>
    </row>
    <row r="51353" spans="10:10" ht="15">
      <c r="J51353" s="7"/>
    </row>
    <row r="51354" spans="10:10" ht="15">
      <c r="J51354" s="7"/>
    </row>
    <row r="51355" spans="10:10" ht="15">
      <c r="J51355" s="7"/>
    </row>
    <row r="51356" spans="10:10" ht="15">
      <c r="J51356" s="7"/>
    </row>
    <row r="51357" spans="10:10" ht="15">
      <c r="J51357" s="7"/>
    </row>
    <row r="51358" spans="10:10" ht="15">
      <c r="J51358" s="7"/>
    </row>
    <row r="51359" spans="10:10" ht="15">
      <c r="J51359" s="7"/>
    </row>
    <row r="51360" spans="10:10" ht="15">
      <c r="J51360" s="7"/>
    </row>
    <row r="51361" spans="10:10" ht="15">
      <c r="J51361" s="7"/>
    </row>
    <row r="51362" spans="10:10" ht="15">
      <c r="J51362" s="7"/>
    </row>
    <row r="51363" spans="10:10" ht="15">
      <c r="J51363" s="7"/>
    </row>
    <row r="51364" spans="10:10" ht="15">
      <c r="J51364" s="7"/>
    </row>
    <row r="51365" spans="10:10" ht="15">
      <c r="J51365" s="7"/>
    </row>
    <row r="51366" spans="10:10" ht="15">
      <c r="J51366" s="7"/>
    </row>
    <row r="51367" spans="10:10" ht="15">
      <c r="J51367" s="7"/>
    </row>
    <row r="51368" spans="10:10" ht="15">
      <c r="J51368" s="7"/>
    </row>
    <row r="51369" spans="10:10" ht="15">
      <c r="J51369" s="7"/>
    </row>
    <row r="51370" spans="10:10" ht="15">
      <c r="J51370" s="7"/>
    </row>
    <row r="51371" spans="10:10" ht="15">
      <c r="J51371" s="7"/>
    </row>
    <row r="51372" spans="10:10" ht="15">
      <c r="J51372" s="7"/>
    </row>
    <row r="51373" spans="10:10" ht="15">
      <c r="J51373" s="7"/>
    </row>
    <row r="51374" spans="10:10" ht="15">
      <c r="J51374" s="7"/>
    </row>
    <row r="51375" spans="10:10" ht="15">
      <c r="J51375" s="7"/>
    </row>
    <row r="51376" spans="10:10" ht="15">
      <c r="J51376" s="7"/>
    </row>
    <row r="51377" spans="10:10" ht="15">
      <c r="J51377" s="7"/>
    </row>
    <row r="51378" spans="10:10" ht="15">
      <c r="J51378" s="7"/>
    </row>
    <row r="51379" spans="10:10" ht="15">
      <c r="J51379" s="7"/>
    </row>
    <row r="51380" spans="10:10" ht="15">
      <c r="J51380" s="7"/>
    </row>
    <row r="51381" spans="10:10" ht="15">
      <c r="J51381" s="7"/>
    </row>
    <row r="51382" spans="10:10" ht="15">
      <c r="J51382" s="7"/>
    </row>
    <row r="51383" spans="10:10" ht="15">
      <c r="J51383" s="7"/>
    </row>
    <row r="51384" spans="10:10" ht="15">
      <c r="J51384" s="7"/>
    </row>
    <row r="51385" spans="10:10" ht="15">
      <c r="J51385" s="7"/>
    </row>
    <row r="51386" spans="10:10" ht="15">
      <c r="J51386" s="7"/>
    </row>
    <row r="51387" spans="10:10" ht="15">
      <c r="J51387" s="7"/>
    </row>
    <row r="51388" spans="10:10" ht="15">
      <c r="J51388" s="7"/>
    </row>
    <row r="51389" spans="10:10" ht="15">
      <c r="J51389" s="7"/>
    </row>
    <row r="51390" spans="10:10" ht="15">
      <c r="J51390" s="7"/>
    </row>
    <row r="51391" spans="10:10" ht="15">
      <c r="J51391" s="7"/>
    </row>
    <row r="51392" spans="10:10" ht="15">
      <c r="J51392" s="7"/>
    </row>
    <row r="51393" spans="10:10" ht="15">
      <c r="J51393" s="7"/>
    </row>
    <row r="51394" spans="10:10" ht="15">
      <c r="J51394" s="7"/>
    </row>
    <row r="51395" spans="10:10" ht="15">
      <c r="J51395" s="7"/>
    </row>
    <row r="51396" spans="10:10" ht="15">
      <c r="J51396" s="7"/>
    </row>
    <row r="51397" spans="10:10" ht="15">
      <c r="J51397" s="7"/>
    </row>
    <row r="51398" spans="10:10" ht="15">
      <c r="J51398" s="7"/>
    </row>
    <row r="51399" spans="10:10" ht="15">
      <c r="J51399" s="7"/>
    </row>
    <row r="51400" spans="10:10" ht="15">
      <c r="J51400" s="7"/>
    </row>
    <row r="51401" spans="10:10" ht="15">
      <c r="J51401" s="7"/>
    </row>
    <row r="51402" spans="10:10" ht="15">
      <c r="J51402" s="7"/>
    </row>
    <row r="51403" spans="10:10" ht="15">
      <c r="J51403" s="7"/>
    </row>
    <row r="51404" spans="10:10" ht="15">
      <c r="J51404" s="7"/>
    </row>
    <row r="51405" spans="10:10" ht="15">
      <c r="J51405" s="7"/>
    </row>
    <row r="51406" spans="10:10" ht="15">
      <c r="J51406" s="7"/>
    </row>
    <row r="51407" spans="10:10" ht="15">
      <c r="J51407" s="7"/>
    </row>
    <row r="51408" spans="10:10" ht="15">
      <c r="J51408" s="7"/>
    </row>
    <row r="51409" spans="10:10" ht="15">
      <c r="J51409" s="7"/>
    </row>
    <row r="51410" spans="10:10" ht="15">
      <c r="J51410" s="7"/>
    </row>
    <row r="51411" spans="10:10" ht="15">
      <c r="J51411" s="7"/>
    </row>
    <row r="51412" spans="10:10" ht="15">
      <c r="J51412" s="7"/>
    </row>
    <row r="51413" spans="10:10" ht="15">
      <c r="J51413" s="7"/>
    </row>
    <row r="51414" spans="10:10" ht="15">
      <c r="J51414" s="7"/>
    </row>
    <row r="51415" spans="10:10" ht="15">
      <c r="J51415" s="7"/>
    </row>
    <row r="51416" spans="10:10" ht="15">
      <c r="J51416" s="7"/>
    </row>
    <row r="51417" spans="10:10" ht="15">
      <c r="J51417" s="7"/>
    </row>
    <row r="51418" spans="10:10" ht="15">
      <c r="J51418" s="7"/>
    </row>
    <row r="51419" spans="10:10" ht="15">
      <c r="J51419" s="7"/>
    </row>
    <row r="51420" spans="10:10" ht="15">
      <c r="J51420" s="7"/>
    </row>
    <row r="51421" spans="10:10" ht="15">
      <c r="J51421" s="7"/>
    </row>
    <row r="51422" spans="10:10" ht="15">
      <c r="J51422" s="7"/>
    </row>
    <row r="51423" spans="10:10" ht="15">
      <c r="J51423" s="7"/>
    </row>
    <row r="51424" spans="10:10" ht="15">
      <c r="J51424" s="7"/>
    </row>
    <row r="51425" spans="10:10" ht="15">
      <c r="J51425" s="7"/>
    </row>
    <row r="51426" spans="10:10" ht="15">
      <c r="J51426" s="7"/>
    </row>
    <row r="51427" spans="10:10" ht="15">
      <c r="J51427" s="7"/>
    </row>
    <row r="51428" spans="10:10" ht="15">
      <c r="J51428" s="7"/>
    </row>
    <row r="51429" spans="10:10" ht="15">
      <c r="J51429" s="7"/>
    </row>
    <row r="51430" spans="10:10" ht="15">
      <c r="J51430" s="7"/>
    </row>
    <row r="51431" spans="10:10" ht="15">
      <c r="J51431" s="7"/>
    </row>
    <row r="51432" spans="10:10" ht="15">
      <c r="J51432" s="7"/>
    </row>
    <row r="51433" spans="10:10" ht="15">
      <c r="J51433" s="7"/>
    </row>
    <row r="51434" spans="10:10" ht="15">
      <c r="J51434" s="7"/>
    </row>
    <row r="51435" spans="10:10" ht="15">
      <c r="J51435" s="7"/>
    </row>
    <row r="51436" spans="10:10" ht="15">
      <c r="J51436" s="7"/>
    </row>
    <row r="51437" spans="10:10" ht="15">
      <c r="J51437" s="7"/>
    </row>
    <row r="51438" spans="10:10" ht="15">
      <c r="J51438" s="7"/>
    </row>
    <row r="51439" spans="10:10" ht="15">
      <c r="J51439" s="7"/>
    </row>
    <row r="51440" spans="10:10" ht="15">
      <c r="J51440" s="7"/>
    </row>
    <row r="51441" spans="10:10" ht="15">
      <c r="J51441" s="7"/>
    </row>
    <row r="51442" spans="10:10" ht="15">
      <c r="J51442" s="7"/>
    </row>
    <row r="51443" spans="10:10" ht="15">
      <c r="J51443" s="7"/>
    </row>
    <row r="51444" spans="10:10" ht="15">
      <c r="J51444" s="7"/>
    </row>
    <row r="51445" spans="10:10" ht="15">
      <c r="J51445" s="7"/>
    </row>
    <row r="51446" spans="10:10" ht="15">
      <c r="J51446" s="7"/>
    </row>
    <row r="51447" spans="10:10" ht="15">
      <c r="J51447" s="7"/>
    </row>
    <row r="51448" spans="10:10" ht="15">
      <c r="J51448" s="7"/>
    </row>
    <row r="51449" spans="10:10" ht="15">
      <c r="J51449" s="7"/>
    </row>
    <row r="51450" spans="10:10" ht="15">
      <c r="J51450" s="7"/>
    </row>
    <row r="51451" spans="10:10" ht="15">
      <c r="J51451" s="7"/>
    </row>
    <row r="51452" spans="10:10" ht="15">
      <c r="J51452" s="7"/>
    </row>
    <row r="51453" spans="10:10" ht="15">
      <c r="J51453" s="7"/>
    </row>
    <row r="51454" spans="10:10" ht="15">
      <c r="J51454" s="7"/>
    </row>
    <row r="51455" spans="10:10" ht="15">
      <c r="J51455" s="7"/>
    </row>
    <row r="51456" spans="10:10" ht="15">
      <c r="J51456" s="7"/>
    </row>
    <row r="51457" spans="10:10" ht="15">
      <c r="J51457" s="7"/>
    </row>
    <row r="51458" spans="10:10" ht="15">
      <c r="J51458" s="7"/>
    </row>
    <row r="51459" spans="10:10" ht="15">
      <c r="J51459" s="7"/>
    </row>
    <row r="51460" spans="10:10" ht="15">
      <c r="J51460" s="7"/>
    </row>
    <row r="51461" spans="10:10" ht="15">
      <c r="J51461" s="7"/>
    </row>
    <row r="51462" spans="10:10" ht="15">
      <c r="J51462" s="7"/>
    </row>
    <row r="51463" spans="10:10" ht="15">
      <c r="J51463" s="7"/>
    </row>
    <row r="51464" spans="10:10" ht="15">
      <c r="J51464" s="7"/>
    </row>
    <row r="51465" spans="10:10" ht="15">
      <c r="J51465" s="7"/>
    </row>
    <row r="51466" spans="10:10" ht="15">
      <c r="J51466" s="7"/>
    </row>
    <row r="51467" spans="10:10" ht="15">
      <c r="J51467" s="7"/>
    </row>
    <row r="51468" spans="10:10" ht="15">
      <c r="J51468" s="7"/>
    </row>
    <row r="51469" spans="10:10" ht="15">
      <c r="J51469" s="7"/>
    </row>
    <row r="51470" spans="10:10" ht="15">
      <c r="J51470" s="7"/>
    </row>
    <row r="51471" spans="10:10" ht="15">
      <c r="J51471" s="7"/>
    </row>
    <row r="51472" spans="10:10" ht="15">
      <c r="J51472" s="7"/>
    </row>
    <row r="51473" spans="10:10" ht="15">
      <c r="J51473" s="7"/>
    </row>
    <row r="51474" spans="10:10" ht="15">
      <c r="J51474" s="7"/>
    </row>
    <row r="51475" spans="10:10" ht="15">
      <c r="J51475" s="7"/>
    </row>
    <row r="51476" spans="10:10" ht="15">
      <c r="J51476" s="7"/>
    </row>
    <row r="51477" spans="10:10" ht="15">
      <c r="J51477" s="7"/>
    </row>
    <row r="51478" spans="10:10" ht="15">
      <c r="J51478" s="7"/>
    </row>
    <row r="51479" spans="10:10" ht="15">
      <c r="J51479" s="7"/>
    </row>
    <row r="51480" spans="10:10" ht="15">
      <c r="J51480" s="7"/>
    </row>
    <row r="51481" spans="10:10" ht="15">
      <c r="J51481" s="7"/>
    </row>
    <row r="51482" spans="10:10" ht="15">
      <c r="J51482" s="7"/>
    </row>
    <row r="51483" spans="10:10" ht="15">
      <c r="J51483" s="7"/>
    </row>
    <row r="51484" spans="10:10" ht="15">
      <c r="J51484" s="7"/>
    </row>
    <row r="51485" spans="10:10" ht="15">
      <c r="J51485" s="7"/>
    </row>
    <row r="51486" spans="10:10" ht="15">
      <c r="J51486" s="7"/>
    </row>
    <row r="51487" spans="10:10" ht="15">
      <c r="J51487" s="7"/>
    </row>
    <row r="51488" spans="10:10" ht="15">
      <c r="J51488" s="7"/>
    </row>
    <row r="51489" spans="10:10" ht="15">
      <c r="J51489" s="7"/>
    </row>
    <row r="51490" spans="10:10" ht="15">
      <c r="J51490" s="7"/>
    </row>
    <row r="51491" spans="10:10" ht="15">
      <c r="J51491" s="7"/>
    </row>
    <row r="51492" spans="10:10" ht="15">
      <c r="J51492" s="7"/>
    </row>
    <row r="51493" spans="10:10" ht="15">
      <c r="J51493" s="7"/>
    </row>
    <row r="51494" spans="10:10" ht="15">
      <c r="J51494" s="7"/>
    </row>
    <row r="51495" spans="10:10" ht="15">
      <c r="J51495" s="7"/>
    </row>
    <row r="51496" spans="10:10" ht="15">
      <c r="J51496" s="7"/>
    </row>
    <row r="51497" spans="10:10" ht="15">
      <c r="J51497" s="7"/>
    </row>
    <row r="51498" spans="10:10" ht="15">
      <c r="J51498" s="7"/>
    </row>
    <row r="51499" spans="10:10" ht="15">
      <c r="J51499" s="7"/>
    </row>
    <row r="51500" spans="10:10" ht="15">
      <c r="J51500" s="7"/>
    </row>
    <row r="51501" spans="10:10" ht="15">
      <c r="J51501" s="7"/>
    </row>
    <row r="51502" spans="10:10" ht="15">
      <c r="J51502" s="7"/>
    </row>
    <row r="51503" spans="10:10" ht="15">
      <c r="J51503" s="7"/>
    </row>
    <row r="51504" spans="10:10" ht="15">
      <c r="J51504" s="7"/>
    </row>
    <row r="51505" spans="10:10" ht="15">
      <c r="J51505" s="7"/>
    </row>
    <row r="51506" spans="10:10" ht="15">
      <c r="J51506" s="7"/>
    </row>
    <row r="51507" spans="10:10" ht="15">
      <c r="J51507" s="7"/>
    </row>
    <row r="51508" spans="10:10" ht="15">
      <c r="J51508" s="7"/>
    </row>
    <row r="51509" spans="10:10" ht="15">
      <c r="J51509" s="7"/>
    </row>
    <row r="51510" spans="10:10" ht="15">
      <c r="J51510" s="7"/>
    </row>
    <row r="51511" spans="10:10" ht="15">
      <c r="J51511" s="7"/>
    </row>
    <row r="51512" spans="10:10" ht="15">
      <c r="J51512" s="7"/>
    </row>
    <row r="51513" spans="10:10" ht="15">
      <c r="J51513" s="7"/>
    </row>
    <row r="51514" spans="10:10" ht="15">
      <c r="J51514" s="7"/>
    </row>
    <row r="51515" spans="10:10" ht="15">
      <c r="J51515" s="7"/>
    </row>
    <row r="51516" spans="10:10" ht="15">
      <c r="J51516" s="7"/>
    </row>
    <row r="51517" spans="10:10" ht="15">
      <c r="J51517" s="7"/>
    </row>
    <row r="51518" spans="10:10" ht="15">
      <c r="J51518" s="7"/>
    </row>
    <row r="51519" spans="10:10" ht="15">
      <c r="J51519" s="7"/>
    </row>
    <row r="51520" spans="10:10" ht="15">
      <c r="J51520" s="7"/>
    </row>
    <row r="51521" spans="10:10" ht="15">
      <c r="J51521" s="7"/>
    </row>
    <row r="51522" spans="10:10" ht="15">
      <c r="J51522" s="7"/>
    </row>
    <row r="51523" spans="10:10" ht="15">
      <c r="J51523" s="7"/>
    </row>
    <row r="51524" spans="10:10" ht="15">
      <c r="J51524" s="7"/>
    </row>
    <row r="51525" spans="10:10" ht="15">
      <c r="J51525" s="7"/>
    </row>
    <row r="51526" spans="10:10" ht="15">
      <c r="J51526" s="7"/>
    </row>
    <row r="51527" spans="10:10" ht="15">
      <c r="J51527" s="7"/>
    </row>
    <row r="51528" spans="10:10" ht="15">
      <c r="J51528" s="7"/>
    </row>
    <row r="51529" spans="10:10" ht="15">
      <c r="J51529" s="7"/>
    </row>
    <row r="51530" spans="10:10" ht="15">
      <c r="J51530" s="7"/>
    </row>
    <row r="51531" spans="10:10" ht="15">
      <c r="J51531" s="7"/>
    </row>
    <row r="51532" spans="10:10" ht="15">
      <c r="J51532" s="7"/>
    </row>
    <row r="51533" spans="10:10" ht="15">
      <c r="J51533" s="7"/>
    </row>
    <row r="51534" spans="10:10" ht="15">
      <c r="J51534" s="7"/>
    </row>
    <row r="51535" spans="10:10" ht="15">
      <c r="J51535" s="7"/>
    </row>
    <row r="51536" spans="10:10" ht="15">
      <c r="J51536" s="7"/>
    </row>
    <row r="51537" spans="10:10" ht="15">
      <c r="J51537" s="7"/>
    </row>
    <row r="51538" spans="10:10" ht="15">
      <c r="J51538" s="7"/>
    </row>
    <row r="51539" spans="10:10" ht="15">
      <c r="J51539" s="7"/>
    </row>
    <row r="51540" spans="10:10" ht="15">
      <c r="J51540" s="7"/>
    </row>
    <row r="51541" spans="10:10" ht="15">
      <c r="J51541" s="7"/>
    </row>
    <row r="51542" spans="10:10" ht="15">
      <c r="J51542" s="7"/>
    </row>
    <row r="51543" spans="10:10" ht="15">
      <c r="J51543" s="7"/>
    </row>
    <row r="51544" spans="10:10" ht="15">
      <c r="J51544" s="7"/>
    </row>
    <row r="51545" spans="10:10" ht="15">
      <c r="J51545" s="7"/>
    </row>
    <row r="51546" spans="10:10" ht="15">
      <c r="J51546" s="7"/>
    </row>
    <row r="51547" spans="10:10" ht="15">
      <c r="J51547" s="7"/>
    </row>
    <row r="51548" spans="10:10" ht="15">
      <c r="J51548" s="7"/>
    </row>
    <row r="51549" spans="10:10" ht="15">
      <c r="J51549" s="7"/>
    </row>
    <row r="51550" spans="10:10" ht="15">
      <c r="J51550" s="7"/>
    </row>
    <row r="51551" spans="10:10" ht="15">
      <c r="J51551" s="7"/>
    </row>
    <row r="51552" spans="10:10" ht="15">
      <c r="J51552" s="7"/>
    </row>
    <row r="51553" spans="10:10" ht="15">
      <c r="J51553" s="7"/>
    </row>
    <row r="51554" spans="10:10" ht="15">
      <c r="J51554" s="7"/>
    </row>
    <row r="51555" spans="10:10" ht="15">
      <c r="J51555" s="7"/>
    </row>
    <row r="51556" spans="10:10" ht="15">
      <c r="J51556" s="7"/>
    </row>
    <row r="51557" spans="10:10" ht="15">
      <c r="J51557" s="7"/>
    </row>
    <row r="51558" spans="10:10" ht="15">
      <c r="J51558" s="7"/>
    </row>
    <row r="51559" spans="10:10" ht="15">
      <c r="J51559" s="7"/>
    </row>
    <row r="51560" spans="10:10" ht="15">
      <c r="J51560" s="7"/>
    </row>
    <row r="51561" spans="10:10" ht="15">
      <c r="J51561" s="7"/>
    </row>
    <row r="51562" spans="10:10" ht="15">
      <c r="J51562" s="7"/>
    </row>
    <row r="51563" spans="10:10" ht="15">
      <c r="J51563" s="7"/>
    </row>
    <row r="51564" spans="10:10" ht="15">
      <c r="J51564" s="7"/>
    </row>
    <row r="51565" spans="10:10" ht="15">
      <c r="J51565" s="7"/>
    </row>
    <row r="51566" spans="10:10" ht="15">
      <c r="J51566" s="7"/>
    </row>
    <row r="51567" spans="10:10" ht="15">
      <c r="J51567" s="7"/>
    </row>
    <row r="51568" spans="10:10" ht="15">
      <c r="J51568" s="7"/>
    </row>
    <row r="51569" spans="10:10" ht="15">
      <c r="J51569" s="7"/>
    </row>
    <row r="51570" spans="10:10" ht="15">
      <c r="J51570" s="7"/>
    </row>
    <row r="51571" spans="10:10" ht="15">
      <c r="J51571" s="7"/>
    </row>
    <row r="51572" spans="10:10" ht="15">
      <c r="J51572" s="7"/>
    </row>
    <row r="51573" spans="10:10" ht="15">
      <c r="J51573" s="7"/>
    </row>
    <row r="51574" spans="10:10" ht="15">
      <c r="J51574" s="7"/>
    </row>
    <row r="51575" spans="10:10" ht="15">
      <c r="J51575" s="7"/>
    </row>
    <row r="51576" spans="10:10" ht="15">
      <c r="J51576" s="7"/>
    </row>
    <row r="51577" spans="10:10" ht="15">
      <c r="J51577" s="7"/>
    </row>
    <row r="51578" spans="10:10" ht="15">
      <c r="J51578" s="7"/>
    </row>
    <row r="51579" spans="10:10" ht="15">
      <c r="J51579" s="7"/>
    </row>
    <row r="51580" spans="10:10" ht="15">
      <c r="J51580" s="7"/>
    </row>
    <row r="51581" spans="10:10" ht="15">
      <c r="J51581" s="7"/>
    </row>
    <row r="51582" spans="10:10" ht="15">
      <c r="J51582" s="7"/>
    </row>
    <row r="51583" spans="10:10" ht="15">
      <c r="J51583" s="7"/>
    </row>
    <row r="51584" spans="10:10" ht="15">
      <c r="J51584" s="7"/>
    </row>
    <row r="51585" spans="10:10" ht="15">
      <c r="J51585" s="7"/>
    </row>
    <row r="51586" spans="10:10" ht="15">
      <c r="J51586" s="7"/>
    </row>
    <row r="51587" spans="10:10" ht="15">
      <c r="J51587" s="7"/>
    </row>
    <row r="51588" spans="10:10" ht="15">
      <c r="J51588" s="7"/>
    </row>
    <row r="51589" spans="10:10" ht="15">
      <c r="J51589" s="7"/>
    </row>
    <row r="51590" spans="10:10" ht="15">
      <c r="J51590" s="7"/>
    </row>
    <row r="51591" spans="10:10" ht="15">
      <c r="J51591" s="7"/>
    </row>
    <row r="51592" spans="10:10" ht="15">
      <c r="J51592" s="7"/>
    </row>
    <row r="51593" spans="10:10" ht="15">
      <c r="J51593" s="7"/>
    </row>
    <row r="51594" spans="10:10" ht="15">
      <c r="J51594" s="7"/>
    </row>
    <row r="51595" spans="10:10" ht="15">
      <c r="J51595" s="7"/>
    </row>
    <row r="51596" spans="10:10" ht="15">
      <c r="J51596" s="7"/>
    </row>
    <row r="51597" spans="10:10" ht="15">
      <c r="J51597" s="7"/>
    </row>
    <row r="51598" spans="10:10" ht="15">
      <c r="J51598" s="7"/>
    </row>
    <row r="51599" spans="10:10" ht="15">
      <c r="J51599" s="7"/>
    </row>
    <row r="51600" spans="10:10" ht="15">
      <c r="J51600" s="7"/>
    </row>
    <row r="51601" spans="10:10" ht="15">
      <c r="J51601" s="7"/>
    </row>
    <row r="51602" spans="10:10" ht="15">
      <c r="J51602" s="7"/>
    </row>
    <row r="51603" spans="10:10" ht="15">
      <c r="J51603" s="7"/>
    </row>
    <row r="51604" spans="10:10" ht="15">
      <c r="J51604" s="7"/>
    </row>
    <row r="51605" spans="10:10" ht="15">
      <c r="J51605" s="7"/>
    </row>
    <row r="51606" spans="10:10" ht="15">
      <c r="J51606" s="7"/>
    </row>
    <row r="51607" spans="10:10" ht="15">
      <c r="J51607" s="7"/>
    </row>
    <row r="51608" spans="10:10" ht="15">
      <c r="J51608" s="7"/>
    </row>
    <row r="51609" spans="10:10" ht="15">
      <c r="J51609" s="7"/>
    </row>
    <row r="51610" spans="10:10" ht="15">
      <c r="J51610" s="7"/>
    </row>
    <row r="51611" spans="10:10" ht="15">
      <c r="J51611" s="7"/>
    </row>
    <row r="51612" spans="10:10" ht="15">
      <c r="J51612" s="7"/>
    </row>
    <row r="51613" spans="10:10" ht="15">
      <c r="J51613" s="7"/>
    </row>
    <row r="51614" spans="10:10" ht="15">
      <c r="J51614" s="7"/>
    </row>
    <row r="51615" spans="10:10" ht="15">
      <c r="J51615" s="7"/>
    </row>
    <row r="51616" spans="10:10" ht="15">
      <c r="J51616" s="7"/>
    </row>
    <row r="51617" spans="10:10" ht="15">
      <c r="J51617" s="7"/>
    </row>
    <row r="51618" spans="10:10" ht="15">
      <c r="J51618" s="7"/>
    </row>
    <row r="51619" spans="10:10" ht="15">
      <c r="J51619" s="7"/>
    </row>
    <row r="51620" spans="10:10" ht="15">
      <c r="J51620" s="7"/>
    </row>
    <row r="51621" spans="10:10" ht="15">
      <c r="J51621" s="7"/>
    </row>
    <row r="51622" spans="10:10" ht="15">
      <c r="J51622" s="7"/>
    </row>
    <row r="51623" spans="10:10" ht="15">
      <c r="J51623" s="7"/>
    </row>
    <row r="51624" spans="10:10" ht="15">
      <c r="J51624" s="7"/>
    </row>
    <row r="51625" spans="10:10" ht="15">
      <c r="J51625" s="7"/>
    </row>
    <row r="51626" spans="10:10" ht="15">
      <c r="J51626" s="7"/>
    </row>
    <row r="51627" spans="10:10" ht="15">
      <c r="J51627" s="7"/>
    </row>
    <row r="51628" spans="10:10" ht="15">
      <c r="J51628" s="7"/>
    </row>
    <row r="51629" spans="10:10" ht="15">
      <c r="J51629" s="7"/>
    </row>
    <row r="51630" spans="10:10" ht="15">
      <c r="J51630" s="7"/>
    </row>
    <row r="51631" spans="10:10" ht="15">
      <c r="J51631" s="7"/>
    </row>
    <row r="51632" spans="10:10" ht="15">
      <c r="J51632" s="7"/>
    </row>
    <row r="51633" spans="10:10" ht="15">
      <c r="J51633" s="7"/>
    </row>
    <row r="51634" spans="10:10" ht="15">
      <c r="J51634" s="7"/>
    </row>
    <row r="51635" spans="10:10" ht="15">
      <c r="J51635" s="7"/>
    </row>
    <row r="51636" spans="10:10" ht="15">
      <c r="J51636" s="7"/>
    </row>
    <row r="51637" spans="10:10" ht="15">
      <c r="J51637" s="7"/>
    </row>
    <row r="51638" spans="10:10" ht="15">
      <c r="J51638" s="7"/>
    </row>
    <row r="51639" spans="10:10" ht="15">
      <c r="J51639" s="7"/>
    </row>
    <row r="51640" spans="10:10" ht="15">
      <c r="J51640" s="7"/>
    </row>
    <row r="51641" spans="10:10" ht="15">
      <c r="J51641" s="7"/>
    </row>
    <row r="51642" spans="10:10" ht="15">
      <c r="J51642" s="7"/>
    </row>
    <row r="51643" spans="10:10" ht="15">
      <c r="J51643" s="7"/>
    </row>
    <row r="51644" spans="10:10" ht="15">
      <c r="J51644" s="7"/>
    </row>
    <row r="51645" spans="10:10" ht="15">
      <c r="J51645" s="7"/>
    </row>
    <row r="51646" spans="10:10" ht="15">
      <c r="J51646" s="7"/>
    </row>
    <row r="51647" spans="10:10" ht="15">
      <c r="J51647" s="7"/>
    </row>
    <row r="51648" spans="10:10" ht="15">
      <c r="J51648" s="7"/>
    </row>
    <row r="51649" spans="10:10" ht="15">
      <c r="J51649" s="7"/>
    </row>
    <row r="51650" spans="10:10" ht="15">
      <c r="J51650" s="7"/>
    </row>
    <row r="51651" spans="10:10" ht="15">
      <c r="J51651" s="7"/>
    </row>
    <row r="51652" spans="10:10" ht="15">
      <c r="J51652" s="7"/>
    </row>
    <row r="51653" spans="10:10" ht="15">
      <c r="J51653" s="7"/>
    </row>
    <row r="51654" spans="10:10" ht="15">
      <c r="J51654" s="7"/>
    </row>
    <row r="51655" spans="10:10" ht="15">
      <c r="J51655" s="7"/>
    </row>
    <row r="51656" spans="10:10" ht="15">
      <c r="J51656" s="7"/>
    </row>
    <row r="51657" spans="10:10" ht="15">
      <c r="J51657" s="7"/>
    </row>
    <row r="51658" spans="10:10" ht="15">
      <c r="J51658" s="7"/>
    </row>
    <row r="51659" spans="10:10" ht="15">
      <c r="J51659" s="7"/>
    </row>
    <row r="51660" spans="10:10" ht="15">
      <c r="J51660" s="7"/>
    </row>
    <row r="51661" spans="10:10" ht="15">
      <c r="J51661" s="7"/>
    </row>
    <row r="51662" spans="10:10" ht="15">
      <c r="J51662" s="7"/>
    </row>
    <row r="51663" spans="10:10" ht="15">
      <c r="J51663" s="7"/>
    </row>
    <row r="51664" spans="10:10" ht="15">
      <c r="J51664" s="7"/>
    </row>
    <row r="51665" spans="10:10" ht="15">
      <c r="J51665" s="7"/>
    </row>
    <row r="51666" spans="10:10" ht="15">
      <c r="J51666" s="7"/>
    </row>
    <row r="51667" spans="10:10" ht="15">
      <c r="J51667" s="7"/>
    </row>
    <row r="51668" spans="10:10" ht="15">
      <c r="J51668" s="7"/>
    </row>
    <row r="51669" spans="10:10" ht="15">
      <c r="J51669" s="7"/>
    </row>
    <row r="51670" spans="10:10" ht="15">
      <c r="J51670" s="7"/>
    </row>
    <row r="51671" spans="10:10" ht="15">
      <c r="J51671" s="7"/>
    </row>
    <row r="51672" spans="10:10" ht="15">
      <c r="J51672" s="7"/>
    </row>
    <row r="51673" spans="10:10" ht="15">
      <c r="J51673" s="7"/>
    </row>
    <row r="51674" spans="10:10" ht="15">
      <c r="J51674" s="7"/>
    </row>
    <row r="51675" spans="10:10" ht="15">
      <c r="J51675" s="7"/>
    </row>
    <row r="51676" spans="10:10" ht="15">
      <c r="J51676" s="7"/>
    </row>
    <row r="51677" spans="10:10" ht="15">
      <c r="J51677" s="7"/>
    </row>
    <row r="51678" spans="10:10" ht="15">
      <c r="J51678" s="7"/>
    </row>
    <row r="51679" spans="10:10" ht="15">
      <c r="J51679" s="7"/>
    </row>
    <row r="51680" spans="10:10" ht="15">
      <c r="J51680" s="7"/>
    </row>
    <row r="51681" spans="10:10" ht="15">
      <c r="J51681" s="7"/>
    </row>
    <row r="51682" spans="10:10" ht="15">
      <c r="J51682" s="7"/>
    </row>
    <row r="51683" spans="10:10" ht="15">
      <c r="J51683" s="7"/>
    </row>
    <row r="51684" spans="10:10" ht="15">
      <c r="J51684" s="7"/>
    </row>
    <row r="51685" spans="10:10" ht="15">
      <c r="J51685" s="7"/>
    </row>
    <row r="51686" spans="10:10" ht="15">
      <c r="J51686" s="7"/>
    </row>
    <row r="51687" spans="10:10" ht="15">
      <c r="J51687" s="7"/>
    </row>
    <row r="51688" spans="10:10" ht="15">
      <c r="J51688" s="7"/>
    </row>
    <row r="51689" spans="10:10" ht="15">
      <c r="J51689" s="7"/>
    </row>
    <row r="51690" spans="10:10" ht="15">
      <c r="J51690" s="7"/>
    </row>
    <row r="51691" spans="10:10" ht="15">
      <c r="J51691" s="7"/>
    </row>
    <row r="51692" spans="10:10" ht="15">
      <c r="J51692" s="7"/>
    </row>
    <row r="51693" spans="10:10" ht="15">
      <c r="J51693" s="7"/>
    </row>
    <row r="51694" spans="10:10" ht="15">
      <c r="J51694" s="7"/>
    </row>
    <row r="51695" spans="10:10" ht="15">
      <c r="J51695" s="7"/>
    </row>
    <row r="51696" spans="10:10" ht="15">
      <c r="J51696" s="7"/>
    </row>
    <row r="51697" spans="10:10" ht="15">
      <c r="J51697" s="7"/>
    </row>
    <row r="51698" spans="10:10" ht="15">
      <c r="J51698" s="7"/>
    </row>
    <row r="51699" spans="10:10" ht="15">
      <c r="J51699" s="7"/>
    </row>
    <row r="51700" spans="10:10" ht="15">
      <c r="J51700" s="7"/>
    </row>
    <row r="51701" spans="10:10" ht="15">
      <c r="J51701" s="7"/>
    </row>
    <row r="51702" spans="10:10" ht="15">
      <c r="J51702" s="7"/>
    </row>
    <row r="51703" spans="10:10" ht="15">
      <c r="J51703" s="7"/>
    </row>
    <row r="51704" spans="10:10" ht="15">
      <c r="J51704" s="7"/>
    </row>
    <row r="51705" spans="10:10" ht="15">
      <c r="J51705" s="7"/>
    </row>
    <row r="51706" spans="10:10" ht="15">
      <c r="J51706" s="7"/>
    </row>
    <row r="51707" spans="10:10" ht="15">
      <c r="J51707" s="7"/>
    </row>
    <row r="51708" spans="10:10" ht="15">
      <c r="J51708" s="7"/>
    </row>
    <row r="51709" spans="10:10" ht="15">
      <c r="J51709" s="7"/>
    </row>
    <row r="51710" spans="10:10" ht="15">
      <c r="J51710" s="7"/>
    </row>
    <row r="51711" spans="10:10" ht="15">
      <c r="J51711" s="7"/>
    </row>
    <row r="51712" spans="10:10" ht="15">
      <c r="J51712" s="7"/>
    </row>
    <row r="51713" spans="10:10" ht="15">
      <c r="J51713" s="7"/>
    </row>
    <row r="51714" spans="10:10" ht="15">
      <c r="J51714" s="7"/>
    </row>
    <row r="51715" spans="10:10" ht="15">
      <c r="J51715" s="7"/>
    </row>
    <row r="51716" spans="10:10" ht="15">
      <c r="J51716" s="7"/>
    </row>
    <row r="51717" spans="10:10" ht="15">
      <c r="J51717" s="7"/>
    </row>
    <row r="51718" spans="10:10" ht="15">
      <c r="J51718" s="7"/>
    </row>
    <row r="51719" spans="10:10" ht="15">
      <c r="J51719" s="7"/>
    </row>
    <row r="51720" spans="10:10" ht="15">
      <c r="J51720" s="7"/>
    </row>
    <row r="51721" spans="10:10" ht="15">
      <c r="J51721" s="7"/>
    </row>
    <row r="51722" spans="10:10" ht="15">
      <c r="J51722" s="7"/>
    </row>
    <row r="51723" spans="10:10" ht="15">
      <c r="J51723" s="7"/>
    </row>
    <row r="51724" spans="10:10" ht="15">
      <c r="J51724" s="7"/>
    </row>
    <row r="51725" spans="10:10" ht="15">
      <c r="J51725" s="7"/>
    </row>
    <row r="51726" spans="10:10" ht="15">
      <c r="J51726" s="7"/>
    </row>
    <row r="51727" spans="10:10" ht="15">
      <c r="J51727" s="7"/>
    </row>
    <row r="51728" spans="10:10" ht="15">
      <c r="J51728" s="7"/>
    </row>
    <row r="51729" spans="10:10" ht="15">
      <c r="J51729" s="7"/>
    </row>
    <row r="51730" spans="10:10" ht="15">
      <c r="J51730" s="7"/>
    </row>
    <row r="51731" spans="10:10" ht="15">
      <c r="J51731" s="7"/>
    </row>
    <row r="51732" spans="10:10" ht="15">
      <c r="J51732" s="7"/>
    </row>
    <row r="51733" spans="10:10" ht="15">
      <c r="J51733" s="7"/>
    </row>
    <row r="51734" spans="10:10" ht="15">
      <c r="J51734" s="7"/>
    </row>
    <row r="51735" spans="10:10" ht="15">
      <c r="J51735" s="7"/>
    </row>
    <row r="51736" spans="10:10" ht="15">
      <c r="J51736" s="7"/>
    </row>
    <row r="51737" spans="10:10" ht="15">
      <c r="J51737" s="7"/>
    </row>
    <row r="51738" spans="10:10" ht="15">
      <c r="J51738" s="7"/>
    </row>
    <row r="51739" spans="10:10" ht="15">
      <c r="J51739" s="7"/>
    </row>
    <row r="51740" spans="10:10" ht="15">
      <c r="J51740" s="7"/>
    </row>
    <row r="51741" spans="10:10" ht="15">
      <c r="J51741" s="7"/>
    </row>
    <row r="51742" spans="10:10" ht="15">
      <c r="J51742" s="7"/>
    </row>
    <row r="51743" spans="10:10" ht="15">
      <c r="J51743" s="7"/>
    </row>
    <row r="51744" spans="10:10" ht="15">
      <c r="J51744" s="7"/>
    </row>
    <row r="51745" spans="10:10" ht="15">
      <c r="J51745" s="7"/>
    </row>
    <row r="51746" spans="10:10" ht="15">
      <c r="J51746" s="7"/>
    </row>
    <row r="51747" spans="10:10" ht="15">
      <c r="J51747" s="7"/>
    </row>
    <row r="51748" spans="10:10" ht="15">
      <c r="J51748" s="7"/>
    </row>
    <row r="51749" spans="10:10" ht="15">
      <c r="J51749" s="7"/>
    </row>
    <row r="51750" spans="10:10" ht="15">
      <c r="J51750" s="7"/>
    </row>
    <row r="51751" spans="10:10" ht="15">
      <c r="J51751" s="7"/>
    </row>
    <row r="51752" spans="10:10" ht="15">
      <c r="J51752" s="7"/>
    </row>
    <row r="51753" spans="10:10" ht="15">
      <c r="J51753" s="7"/>
    </row>
    <row r="51754" spans="10:10" ht="15">
      <c r="J51754" s="7"/>
    </row>
    <row r="51755" spans="10:10" ht="15">
      <c r="J51755" s="7"/>
    </row>
    <row r="51756" spans="10:10" ht="15">
      <c r="J51756" s="7"/>
    </row>
    <row r="51757" spans="10:10" ht="15">
      <c r="J51757" s="7"/>
    </row>
    <row r="51758" spans="10:10" ht="15">
      <c r="J51758" s="7"/>
    </row>
    <row r="51759" spans="10:10" ht="15">
      <c r="J51759" s="7"/>
    </row>
    <row r="51760" spans="10:10" ht="15">
      <c r="J51760" s="7"/>
    </row>
    <row r="51761" spans="10:10" ht="15">
      <c r="J51761" s="7"/>
    </row>
    <row r="51762" spans="10:10" ht="15">
      <c r="J51762" s="7"/>
    </row>
    <row r="51763" spans="10:10" ht="15">
      <c r="J51763" s="7"/>
    </row>
    <row r="51764" spans="10:10" ht="15">
      <c r="J51764" s="7"/>
    </row>
    <row r="51765" spans="10:10" ht="15">
      <c r="J51765" s="7"/>
    </row>
    <row r="51766" spans="10:10" ht="15">
      <c r="J51766" s="7"/>
    </row>
    <row r="51767" spans="10:10" ht="15">
      <c r="J51767" s="7"/>
    </row>
    <row r="51768" spans="10:10" ht="15">
      <c r="J51768" s="7"/>
    </row>
    <row r="51769" spans="10:10" ht="15">
      <c r="J51769" s="7"/>
    </row>
    <row r="51770" spans="10:10" ht="15">
      <c r="J51770" s="7"/>
    </row>
    <row r="51771" spans="10:10" ht="15">
      <c r="J51771" s="7"/>
    </row>
    <row r="51772" spans="10:10" ht="15">
      <c r="J51772" s="7"/>
    </row>
    <row r="51773" spans="10:10" ht="15">
      <c r="J51773" s="7"/>
    </row>
    <row r="51774" spans="10:10" ht="15">
      <c r="J51774" s="7"/>
    </row>
    <row r="51775" spans="10:10" ht="15">
      <c r="J51775" s="7"/>
    </row>
    <row r="51776" spans="10:10" ht="15">
      <c r="J51776" s="7"/>
    </row>
    <row r="51777" spans="10:10" ht="15">
      <c r="J51777" s="7"/>
    </row>
    <row r="51778" spans="10:10" ht="15">
      <c r="J51778" s="7"/>
    </row>
    <row r="51779" spans="10:10" ht="15">
      <c r="J51779" s="7"/>
    </row>
    <row r="51780" spans="10:10" ht="15">
      <c r="J51780" s="7"/>
    </row>
    <row r="51781" spans="10:10" ht="15">
      <c r="J51781" s="7"/>
    </row>
    <row r="51782" spans="10:10" ht="15">
      <c r="J51782" s="7"/>
    </row>
    <row r="51783" spans="10:10" ht="15">
      <c r="J51783" s="7"/>
    </row>
    <row r="51784" spans="10:10" ht="15">
      <c r="J51784" s="7"/>
    </row>
    <row r="51785" spans="10:10" ht="15">
      <c r="J51785" s="7"/>
    </row>
    <row r="51786" spans="10:10" ht="15">
      <c r="J51786" s="7"/>
    </row>
    <row r="51787" spans="10:10" ht="15">
      <c r="J51787" s="7"/>
    </row>
    <row r="51788" spans="10:10" ht="15">
      <c r="J51788" s="7"/>
    </row>
    <row r="51789" spans="10:10" ht="15">
      <c r="J51789" s="7"/>
    </row>
    <row r="51790" spans="10:10" ht="15">
      <c r="J51790" s="7"/>
    </row>
    <row r="51791" spans="10:10" ht="15">
      <c r="J51791" s="7"/>
    </row>
    <row r="51792" spans="10:10" ht="15">
      <c r="J51792" s="7"/>
    </row>
    <row r="51793" spans="10:10" ht="15">
      <c r="J51793" s="7"/>
    </row>
    <row r="51794" spans="10:10" ht="15">
      <c r="J51794" s="7"/>
    </row>
    <row r="51795" spans="10:10" ht="15">
      <c r="J51795" s="7"/>
    </row>
    <row r="51796" spans="10:10" ht="15">
      <c r="J51796" s="7"/>
    </row>
    <row r="51797" spans="10:10" ht="15">
      <c r="J51797" s="7"/>
    </row>
    <row r="51798" spans="10:10" ht="15">
      <c r="J51798" s="7"/>
    </row>
    <row r="51799" spans="10:10" ht="15">
      <c r="J51799" s="7"/>
    </row>
    <row r="51800" spans="10:10" ht="15">
      <c r="J51800" s="7"/>
    </row>
    <row r="51801" spans="10:10" ht="15">
      <c r="J51801" s="7"/>
    </row>
    <row r="51802" spans="10:10" ht="15">
      <c r="J51802" s="7"/>
    </row>
    <row r="51803" spans="10:10" ht="15">
      <c r="J51803" s="7"/>
    </row>
    <row r="51804" spans="10:10" ht="15">
      <c r="J51804" s="7"/>
    </row>
    <row r="51805" spans="10:10" ht="15">
      <c r="J51805" s="7"/>
    </row>
    <row r="51806" spans="10:10" ht="15">
      <c r="J51806" s="7"/>
    </row>
    <row r="51807" spans="10:10" ht="15">
      <c r="J51807" s="7"/>
    </row>
    <row r="51808" spans="10:10" ht="15">
      <c r="J51808" s="7"/>
    </row>
    <row r="51809" spans="10:10" ht="15">
      <c r="J51809" s="7"/>
    </row>
    <row r="51810" spans="10:10" ht="15">
      <c r="J51810" s="7"/>
    </row>
    <row r="51811" spans="10:10" ht="15">
      <c r="J51811" s="7"/>
    </row>
    <row r="51812" spans="10:10" ht="15">
      <c r="J51812" s="7"/>
    </row>
    <row r="51813" spans="10:10" ht="15">
      <c r="J51813" s="7"/>
    </row>
    <row r="51814" spans="10:10" ht="15">
      <c r="J51814" s="7"/>
    </row>
    <row r="51815" spans="10:10" ht="15">
      <c r="J51815" s="7"/>
    </row>
    <row r="51816" spans="10:10" ht="15">
      <c r="J51816" s="7"/>
    </row>
    <row r="51817" spans="10:10" ht="15">
      <c r="J51817" s="7"/>
    </row>
    <row r="51818" spans="10:10" ht="15">
      <c r="J51818" s="7"/>
    </row>
    <row r="51819" spans="10:10" ht="15">
      <c r="J51819" s="7"/>
    </row>
    <row r="51820" spans="10:10" ht="15">
      <c r="J51820" s="7"/>
    </row>
    <row r="51821" spans="10:10" ht="15">
      <c r="J51821" s="7"/>
    </row>
    <row r="51822" spans="10:10" ht="15">
      <c r="J51822" s="7"/>
    </row>
    <row r="51823" spans="10:10" ht="15">
      <c r="J51823" s="7"/>
    </row>
    <row r="51824" spans="10:10" ht="15">
      <c r="J51824" s="7"/>
    </row>
    <row r="51825" spans="10:10" ht="15">
      <c r="J51825" s="7"/>
    </row>
    <row r="51826" spans="10:10" ht="15">
      <c r="J51826" s="7"/>
    </row>
    <row r="51827" spans="10:10" ht="15">
      <c r="J51827" s="7"/>
    </row>
    <row r="51828" spans="10:10" ht="15">
      <c r="J51828" s="7"/>
    </row>
    <row r="51829" spans="10:10" ht="15">
      <c r="J51829" s="7"/>
    </row>
    <row r="51830" spans="10:10" ht="15">
      <c r="J51830" s="7"/>
    </row>
    <row r="51831" spans="10:10" ht="15">
      <c r="J51831" s="7"/>
    </row>
    <row r="51832" spans="10:10" ht="15">
      <c r="J51832" s="7"/>
    </row>
    <row r="51833" spans="10:10" ht="15">
      <c r="J51833" s="7"/>
    </row>
    <row r="51834" spans="10:10" ht="15">
      <c r="J51834" s="7"/>
    </row>
    <row r="51835" spans="10:10" ht="15">
      <c r="J51835" s="7"/>
    </row>
    <row r="51836" spans="10:10" ht="15">
      <c r="J51836" s="7"/>
    </row>
    <row r="51837" spans="10:10" ht="15">
      <c r="J51837" s="7"/>
    </row>
    <row r="51838" spans="10:10" ht="15">
      <c r="J51838" s="7"/>
    </row>
    <row r="51839" spans="10:10" ht="15">
      <c r="J51839" s="7"/>
    </row>
    <row r="51840" spans="10:10" ht="15">
      <c r="J51840" s="7"/>
    </row>
    <row r="51841" spans="10:10" ht="15">
      <c r="J51841" s="7"/>
    </row>
    <row r="51842" spans="10:10" ht="15">
      <c r="J51842" s="7"/>
    </row>
    <row r="51843" spans="10:10" ht="15">
      <c r="J51843" s="7"/>
    </row>
    <row r="51844" spans="10:10" ht="15">
      <c r="J51844" s="7"/>
    </row>
    <row r="51845" spans="10:10" ht="15">
      <c r="J51845" s="7"/>
    </row>
    <row r="51846" spans="10:10" ht="15">
      <c r="J51846" s="7"/>
    </row>
    <row r="51847" spans="10:10" ht="15">
      <c r="J51847" s="7"/>
    </row>
    <row r="51848" spans="10:10" ht="15">
      <c r="J51848" s="7"/>
    </row>
    <row r="51849" spans="10:10" ht="15">
      <c r="J51849" s="7"/>
    </row>
    <row r="51850" spans="10:10" ht="15">
      <c r="J51850" s="7"/>
    </row>
    <row r="51851" spans="10:10" ht="15">
      <c r="J51851" s="7"/>
    </row>
    <row r="51852" spans="10:10" ht="15">
      <c r="J51852" s="7"/>
    </row>
    <row r="51853" spans="10:10" ht="15">
      <c r="J51853" s="7"/>
    </row>
    <row r="51854" spans="10:10" ht="15">
      <c r="J51854" s="7"/>
    </row>
    <row r="51855" spans="10:10" ht="15">
      <c r="J51855" s="7"/>
    </row>
    <row r="51856" spans="10:10" ht="15">
      <c r="J51856" s="7"/>
    </row>
    <row r="51857" spans="10:10" ht="15">
      <c r="J51857" s="7"/>
    </row>
    <row r="51858" spans="10:10" ht="15">
      <c r="J51858" s="7"/>
    </row>
    <row r="51859" spans="10:10" ht="15">
      <c r="J51859" s="7"/>
    </row>
    <row r="51860" spans="10:10" ht="15">
      <c r="J51860" s="7"/>
    </row>
    <row r="51861" spans="10:10" ht="15">
      <c r="J51861" s="7"/>
    </row>
    <row r="51862" spans="10:10" ht="15">
      <c r="J51862" s="7"/>
    </row>
    <row r="51863" spans="10:10" ht="15">
      <c r="J51863" s="7"/>
    </row>
    <row r="51864" spans="10:10" ht="15">
      <c r="J51864" s="7"/>
    </row>
    <row r="51865" spans="10:10" ht="15">
      <c r="J51865" s="7"/>
    </row>
    <row r="51866" spans="10:10" ht="15">
      <c r="J51866" s="7"/>
    </row>
    <row r="51867" spans="10:10" ht="15">
      <c r="J51867" s="7"/>
    </row>
    <row r="51868" spans="10:10" ht="15">
      <c r="J51868" s="7"/>
    </row>
    <row r="51869" spans="10:10" ht="15">
      <c r="J51869" s="7"/>
    </row>
    <row r="51870" spans="10:10" ht="15">
      <c r="J51870" s="7"/>
    </row>
    <row r="51871" spans="10:10" ht="15">
      <c r="J51871" s="7"/>
    </row>
    <row r="51872" spans="10:10" ht="15">
      <c r="J51872" s="7"/>
    </row>
    <row r="51873" spans="10:10" ht="15">
      <c r="J51873" s="7"/>
    </row>
    <row r="51874" spans="10:10" ht="15">
      <c r="J51874" s="7"/>
    </row>
    <row r="51875" spans="10:10" ht="15">
      <c r="J51875" s="7"/>
    </row>
    <row r="51876" spans="10:10" ht="15">
      <c r="J51876" s="7"/>
    </row>
    <row r="51877" spans="10:10" ht="15">
      <c r="J51877" s="7"/>
    </row>
    <row r="51878" spans="10:10" ht="15">
      <c r="J51878" s="7"/>
    </row>
    <row r="51879" spans="10:10" ht="15">
      <c r="J51879" s="7"/>
    </row>
    <row r="51880" spans="10:10" ht="15">
      <c r="J51880" s="7"/>
    </row>
    <row r="51881" spans="10:10" ht="15">
      <c r="J51881" s="7"/>
    </row>
    <row r="51882" spans="10:10" ht="15">
      <c r="J51882" s="7"/>
    </row>
    <row r="51883" spans="10:10" ht="15">
      <c r="J51883" s="7"/>
    </row>
    <row r="51884" spans="10:10" ht="15">
      <c r="J51884" s="7"/>
    </row>
    <row r="51885" spans="10:10" ht="15">
      <c r="J51885" s="7"/>
    </row>
    <row r="51886" spans="10:10" ht="15">
      <c r="J51886" s="7"/>
    </row>
    <row r="51887" spans="10:10" ht="15">
      <c r="J51887" s="7"/>
    </row>
    <row r="51888" spans="10:10" ht="15">
      <c r="J51888" s="7"/>
    </row>
    <row r="51889" spans="10:10" ht="15">
      <c r="J51889" s="7"/>
    </row>
    <row r="51890" spans="10:10" ht="15">
      <c r="J51890" s="7"/>
    </row>
    <row r="51891" spans="10:10" ht="15">
      <c r="J51891" s="7"/>
    </row>
    <row r="51892" spans="10:10" ht="15">
      <c r="J51892" s="7"/>
    </row>
    <row r="51893" spans="10:10" ht="15">
      <c r="J51893" s="7"/>
    </row>
    <row r="51894" spans="10:10" ht="15">
      <c r="J51894" s="7"/>
    </row>
    <row r="51895" spans="10:10" ht="15">
      <c r="J51895" s="7"/>
    </row>
    <row r="51896" spans="10:10" ht="15">
      <c r="J51896" s="7"/>
    </row>
    <row r="51897" spans="10:10" ht="15">
      <c r="J51897" s="7"/>
    </row>
    <row r="51898" spans="10:10" ht="15">
      <c r="J51898" s="7"/>
    </row>
    <row r="51899" spans="10:10" ht="15">
      <c r="J51899" s="7"/>
    </row>
    <row r="51900" spans="10:10" ht="15">
      <c r="J51900" s="7"/>
    </row>
    <row r="51901" spans="10:10" ht="15">
      <c r="J51901" s="7"/>
    </row>
    <row r="51902" spans="10:10" ht="15">
      <c r="J51902" s="7"/>
    </row>
    <row r="51903" spans="10:10" ht="15">
      <c r="J51903" s="7"/>
    </row>
    <row r="51904" spans="10:10" ht="15">
      <c r="J51904" s="7"/>
    </row>
    <row r="51905" spans="10:10" ht="15">
      <c r="J51905" s="7"/>
    </row>
    <row r="51906" spans="10:10" ht="15">
      <c r="J51906" s="7"/>
    </row>
    <row r="51907" spans="10:10" ht="15">
      <c r="J51907" s="7"/>
    </row>
    <row r="51908" spans="10:10" ht="15">
      <c r="J51908" s="7"/>
    </row>
    <row r="51909" spans="10:10" ht="15">
      <c r="J51909" s="7"/>
    </row>
    <row r="51910" spans="10:10" ht="15">
      <c r="J51910" s="7"/>
    </row>
    <row r="51911" spans="10:10" ht="15">
      <c r="J51911" s="7"/>
    </row>
    <row r="51912" spans="10:10" ht="15">
      <c r="J51912" s="7"/>
    </row>
    <row r="51913" spans="10:10" ht="15">
      <c r="J51913" s="7"/>
    </row>
    <row r="51914" spans="10:10" ht="15">
      <c r="J51914" s="7"/>
    </row>
    <row r="51915" spans="10:10" ht="15">
      <c r="J51915" s="7"/>
    </row>
    <row r="51916" spans="10:10" ht="15">
      <c r="J51916" s="7"/>
    </row>
    <row r="51917" spans="10:10" ht="15">
      <c r="J51917" s="7"/>
    </row>
    <row r="51918" spans="10:10" ht="15">
      <c r="J51918" s="7"/>
    </row>
    <row r="51919" spans="10:10" ht="15">
      <c r="J51919" s="7"/>
    </row>
    <row r="51920" spans="10:10" ht="15">
      <c r="J51920" s="7"/>
    </row>
    <row r="51921" spans="10:10" ht="15">
      <c r="J51921" s="7"/>
    </row>
    <row r="51922" spans="10:10" ht="15">
      <c r="J51922" s="7"/>
    </row>
    <row r="51923" spans="10:10" ht="15">
      <c r="J51923" s="7"/>
    </row>
    <row r="51924" spans="10:10" ht="15">
      <c r="J51924" s="7"/>
    </row>
    <row r="51925" spans="10:10" ht="15">
      <c r="J51925" s="7"/>
    </row>
    <row r="51926" spans="10:10" ht="15">
      <c r="J51926" s="7"/>
    </row>
    <row r="51927" spans="10:10" ht="15">
      <c r="J51927" s="7"/>
    </row>
    <row r="51928" spans="10:10" ht="15">
      <c r="J51928" s="7"/>
    </row>
    <row r="51929" spans="10:10" ht="15">
      <c r="J51929" s="7"/>
    </row>
    <row r="51930" spans="10:10" ht="15">
      <c r="J51930" s="7"/>
    </row>
    <row r="51931" spans="10:10" ht="15">
      <c r="J51931" s="7"/>
    </row>
    <row r="51932" spans="10:10" ht="15">
      <c r="J51932" s="7"/>
    </row>
    <row r="51933" spans="10:10" ht="15">
      <c r="J51933" s="7"/>
    </row>
    <row r="51934" spans="10:10" ht="15">
      <c r="J51934" s="7"/>
    </row>
    <row r="51935" spans="10:10" ht="15">
      <c r="J51935" s="7"/>
    </row>
    <row r="51936" spans="10:10" ht="15">
      <c r="J51936" s="7"/>
    </row>
    <row r="51937" spans="10:10" ht="15">
      <c r="J51937" s="7"/>
    </row>
    <row r="51938" spans="10:10" ht="15">
      <c r="J51938" s="7"/>
    </row>
    <row r="51939" spans="10:10" ht="15">
      <c r="J51939" s="7"/>
    </row>
    <row r="51940" spans="10:10" ht="15">
      <c r="J51940" s="7"/>
    </row>
    <row r="51941" spans="10:10" ht="15">
      <c r="J51941" s="7"/>
    </row>
    <row r="51942" spans="10:10" ht="15">
      <c r="J51942" s="7"/>
    </row>
    <row r="51943" spans="10:10" ht="15">
      <c r="J51943" s="7"/>
    </row>
    <row r="51944" spans="10:10" ht="15">
      <c r="J51944" s="7"/>
    </row>
    <row r="51945" spans="10:10" ht="15">
      <c r="J51945" s="7"/>
    </row>
    <row r="51946" spans="10:10" ht="15">
      <c r="J51946" s="7"/>
    </row>
    <row r="51947" spans="10:10" ht="15">
      <c r="J51947" s="7"/>
    </row>
    <row r="51948" spans="10:10" ht="15">
      <c r="J51948" s="7"/>
    </row>
    <row r="51949" spans="10:10" ht="15">
      <c r="J51949" s="7"/>
    </row>
    <row r="51950" spans="10:10" ht="15">
      <c r="J51950" s="7"/>
    </row>
    <row r="51951" spans="10:10" ht="15">
      <c r="J51951" s="7"/>
    </row>
    <row r="51952" spans="10:10" ht="15">
      <c r="J51952" s="7"/>
    </row>
    <row r="51953" spans="10:10" ht="15">
      <c r="J51953" s="7"/>
    </row>
    <row r="51954" spans="10:10" ht="15">
      <c r="J51954" s="7"/>
    </row>
    <row r="51955" spans="10:10" ht="15">
      <c r="J51955" s="7"/>
    </row>
    <row r="51956" spans="10:10" ht="15">
      <c r="J51956" s="7"/>
    </row>
    <row r="51957" spans="10:10" ht="15">
      <c r="J51957" s="7"/>
    </row>
    <row r="51958" spans="10:10" ht="15">
      <c r="J51958" s="7"/>
    </row>
    <row r="51959" spans="10:10" ht="15">
      <c r="J51959" s="7"/>
    </row>
    <row r="51960" spans="10:10" ht="15">
      <c r="J51960" s="7"/>
    </row>
    <row r="51961" spans="10:10" ht="15">
      <c r="J51961" s="7"/>
    </row>
    <row r="51962" spans="10:10" ht="15">
      <c r="J51962" s="7"/>
    </row>
    <row r="51963" spans="10:10" ht="15">
      <c r="J51963" s="7"/>
    </row>
    <row r="51964" spans="10:10" ht="15">
      <c r="J51964" s="7"/>
    </row>
    <row r="51965" spans="10:10" ht="15">
      <c r="J51965" s="7"/>
    </row>
    <row r="51966" spans="10:10" ht="15">
      <c r="J51966" s="7"/>
    </row>
    <row r="51967" spans="10:10" ht="15">
      <c r="J51967" s="7"/>
    </row>
    <row r="51968" spans="10:10" ht="15">
      <c r="J51968" s="7"/>
    </row>
    <row r="51969" spans="10:10" ht="15">
      <c r="J51969" s="7"/>
    </row>
    <row r="51970" spans="10:10" ht="15">
      <c r="J51970" s="7"/>
    </row>
    <row r="51971" spans="10:10" ht="15">
      <c r="J51971" s="7"/>
    </row>
    <row r="51972" spans="10:10" ht="15">
      <c r="J51972" s="7"/>
    </row>
    <row r="51973" spans="10:10" ht="15">
      <c r="J51973" s="7"/>
    </row>
    <row r="51974" spans="10:10" ht="15">
      <c r="J51974" s="7"/>
    </row>
    <row r="51975" spans="10:10" ht="15">
      <c r="J51975" s="7"/>
    </row>
    <row r="51976" spans="10:10" ht="15">
      <c r="J51976" s="7"/>
    </row>
    <row r="51977" spans="10:10" ht="15">
      <c r="J51977" s="7"/>
    </row>
    <row r="51978" spans="10:10" ht="15">
      <c r="J51978" s="7"/>
    </row>
    <row r="51979" spans="10:10" ht="15">
      <c r="J51979" s="7"/>
    </row>
    <row r="51980" spans="10:10" ht="15">
      <c r="J51980" s="7"/>
    </row>
    <row r="51981" spans="10:10" ht="15">
      <c r="J51981" s="7"/>
    </row>
    <row r="51982" spans="10:10" ht="15">
      <c r="J51982" s="7"/>
    </row>
    <row r="51983" spans="10:10" ht="15">
      <c r="J51983" s="7"/>
    </row>
    <row r="51984" spans="10:10" ht="15">
      <c r="J51984" s="7"/>
    </row>
    <row r="51985" spans="10:10" ht="15">
      <c r="J51985" s="7"/>
    </row>
    <row r="51986" spans="10:10" ht="15">
      <c r="J51986" s="7"/>
    </row>
    <row r="51987" spans="10:10" ht="15">
      <c r="J51987" s="7"/>
    </row>
    <row r="51988" spans="10:10" ht="15">
      <c r="J51988" s="7"/>
    </row>
    <row r="51989" spans="10:10" ht="15">
      <c r="J51989" s="7"/>
    </row>
    <row r="51990" spans="10:10" ht="15">
      <c r="J51990" s="7"/>
    </row>
    <row r="51991" spans="10:10" ht="15">
      <c r="J51991" s="7"/>
    </row>
    <row r="51992" spans="10:10" ht="15">
      <c r="J51992" s="7"/>
    </row>
    <row r="51993" spans="10:10" ht="15">
      <c r="J51993" s="7"/>
    </row>
    <row r="51994" spans="10:10" ht="15">
      <c r="J51994" s="7"/>
    </row>
    <row r="51995" spans="10:10" ht="15">
      <c r="J51995" s="7"/>
    </row>
    <row r="51996" spans="10:10" ht="15">
      <c r="J51996" s="7"/>
    </row>
    <row r="51997" spans="10:10" ht="15">
      <c r="J51997" s="7"/>
    </row>
    <row r="51998" spans="10:10" ht="15">
      <c r="J51998" s="7"/>
    </row>
    <row r="51999" spans="10:10" ht="15">
      <c r="J51999" s="7"/>
    </row>
    <row r="52000" spans="10:10" ht="15">
      <c r="J52000" s="7"/>
    </row>
    <row r="52001" spans="10:10" ht="15">
      <c r="J52001" s="7"/>
    </row>
    <row r="52002" spans="10:10" ht="15">
      <c r="J52002" s="7"/>
    </row>
    <row r="52003" spans="10:10" ht="15">
      <c r="J52003" s="7"/>
    </row>
    <row r="52004" spans="10:10" ht="15">
      <c r="J52004" s="7"/>
    </row>
    <row r="52005" spans="10:10" ht="15">
      <c r="J52005" s="7"/>
    </row>
    <row r="52006" spans="10:10" ht="15">
      <c r="J52006" s="7"/>
    </row>
    <row r="52007" spans="10:10" ht="15">
      <c r="J52007" s="7"/>
    </row>
    <row r="52008" spans="10:10" ht="15">
      <c r="J52008" s="7"/>
    </row>
    <row r="52009" spans="10:10" ht="15">
      <c r="J52009" s="7"/>
    </row>
    <row r="52010" spans="10:10" ht="15">
      <c r="J52010" s="7"/>
    </row>
    <row r="52011" spans="10:10" ht="15">
      <c r="J52011" s="7"/>
    </row>
    <row r="52012" spans="10:10" ht="15">
      <c r="J52012" s="7"/>
    </row>
    <row r="52013" spans="10:10" ht="15">
      <c r="J52013" s="7"/>
    </row>
    <row r="52014" spans="10:10" ht="15">
      <c r="J52014" s="7"/>
    </row>
    <row r="52015" spans="10:10" ht="15">
      <c r="J52015" s="7"/>
    </row>
    <row r="52016" spans="10:10" ht="15">
      <c r="J52016" s="7"/>
    </row>
    <row r="52017" spans="10:10" ht="15">
      <c r="J52017" s="7"/>
    </row>
    <row r="52018" spans="10:10" ht="15">
      <c r="J52018" s="7"/>
    </row>
    <row r="52019" spans="10:10" ht="15">
      <c r="J52019" s="7"/>
    </row>
    <row r="52020" spans="10:10" ht="15">
      <c r="J52020" s="7"/>
    </row>
    <row r="52021" spans="10:10" ht="15">
      <c r="J52021" s="7"/>
    </row>
    <row r="52022" spans="10:10" ht="15">
      <c r="J52022" s="7"/>
    </row>
    <row r="52023" spans="10:10" ht="15">
      <c r="J52023" s="7"/>
    </row>
    <row r="52024" spans="10:10" ht="15">
      <c r="J52024" s="7"/>
    </row>
    <row r="52025" spans="10:10" ht="15">
      <c r="J52025" s="7"/>
    </row>
    <row r="52026" spans="10:10" ht="15">
      <c r="J52026" s="7"/>
    </row>
    <row r="52027" spans="10:10" ht="15">
      <c r="J52027" s="7"/>
    </row>
    <row r="52028" spans="10:10" ht="15">
      <c r="J52028" s="7"/>
    </row>
    <row r="52029" spans="10:10" ht="15">
      <c r="J52029" s="7"/>
    </row>
    <row r="52030" spans="10:10" ht="15">
      <c r="J52030" s="7"/>
    </row>
    <row r="52031" spans="10:10" ht="15">
      <c r="J52031" s="7"/>
    </row>
    <row r="52032" spans="10:10" ht="15">
      <c r="J52032" s="7"/>
    </row>
    <row r="52033" spans="10:10" ht="15">
      <c r="J52033" s="7"/>
    </row>
    <row r="52034" spans="10:10" ht="15">
      <c r="J52034" s="7"/>
    </row>
    <row r="52035" spans="10:10" ht="15">
      <c r="J52035" s="7"/>
    </row>
    <row r="52036" spans="10:10" ht="15">
      <c r="J52036" s="7"/>
    </row>
    <row r="52037" spans="10:10" ht="15">
      <c r="J52037" s="7"/>
    </row>
    <row r="52038" spans="10:10" ht="15">
      <c r="J52038" s="7"/>
    </row>
    <row r="52039" spans="10:10" ht="15">
      <c r="J52039" s="7"/>
    </row>
    <row r="52040" spans="10:10" ht="15">
      <c r="J52040" s="7"/>
    </row>
    <row r="52041" spans="10:10" ht="15">
      <c r="J52041" s="7"/>
    </row>
    <row r="52042" spans="10:10" ht="15">
      <c r="J52042" s="7"/>
    </row>
    <row r="52043" spans="10:10" ht="15">
      <c r="J52043" s="7"/>
    </row>
    <row r="52044" spans="10:10" ht="15">
      <c r="J52044" s="7"/>
    </row>
    <row r="52045" spans="10:10" ht="15">
      <c r="J52045" s="7"/>
    </row>
    <row r="52046" spans="10:10" ht="15">
      <c r="J52046" s="7"/>
    </row>
    <row r="52047" spans="10:10" ht="15">
      <c r="J52047" s="7"/>
    </row>
    <row r="52048" spans="10:10" ht="15">
      <c r="J52048" s="7"/>
    </row>
    <row r="52049" spans="10:10" ht="15">
      <c r="J52049" s="7"/>
    </row>
    <row r="52050" spans="10:10" ht="15">
      <c r="J52050" s="7"/>
    </row>
    <row r="52051" spans="10:10" ht="15">
      <c r="J52051" s="7"/>
    </row>
    <row r="52052" spans="10:10" ht="15">
      <c r="J52052" s="7"/>
    </row>
    <row r="52053" spans="10:10" ht="15">
      <c r="J52053" s="7"/>
    </row>
    <row r="52054" spans="10:10" ht="15">
      <c r="J52054" s="7"/>
    </row>
    <row r="52055" spans="10:10" ht="15">
      <c r="J52055" s="7"/>
    </row>
    <row r="52056" spans="10:10" ht="15">
      <c r="J52056" s="7"/>
    </row>
    <row r="52057" spans="10:10" ht="15">
      <c r="J52057" s="7"/>
    </row>
    <row r="52058" spans="10:10" ht="15">
      <c r="J52058" s="7"/>
    </row>
    <row r="52059" spans="10:10" ht="15">
      <c r="J52059" s="7"/>
    </row>
    <row r="52060" spans="10:10" ht="15">
      <c r="J52060" s="7"/>
    </row>
    <row r="52061" spans="10:10" ht="15">
      <c r="J52061" s="7"/>
    </row>
    <row r="52062" spans="10:10" ht="15">
      <c r="J52062" s="7"/>
    </row>
    <row r="52063" spans="10:10" ht="15">
      <c r="J52063" s="7"/>
    </row>
    <row r="52064" spans="10:10" ht="15">
      <c r="J52064" s="7"/>
    </row>
    <row r="52065" spans="10:10" ht="15">
      <c r="J52065" s="7"/>
    </row>
    <row r="52066" spans="10:10" ht="15">
      <c r="J52066" s="7"/>
    </row>
    <row r="52067" spans="10:10" ht="15">
      <c r="J52067" s="7"/>
    </row>
    <row r="52068" spans="10:10" ht="15">
      <c r="J52068" s="7"/>
    </row>
    <row r="52069" spans="10:10" ht="15">
      <c r="J52069" s="7"/>
    </row>
    <row r="52070" spans="10:10" ht="15">
      <c r="J52070" s="7"/>
    </row>
    <row r="52071" spans="10:10" ht="15">
      <c r="J52071" s="7"/>
    </row>
    <row r="52072" spans="10:10" ht="15">
      <c r="J52072" s="7"/>
    </row>
    <row r="52073" spans="10:10" ht="15">
      <c r="J52073" s="7"/>
    </row>
    <row r="52074" spans="10:10" ht="15">
      <c r="J52074" s="7"/>
    </row>
    <row r="52075" spans="10:10" ht="15">
      <c r="J52075" s="7"/>
    </row>
    <row r="52076" spans="10:10" ht="15">
      <c r="J52076" s="7"/>
    </row>
    <row r="52077" spans="10:10" ht="15">
      <c r="J52077" s="7"/>
    </row>
    <row r="52078" spans="10:10" ht="15">
      <c r="J52078" s="7"/>
    </row>
    <row r="52079" spans="10:10" ht="15">
      <c r="J52079" s="7"/>
    </row>
    <row r="52080" spans="10:10" ht="15">
      <c r="J52080" s="7"/>
    </row>
    <row r="52081" spans="10:10" ht="15">
      <c r="J52081" s="7"/>
    </row>
    <row r="52082" spans="10:10" ht="15">
      <c r="J52082" s="7"/>
    </row>
    <row r="52083" spans="10:10" ht="15">
      <c r="J52083" s="7"/>
    </row>
    <row r="52084" spans="10:10" ht="15">
      <c r="J52084" s="7"/>
    </row>
    <row r="52085" spans="10:10" ht="15">
      <c r="J52085" s="7"/>
    </row>
    <row r="52086" spans="10:10" ht="15">
      <c r="J52086" s="7"/>
    </row>
    <row r="52087" spans="10:10" ht="15">
      <c r="J52087" s="7"/>
    </row>
    <row r="52088" spans="10:10" ht="15">
      <c r="J52088" s="7"/>
    </row>
    <row r="52089" spans="10:10" ht="15">
      <c r="J52089" s="7"/>
    </row>
    <row r="52090" spans="10:10" ht="15">
      <c r="J52090" s="7"/>
    </row>
    <row r="52091" spans="10:10" ht="15">
      <c r="J52091" s="7"/>
    </row>
    <row r="52092" spans="10:10" ht="15">
      <c r="J52092" s="7"/>
    </row>
    <row r="52093" spans="10:10" ht="15">
      <c r="J52093" s="7"/>
    </row>
    <row r="52094" spans="10:10" ht="15">
      <c r="J52094" s="7"/>
    </row>
    <row r="52095" spans="10:10" ht="15">
      <c r="J52095" s="7"/>
    </row>
    <row r="52096" spans="10:10" ht="15">
      <c r="J52096" s="7"/>
    </row>
    <row r="52097" spans="10:10" ht="15">
      <c r="J52097" s="7"/>
    </row>
    <row r="52098" spans="10:10" ht="15">
      <c r="J52098" s="7"/>
    </row>
    <row r="52099" spans="10:10" ht="15">
      <c r="J52099" s="7"/>
    </row>
    <row r="52100" spans="10:10" ht="15">
      <c r="J52100" s="7"/>
    </row>
    <row r="52101" spans="10:10" ht="15">
      <c r="J52101" s="7"/>
    </row>
    <row r="52102" spans="10:10" ht="15">
      <c r="J52102" s="7"/>
    </row>
    <row r="52103" spans="10:10" ht="15">
      <c r="J52103" s="7"/>
    </row>
    <row r="52104" spans="10:10" ht="15">
      <c r="J52104" s="7"/>
    </row>
    <row r="52105" spans="10:10" ht="15">
      <c r="J52105" s="7"/>
    </row>
    <row r="52106" spans="10:10" ht="15">
      <c r="J52106" s="7"/>
    </row>
    <row r="52107" spans="10:10" ht="15">
      <c r="J52107" s="7"/>
    </row>
    <row r="52108" spans="10:10" ht="15">
      <c r="J52108" s="7"/>
    </row>
    <row r="52109" spans="10:10" ht="15">
      <c r="J52109" s="7"/>
    </row>
    <row r="52110" spans="10:10" ht="15">
      <c r="J52110" s="7"/>
    </row>
    <row r="52111" spans="10:10" ht="15">
      <c r="J52111" s="7"/>
    </row>
    <row r="52112" spans="10:10" ht="15">
      <c r="J52112" s="7"/>
    </row>
    <row r="52113" spans="10:10" ht="15">
      <c r="J52113" s="7"/>
    </row>
    <row r="52114" spans="10:10" ht="15">
      <c r="J52114" s="7"/>
    </row>
    <row r="52115" spans="10:10" ht="15">
      <c r="J52115" s="7"/>
    </row>
    <row r="52116" spans="10:10" ht="15">
      <c r="J52116" s="7"/>
    </row>
    <row r="52117" spans="10:10" ht="15">
      <c r="J52117" s="7"/>
    </row>
    <row r="52118" spans="10:10" ht="15">
      <c r="J52118" s="7"/>
    </row>
    <row r="52119" spans="10:10" ht="15">
      <c r="J52119" s="7"/>
    </row>
    <row r="52120" spans="10:10" ht="15">
      <c r="J52120" s="7"/>
    </row>
    <row r="52121" spans="10:10" ht="15">
      <c r="J52121" s="7"/>
    </row>
    <row r="52122" spans="10:10" ht="15">
      <c r="J52122" s="7"/>
    </row>
    <row r="52123" spans="10:10" ht="15">
      <c r="J52123" s="7"/>
    </row>
    <row r="52124" spans="10:10" ht="15">
      <c r="J52124" s="7"/>
    </row>
    <row r="52125" spans="10:10" ht="15">
      <c r="J52125" s="7"/>
    </row>
    <row r="52126" spans="10:10" ht="15">
      <c r="J52126" s="7"/>
    </row>
    <row r="52127" spans="10:10" ht="15">
      <c r="J52127" s="7"/>
    </row>
    <row r="52128" spans="10:10" ht="15">
      <c r="J52128" s="7"/>
    </row>
    <row r="52129" spans="10:10" ht="15">
      <c r="J52129" s="7"/>
    </row>
    <row r="52130" spans="10:10" ht="15">
      <c r="J52130" s="7"/>
    </row>
    <row r="52131" spans="10:10" ht="15">
      <c r="J52131" s="7"/>
    </row>
    <row r="52132" spans="10:10" ht="15">
      <c r="J52132" s="7"/>
    </row>
    <row r="52133" spans="10:10" ht="15">
      <c r="J52133" s="7"/>
    </row>
    <row r="52134" spans="10:10" ht="15">
      <c r="J52134" s="7"/>
    </row>
    <row r="52135" spans="10:10" ht="15">
      <c r="J52135" s="7"/>
    </row>
    <row r="52136" spans="10:10" ht="15">
      <c r="J52136" s="7"/>
    </row>
    <row r="52137" spans="10:10" ht="15">
      <c r="J52137" s="7"/>
    </row>
    <row r="52138" spans="10:10" ht="15">
      <c r="J52138" s="7"/>
    </row>
    <row r="52139" spans="10:10" ht="15">
      <c r="J52139" s="7"/>
    </row>
    <row r="52140" spans="10:10" ht="15">
      <c r="J52140" s="7"/>
    </row>
    <row r="52141" spans="10:10" ht="15">
      <c r="J52141" s="7"/>
    </row>
    <row r="52142" spans="10:10" ht="15">
      <c r="J52142" s="7"/>
    </row>
    <row r="52143" spans="10:10" ht="15">
      <c r="J52143" s="7"/>
    </row>
    <row r="52144" spans="10:10" ht="15">
      <c r="J52144" s="7"/>
    </row>
    <row r="52145" spans="10:10" ht="15">
      <c r="J52145" s="7"/>
    </row>
    <row r="52146" spans="10:10" ht="15">
      <c r="J52146" s="7"/>
    </row>
    <row r="52147" spans="10:10" ht="15">
      <c r="J52147" s="7"/>
    </row>
    <row r="52148" spans="10:10" ht="15">
      <c r="J52148" s="7"/>
    </row>
    <row r="52149" spans="10:10" ht="15">
      <c r="J52149" s="7"/>
    </row>
    <row r="52150" spans="10:10" ht="15">
      <c r="J52150" s="7"/>
    </row>
    <row r="52151" spans="10:10" ht="15">
      <c r="J52151" s="7"/>
    </row>
    <row r="52152" spans="10:10" ht="15">
      <c r="J52152" s="7"/>
    </row>
    <row r="52153" spans="10:10" ht="15">
      <c r="J52153" s="7"/>
    </row>
    <row r="52154" spans="10:10" ht="15">
      <c r="J52154" s="7"/>
    </row>
    <row r="52155" spans="10:10" ht="15">
      <c r="J52155" s="7"/>
    </row>
    <row r="52156" spans="10:10" ht="15">
      <c r="J52156" s="7"/>
    </row>
    <row r="52157" spans="10:10" ht="15">
      <c r="J52157" s="7"/>
    </row>
    <row r="52158" spans="10:10" ht="15">
      <c r="J52158" s="7"/>
    </row>
    <row r="52159" spans="10:10" ht="15">
      <c r="J52159" s="7"/>
    </row>
    <row r="52160" spans="10:10" ht="15">
      <c r="J52160" s="7"/>
    </row>
    <row r="52161" spans="10:10" ht="15">
      <c r="J52161" s="7"/>
    </row>
    <row r="52162" spans="10:10" ht="15">
      <c r="J52162" s="7"/>
    </row>
    <row r="52163" spans="10:10" ht="15">
      <c r="J52163" s="7"/>
    </row>
    <row r="52164" spans="10:10" ht="15">
      <c r="J52164" s="7"/>
    </row>
    <row r="52165" spans="10:10" ht="15">
      <c r="J52165" s="7"/>
    </row>
    <row r="52166" spans="10:10" ht="15">
      <c r="J52166" s="7"/>
    </row>
    <row r="52167" spans="10:10" ht="15">
      <c r="J52167" s="7"/>
    </row>
    <row r="52168" spans="10:10" ht="15">
      <c r="J52168" s="7"/>
    </row>
    <row r="52169" spans="10:10" ht="15">
      <c r="J52169" s="7"/>
    </row>
    <row r="52170" spans="10:10" ht="15">
      <c r="J52170" s="7"/>
    </row>
    <row r="52171" spans="10:10" ht="15">
      <c r="J52171" s="7"/>
    </row>
    <row r="52172" spans="10:10" ht="15">
      <c r="J52172" s="7"/>
    </row>
    <row r="52173" spans="10:10" ht="15">
      <c r="J52173" s="7"/>
    </row>
    <row r="52174" spans="10:10" ht="15">
      <c r="J52174" s="7"/>
    </row>
    <row r="52175" spans="10:10" ht="15">
      <c r="J52175" s="7"/>
    </row>
    <row r="52176" spans="10:10" ht="15">
      <c r="J52176" s="7"/>
    </row>
    <row r="52177" spans="10:10" ht="15">
      <c r="J52177" s="7"/>
    </row>
    <row r="52178" spans="10:10" ht="15">
      <c r="J52178" s="7"/>
    </row>
    <row r="52179" spans="10:10" ht="15">
      <c r="J52179" s="7"/>
    </row>
    <row r="52180" spans="10:10" ht="15">
      <c r="J52180" s="7"/>
    </row>
    <row r="52181" spans="10:10" ht="15">
      <c r="J52181" s="7"/>
    </row>
    <row r="52182" spans="10:10" ht="15">
      <c r="J52182" s="7"/>
    </row>
    <row r="52183" spans="10:10" ht="15">
      <c r="J52183" s="7"/>
    </row>
    <row r="52184" spans="10:10" ht="15">
      <c r="J52184" s="7"/>
    </row>
    <row r="52185" spans="10:10" ht="15">
      <c r="J52185" s="7"/>
    </row>
    <row r="52186" spans="10:10" ht="15">
      <c r="J52186" s="7"/>
    </row>
    <row r="52187" spans="10:10" ht="15">
      <c r="J52187" s="7"/>
    </row>
    <row r="52188" spans="10:10" ht="15">
      <c r="J52188" s="7"/>
    </row>
    <row r="52189" spans="10:10" ht="15">
      <c r="J52189" s="7"/>
    </row>
    <row r="52190" spans="10:10" ht="15">
      <c r="J52190" s="7"/>
    </row>
    <row r="52191" spans="10:10" ht="15">
      <c r="J52191" s="7"/>
    </row>
    <row r="52192" spans="10:10" ht="15">
      <c r="J52192" s="7"/>
    </row>
    <row r="52193" spans="10:10" ht="15">
      <c r="J52193" s="7"/>
    </row>
    <row r="52194" spans="10:10" ht="15">
      <c r="J52194" s="7"/>
    </row>
    <row r="52195" spans="10:10" ht="15">
      <c r="J52195" s="7"/>
    </row>
    <row r="52196" spans="10:10" ht="15">
      <c r="J52196" s="7"/>
    </row>
    <row r="52197" spans="10:10" ht="15">
      <c r="J52197" s="7"/>
    </row>
    <row r="52198" spans="10:10" ht="15">
      <c r="J52198" s="7"/>
    </row>
    <row r="52199" spans="10:10" ht="15">
      <c r="J52199" s="7"/>
    </row>
    <row r="52200" spans="10:10" ht="15">
      <c r="J52200" s="7"/>
    </row>
    <row r="52201" spans="10:10" ht="15">
      <c r="J52201" s="7"/>
    </row>
    <row r="52202" spans="10:10" ht="15">
      <c r="J52202" s="7"/>
    </row>
    <row r="52203" spans="10:10" ht="15">
      <c r="J52203" s="7"/>
    </row>
    <row r="52204" spans="10:10" ht="15">
      <c r="J52204" s="7"/>
    </row>
    <row r="52205" spans="10:10" ht="15">
      <c r="J52205" s="7"/>
    </row>
    <row r="52206" spans="10:10" ht="15">
      <c r="J52206" s="7"/>
    </row>
    <row r="52207" spans="10:10" ht="15">
      <c r="J52207" s="7"/>
    </row>
    <row r="52208" spans="10:10" ht="15">
      <c r="J52208" s="7"/>
    </row>
    <row r="52209" spans="10:10" ht="15">
      <c r="J52209" s="7"/>
    </row>
    <row r="52210" spans="10:10" ht="15">
      <c r="J52210" s="7"/>
    </row>
    <row r="52211" spans="10:10" ht="15">
      <c r="J52211" s="7"/>
    </row>
    <row r="52212" spans="10:10" ht="15">
      <c r="J52212" s="7"/>
    </row>
    <row r="52213" spans="10:10" ht="15">
      <c r="J52213" s="7"/>
    </row>
    <row r="52214" spans="10:10" ht="15">
      <c r="J52214" s="7"/>
    </row>
    <row r="52215" spans="10:10" ht="15">
      <c r="J52215" s="7"/>
    </row>
    <row r="52216" spans="10:10" ht="15">
      <c r="J52216" s="7"/>
    </row>
    <row r="52217" spans="10:10" ht="15">
      <c r="J52217" s="7"/>
    </row>
    <row r="52218" spans="10:10" ht="15">
      <c r="J52218" s="7"/>
    </row>
    <row r="52219" spans="10:10" ht="15">
      <c r="J52219" s="7"/>
    </row>
    <row r="52220" spans="10:10" ht="15">
      <c r="J52220" s="7"/>
    </row>
    <row r="52221" spans="10:10" ht="15">
      <c r="J52221" s="7"/>
    </row>
    <row r="52222" spans="10:10" ht="15">
      <c r="J52222" s="7"/>
    </row>
    <row r="52223" spans="10:10" ht="15">
      <c r="J52223" s="7"/>
    </row>
    <row r="52224" spans="10:10" ht="15">
      <c r="J52224" s="7"/>
    </row>
    <row r="52225" spans="10:10" ht="15">
      <c r="J52225" s="7"/>
    </row>
    <row r="52226" spans="10:10" ht="15">
      <c r="J52226" s="7"/>
    </row>
    <row r="52227" spans="10:10" ht="15">
      <c r="J52227" s="7"/>
    </row>
    <row r="52228" spans="10:10" ht="15">
      <c r="J52228" s="7"/>
    </row>
    <row r="52229" spans="10:10" ht="15">
      <c r="J52229" s="7"/>
    </row>
    <row r="52230" spans="10:10" ht="15">
      <c r="J52230" s="7"/>
    </row>
    <row r="52231" spans="10:10" ht="15">
      <c r="J52231" s="7"/>
    </row>
    <row r="52232" spans="10:10" ht="15">
      <c r="J52232" s="7"/>
    </row>
    <row r="52233" spans="10:10" ht="15">
      <c r="J52233" s="7"/>
    </row>
    <row r="52234" spans="10:10" ht="15">
      <c r="J52234" s="7"/>
    </row>
    <row r="52235" spans="10:10" ht="15">
      <c r="J52235" s="7"/>
    </row>
    <row r="52236" spans="10:10" ht="15">
      <c r="J52236" s="7"/>
    </row>
    <row r="52237" spans="10:10" ht="15">
      <c r="J52237" s="7"/>
    </row>
    <row r="52238" spans="10:10" ht="15">
      <c r="J52238" s="7"/>
    </row>
    <row r="52239" spans="10:10" ht="15">
      <c r="J52239" s="7"/>
    </row>
    <row r="52240" spans="10:10" ht="15">
      <c r="J52240" s="7"/>
    </row>
    <row r="52241" spans="10:10" ht="15">
      <c r="J52241" s="7"/>
    </row>
    <row r="52242" spans="10:10" ht="15">
      <c r="J52242" s="7"/>
    </row>
    <row r="52243" spans="10:10" ht="15">
      <c r="J52243" s="7"/>
    </row>
    <row r="52244" spans="10:10" ht="15">
      <c r="J52244" s="7"/>
    </row>
    <row r="52245" spans="10:10" ht="15">
      <c r="J52245" s="7"/>
    </row>
    <row r="52246" spans="10:10" ht="15">
      <c r="J52246" s="7"/>
    </row>
    <row r="52247" spans="10:10" ht="15">
      <c r="J52247" s="7"/>
    </row>
    <row r="52248" spans="10:10" ht="15">
      <c r="J52248" s="7"/>
    </row>
    <row r="52249" spans="10:10" ht="15">
      <c r="J52249" s="7"/>
    </row>
    <row r="52250" spans="10:10" ht="15">
      <c r="J52250" s="7"/>
    </row>
    <row r="52251" spans="10:10" ht="15">
      <c r="J52251" s="7"/>
    </row>
    <row r="52252" spans="10:10" ht="15">
      <c r="J52252" s="7"/>
    </row>
    <row r="52253" spans="10:10" ht="15">
      <c r="J52253" s="7"/>
    </row>
    <row r="52254" spans="10:10" ht="15">
      <c r="J52254" s="7"/>
    </row>
    <row r="52255" spans="10:10" ht="15">
      <c r="J52255" s="7"/>
    </row>
    <row r="52256" spans="10:10" ht="15">
      <c r="J52256" s="7"/>
    </row>
    <row r="52257" spans="10:10" ht="15">
      <c r="J52257" s="7"/>
    </row>
    <row r="52258" spans="10:10" ht="15">
      <c r="J52258" s="7"/>
    </row>
    <row r="52259" spans="10:10" ht="15">
      <c r="J52259" s="7"/>
    </row>
    <row r="52260" spans="10:10" ht="15">
      <c r="J52260" s="7"/>
    </row>
    <row r="52261" spans="10:10" ht="15">
      <c r="J52261" s="7"/>
    </row>
    <row r="52262" spans="10:10" ht="15">
      <c r="J52262" s="7"/>
    </row>
    <row r="52263" spans="10:10" ht="15">
      <c r="J52263" s="7"/>
    </row>
    <row r="52264" spans="10:10" ht="15">
      <c r="J52264" s="7"/>
    </row>
    <row r="52265" spans="10:10" ht="15">
      <c r="J52265" s="7"/>
    </row>
    <row r="52266" spans="10:10" ht="15">
      <c r="J52266" s="7"/>
    </row>
    <row r="52267" spans="10:10" ht="15">
      <c r="J52267" s="7"/>
    </row>
    <row r="52268" spans="10:10" ht="15">
      <c r="J52268" s="7"/>
    </row>
    <row r="52269" spans="10:10" ht="15">
      <c r="J52269" s="7"/>
    </row>
    <row r="52270" spans="10:10" ht="15">
      <c r="J52270" s="7"/>
    </row>
    <row r="52271" spans="10:10" ht="15">
      <c r="J52271" s="7"/>
    </row>
    <row r="52272" spans="10:10" ht="15">
      <c r="J52272" s="7"/>
    </row>
    <row r="52273" spans="10:10" ht="15">
      <c r="J52273" s="7"/>
    </row>
    <row r="52274" spans="10:10" ht="15">
      <c r="J52274" s="7"/>
    </row>
    <row r="52275" spans="10:10" ht="15">
      <c r="J52275" s="7"/>
    </row>
    <row r="52276" spans="10:10" ht="15">
      <c r="J52276" s="7"/>
    </row>
    <row r="52277" spans="10:10" ht="15">
      <c r="J52277" s="7"/>
    </row>
    <row r="52278" spans="10:10" ht="15">
      <c r="J52278" s="7"/>
    </row>
    <row r="52279" spans="10:10" ht="15">
      <c r="J52279" s="7"/>
    </row>
    <row r="52280" spans="10:10" ht="15">
      <c r="J52280" s="7"/>
    </row>
    <row r="52281" spans="10:10" ht="15">
      <c r="J52281" s="7"/>
    </row>
    <row r="52282" spans="10:10" ht="15">
      <c r="J52282" s="7"/>
    </row>
    <row r="52283" spans="10:10" ht="15">
      <c r="J52283" s="7"/>
    </row>
    <row r="52284" spans="10:10" ht="15">
      <c r="J52284" s="7"/>
    </row>
    <row r="52285" spans="10:10" ht="15">
      <c r="J52285" s="7"/>
    </row>
    <row r="52286" spans="10:10" ht="15">
      <c r="J52286" s="7"/>
    </row>
    <row r="52287" spans="10:10" ht="15">
      <c r="J52287" s="7"/>
    </row>
    <row r="52288" spans="10:10" ht="15">
      <c r="J52288" s="7"/>
    </row>
    <row r="52289" spans="10:10" ht="15">
      <c r="J52289" s="7"/>
    </row>
    <row r="52290" spans="10:10" ht="15">
      <c r="J52290" s="7"/>
    </row>
    <row r="52291" spans="10:10" ht="15">
      <c r="J52291" s="7"/>
    </row>
    <row r="52292" spans="10:10" ht="15">
      <c r="J52292" s="7"/>
    </row>
    <row r="52293" spans="10:10" ht="15">
      <c r="J52293" s="7"/>
    </row>
    <row r="52294" spans="10:10" ht="15">
      <c r="J52294" s="7"/>
    </row>
    <row r="52295" spans="10:10" ht="15">
      <c r="J52295" s="7"/>
    </row>
    <row r="52296" spans="10:10" ht="15">
      <c r="J52296" s="7"/>
    </row>
    <row r="52297" spans="10:10" ht="15">
      <c r="J52297" s="7"/>
    </row>
    <row r="52298" spans="10:10" ht="15">
      <c r="J52298" s="7"/>
    </row>
    <row r="52299" spans="10:10" ht="15">
      <c r="J52299" s="7"/>
    </row>
    <row r="52300" spans="10:10" ht="15">
      <c r="J52300" s="7"/>
    </row>
    <row r="52301" spans="10:10" ht="15">
      <c r="J52301" s="7"/>
    </row>
    <row r="52302" spans="10:10" ht="15">
      <c r="J52302" s="7"/>
    </row>
    <row r="52303" spans="10:10" ht="15">
      <c r="J52303" s="7"/>
    </row>
    <row r="52304" spans="10:10" ht="15">
      <c r="J52304" s="7"/>
    </row>
    <row r="52305" spans="10:10" ht="15">
      <c r="J52305" s="7"/>
    </row>
    <row r="52306" spans="10:10" ht="15">
      <c r="J52306" s="7"/>
    </row>
    <row r="52307" spans="10:10" ht="15">
      <c r="J52307" s="7"/>
    </row>
    <row r="52308" spans="10:10" ht="15">
      <c r="J52308" s="7"/>
    </row>
    <row r="52309" spans="10:10" ht="15">
      <c r="J52309" s="7"/>
    </row>
    <row r="52310" spans="10:10" ht="15">
      <c r="J52310" s="7"/>
    </row>
    <row r="52311" spans="10:10" ht="15">
      <c r="J52311" s="7"/>
    </row>
    <row r="52312" spans="10:10" ht="15">
      <c r="J52312" s="7"/>
    </row>
    <row r="52313" spans="10:10" ht="15">
      <c r="J52313" s="7"/>
    </row>
    <row r="52314" spans="10:10" ht="15">
      <c r="J52314" s="7"/>
    </row>
    <row r="52315" spans="10:10" ht="15">
      <c r="J52315" s="7"/>
    </row>
    <row r="52316" spans="10:10" ht="15">
      <c r="J52316" s="7"/>
    </row>
    <row r="52317" spans="10:10" ht="15">
      <c r="J52317" s="7"/>
    </row>
    <row r="52318" spans="10:10" ht="15">
      <c r="J52318" s="7"/>
    </row>
    <row r="52319" spans="10:10" ht="15">
      <c r="J52319" s="7"/>
    </row>
    <row r="52320" spans="10:10" ht="15">
      <c r="J52320" s="7"/>
    </row>
    <row r="52321" spans="10:10" ht="15">
      <c r="J52321" s="7"/>
    </row>
    <row r="52322" spans="10:10" ht="15">
      <c r="J52322" s="7"/>
    </row>
    <row r="52323" spans="10:10" ht="15">
      <c r="J52323" s="7"/>
    </row>
    <row r="52324" spans="10:10" ht="15">
      <c r="J52324" s="7"/>
    </row>
    <row r="52325" spans="10:10" ht="15">
      <c r="J52325" s="7"/>
    </row>
    <row r="52326" spans="10:10" ht="15">
      <c r="J52326" s="7"/>
    </row>
    <row r="52327" spans="10:10" ht="15">
      <c r="J52327" s="7"/>
    </row>
    <row r="52328" spans="10:10" ht="15">
      <c r="J52328" s="7"/>
    </row>
    <row r="52329" spans="10:10" ht="15">
      <c r="J52329" s="7"/>
    </row>
    <row r="52330" spans="10:10" ht="15">
      <c r="J52330" s="7"/>
    </row>
    <row r="52331" spans="10:10" ht="15">
      <c r="J52331" s="7"/>
    </row>
    <row r="52332" spans="10:10" ht="15">
      <c r="J52332" s="7"/>
    </row>
    <row r="52333" spans="10:10" ht="15">
      <c r="J52333" s="7"/>
    </row>
    <row r="52334" spans="10:10" ht="15">
      <c r="J52334" s="7"/>
    </row>
    <row r="52335" spans="10:10" ht="15">
      <c r="J52335" s="7"/>
    </row>
    <row r="52336" spans="10:10" ht="15">
      <c r="J52336" s="7"/>
    </row>
    <row r="52337" spans="10:10" ht="15">
      <c r="J52337" s="7"/>
    </row>
    <row r="52338" spans="10:10" ht="15">
      <c r="J52338" s="7"/>
    </row>
    <row r="52339" spans="10:10" ht="15">
      <c r="J52339" s="7"/>
    </row>
    <row r="52340" spans="10:10" ht="15">
      <c r="J52340" s="7"/>
    </row>
    <row r="52341" spans="10:10" ht="15">
      <c r="J52341" s="7"/>
    </row>
    <row r="52342" spans="10:10" ht="15">
      <c r="J52342" s="7"/>
    </row>
    <row r="52343" spans="10:10" ht="15">
      <c r="J52343" s="7"/>
    </row>
    <row r="52344" spans="10:10" ht="15">
      <c r="J52344" s="7"/>
    </row>
    <row r="52345" spans="10:10" ht="15">
      <c r="J52345" s="7"/>
    </row>
    <row r="52346" spans="10:10" ht="15">
      <c r="J52346" s="7"/>
    </row>
    <row r="52347" spans="10:10" ht="15">
      <c r="J52347" s="7"/>
    </row>
    <row r="52348" spans="10:10" ht="15">
      <c r="J52348" s="7"/>
    </row>
    <row r="52349" spans="10:10" ht="15">
      <c r="J52349" s="7"/>
    </row>
    <row r="52350" spans="10:10" ht="15">
      <c r="J52350" s="7"/>
    </row>
    <row r="52351" spans="10:10" ht="15">
      <c r="J52351" s="7"/>
    </row>
    <row r="52352" spans="10:10" ht="15">
      <c r="J52352" s="7"/>
    </row>
    <row r="52353" spans="10:10" ht="15">
      <c r="J52353" s="7"/>
    </row>
    <row r="52354" spans="10:10" ht="15">
      <c r="J52354" s="7"/>
    </row>
    <row r="52355" spans="10:10" ht="15">
      <c r="J52355" s="7"/>
    </row>
    <row r="52356" spans="10:10" ht="15">
      <c r="J52356" s="7"/>
    </row>
    <row r="52357" spans="10:10" ht="15">
      <c r="J52357" s="7"/>
    </row>
    <row r="52358" spans="10:10" ht="15">
      <c r="J52358" s="7"/>
    </row>
    <row r="52359" spans="10:10" ht="15">
      <c r="J52359" s="7"/>
    </row>
    <row r="52360" spans="10:10" ht="15">
      <c r="J52360" s="7"/>
    </row>
    <row r="52361" spans="10:10" ht="15">
      <c r="J52361" s="7"/>
    </row>
    <row r="52362" spans="10:10" ht="15">
      <c r="J52362" s="7"/>
    </row>
    <row r="52363" spans="10:10" ht="15">
      <c r="J52363" s="7"/>
    </row>
    <row r="52364" spans="10:10" ht="15">
      <c r="J52364" s="7"/>
    </row>
    <row r="52365" spans="10:10" ht="15">
      <c r="J52365" s="7"/>
    </row>
    <row r="52366" spans="10:10" ht="15">
      <c r="J52366" s="7"/>
    </row>
    <row r="52367" spans="10:10" ht="15">
      <c r="J52367" s="7"/>
    </row>
    <row r="52368" spans="10:10" ht="15">
      <c r="J52368" s="7"/>
    </row>
    <row r="52369" spans="10:10" ht="15">
      <c r="J52369" s="7"/>
    </row>
    <row r="52370" spans="10:10" ht="15">
      <c r="J52370" s="7"/>
    </row>
    <row r="52371" spans="10:10" ht="15">
      <c r="J52371" s="7"/>
    </row>
    <row r="52372" spans="10:10" ht="15">
      <c r="J52372" s="7"/>
    </row>
    <row r="52373" spans="10:10" ht="15">
      <c r="J52373" s="7"/>
    </row>
    <row r="52374" spans="10:10" ht="15">
      <c r="J52374" s="7"/>
    </row>
    <row r="52375" spans="10:10" ht="15">
      <c r="J52375" s="7"/>
    </row>
    <row r="52376" spans="10:10" ht="15">
      <c r="J52376" s="7"/>
    </row>
    <row r="52377" spans="10:10" ht="15">
      <c r="J52377" s="7"/>
    </row>
    <row r="52378" spans="10:10" ht="15">
      <c r="J52378" s="7"/>
    </row>
    <row r="52379" spans="10:10" ht="15">
      <c r="J52379" s="7"/>
    </row>
    <row r="52380" spans="10:10" ht="15">
      <c r="J52380" s="7"/>
    </row>
    <row r="52381" spans="10:10" ht="15">
      <c r="J52381" s="7"/>
    </row>
    <row r="52382" spans="10:10" ht="15">
      <c r="J52382" s="7"/>
    </row>
    <row r="52383" spans="10:10" ht="15">
      <c r="J52383" s="7"/>
    </row>
    <row r="52384" spans="10:10" ht="15">
      <c r="J52384" s="7"/>
    </row>
    <row r="52385" spans="10:10" ht="15">
      <c r="J52385" s="7"/>
    </row>
    <row r="52386" spans="10:10" ht="15">
      <c r="J52386" s="7"/>
    </row>
    <row r="52387" spans="10:10" ht="15">
      <c r="J52387" s="7"/>
    </row>
    <row r="52388" spans="10:10" ht="15">
      <c r="J52388" s="7"/>
    </row>
    <row r="52389" spans="10:10" ht="15">
      <c r="J52389" s="7"/>
    </row>
    <row r="52390" spans="10:10" ht="15">
      <c r="J52390" s="7"/>
    </row>
    <row r="52391" spans="10:10" ht="15">
      <c r="J52391" s="7"/>
    </row>
    <row r="52392" spans="10:10" ht="15">
      <c r="J52392" s="7"/>
    </row>
    <row r="52393" spans="10:10" ht="15">
      <c r="J52393" s="7"/>
    </row>
    <row r="52394" spans="10:10" ht="15">
      <c r="J52394" s="7"/>
    </row>
    <row r="52395" spans="10:10" ht="15">
      <c r="J52395" s="7"/>
    </row>
    <row r="52396" spans="10:10" ht="15">
      <c r="J52396" s="7"/>
    </row>
    <row r="52397" spans="10:10" ht="15">
      <c r="J52397" s="7"/>
    </row>
    <row r="52398" spans="10:10" ht="15">
      <c r="J52398" s="7"/>
    </row>
    <row r="52399" spans="10:10" ht="15">
      <c r="J52399" s="7"/>
    </row>
    <row r="52400" spans="10:10" ht="15">
      <c r="J52400" s="7"/>
    </row>
    <row r="52401" spans="10:10" ht="15">
      <c r="J52401" s="7"/>
    </row>
    <row r="52402" spans="10:10" ht="15">
      <c r="J52402" s="7"/>
    </row>
    <row r="52403" spans="10:10" ht="15">
      <c r="J52403" s="7"/>
    </row>
    <row r="52404" spans="10:10" ht="15">
      <c r="J52404" s="7"/>
    </row>
    <row r="52405" spans="10:10" ht="15">
      <c r="J52405" s="7"/>
    </row>
    <row r="52406" spans="10:10" ht="15">
      <c r="J52406" s="7"/>
    </row>
    <row r="52407" spans="10:10" ht="15">
      <c r="J52407" s="7"/>
    </row>
    <row r="52408" spans="10:10" ht="15">
      <c r="J52408" s="7"/>
    </row>
    <row r="52409" spans="10:10" ht="15">
      <c r="J52409" s="7"/>
    </row>
    <row r="52410" spans="10:10" ht="15">
      <c r="J52410" s="7"/>
    </row>
    <row r="52411" spans="10:10" ht="15">
      <c r="J52411" s="7"/>
    </row>
    <row r="52412" spans="10:10" ht="15">
      <c r="J52412" s="7"/>
    </row>
    <row r="52413" spans="10:10" ht="15">
      <c r="J52413" s="7"/>
    </row>
    <row r="52414" spans="10:10" ht="15">
      <c r="J52414" s="7"/>
    </row>
    <row r="52415" spans="10:10" ht="15">
      <c r="J52415" s="7"/>
    </row>
    <row r="52416" spans="10:10" ht="15">
      <c r="J52416" s="7"/>
    </row>
    <row r="52417" spans="10:10" ht="15">
      <c r="J52417" s="7"/>
    </row>
    <row r="52418" spans="10:10" ht="15">
      <c r="J52418" s="7"/>
    </row>
    <row r="52419" spans="10:10" ht="15">
      <c r="J52419" s="7"/>
    </row>
    <row r="52420" spans="10:10" ht="15">
      <c r="J52420" s="7"/>
    </row>
    <row r="52421" spans="10:10" ht="15">
      <c r="J52421" s="7"/>
    </row>
    <row r="52422" spans="10:10" ht="15">
      <c r="J52422" s="7"/>
    </row>
    <row r="52423" spans="10:10" ht="15">
      <c r="J52423" s="7"/>
    </row>
    <row r="52424" spans="10:10" ht="15">
      <c r="J52424" s="7"/>
    </row>
    <row r="52425" spans="10:10" ht="15">
      <c r="J52425" s="7"/>
    </row>
    <row r="52426" spans="10:10" ht="15">
      <c r="J52426" s="7"/>
    </row>
    <row r="52427" spans="10:10" ht="15">
      <c r="J52427" s="7"/>
    </row>
    <row r="52428" spans="10:10" ht="15">
      <c r="J52428" s="7"/>
    </row>
    <row r="52429" spans="10:10" ht="15">
      <c r="J52429" s="7"/>
    </row>
    <row r="52430" spans="10:10" ht="15">
      <c r="J52430" s="7"/>
    </row>
    <row r="52431" spans="10:10" ht="15">
      <c r="J52431" s="7"/>
    </row>
    <row r="52432" spans="10:10" ht="15">
      <c r="J52432" s="7"/>
    </row>
    <row r="52433" spans="10:10" ht="15">
      <c r="J52433" s="7"/>
    </row>
    <row r="52434" spans="10:10" ht="15">
      <c r="J52434" s="7"/>
    </row>
    <row r="52435" spans="10:10" ht="15">
      <c r="J52435" s="7"/>
    </row>
    <row r="52436" spans="10:10" ht="15">
      <c r="J52436" s="7"/>
    </row>
    <row r="52437" spans="10:10" ht="15">
      <c r="J52437" s="7"/>
    </row>
    <row r="52438" spans="10:10" ht="15">
      <c r="J52438" s="7"/>
    </row>
    <row r="52439" spans="10:10" ht="15">
      <c r="J52439" s="7"/>
    </row>
    <row r="52440" spans="10:10" ht="15">
      <c r="J52440" s="7"/>
    </row>
    <row r="52441" spans="10:10" ht="15">
      <c r="J52441" s="7"/>
    </row>
    <row r="52442" spans="10:10" ht="15">
      <c r="J52442" s="7"/>
    </row>
    <row r="52443" spans="10:10" ht="15">
      <c r="J52443" s="7"/>
    </row>
    <row r="52444" spans="10:10" ht="15">
      <c r="J52444" s="7"/>
    </row>
    <row r="52445" spans="10:10" ht="15">
      <c r="J52445" s="7"/>
    </row>
    <row r="52446" spans="10:10" ht="15">
      <c r="J52446" s="7"/>
    </row>
    <row r="52447" spans="10:10" ht="15">
      <c r="J52447" s="7"/>
    </row>
    <row r="52448" spans="10:10" ht="15">
      <c r="J52448" s="7"/>
    </row>
    <row r="52449" spans="10:10" ht="15">
      <c r="J52449" s="7"/>
    </row>
    <row r="52450" spans="10:10" ht="15">
      <c r="J52450" s="7"/>
    </row>
    <row r="52451" spans="10:10" ht="15">
      <c r="J52451" s="7"/>
    </row>
    <row r="52452" spans="10:10" ht="15">
      <c r="J52452" s="7"/>
    </row>
    <row r="52453" spans="10:10" ht="15">
      <c r="J52453" s="7"/>
    </row>
    <row r="52454" spans="10:10" ht="15">
      <c r="J52454" s="7"/>
    </row>
    <row r="52455" spans="10:10" ht="15">
      <c r="J52455" s="7"/>
    </row>
    <row r="52456" spans="10:10" ht="15">
      <c r="J52456" s="7"/>
    </row>
    <row r="52457" spans="10:10" ht="15">
      <c r="J52457" s="7"/>
    </row>
    <row r="52458" spans="10:10" ht="15">
      <c r="J52458" s="7"/>
    </row>
    <row r="52459" spans="10:10" ht="15">
      <c r="J52459" s="7"/>
    </row>
    <row r="52460" spans="10:10" ht="15">
      <c r="J52460" s="7"/>
    </row>
    <row r="52461" spans="10:10" ht="15">
      <c r="J52461" s="7"/>
    </row>
    <row r="52462" spans="10:10" ht="15">
      <c r="J52462" s="7"/>
    </row>
    <row r="52463" spans="10:10" ht="15">
      <c r="J52463" s="7"/>
    </row>
    <row r="52464" spans="10:10" ht="15">
      <c r="J52464" s="7"/>
    </row>
    <row r="52465" spans="10:10" ht="15">
      <c r="J52465" s="7"/>
    </row>
    <row r="52466" spans="10:10" ht="15">
      <c r="J52466" s="7"/>
    </row>
    <row r="52467" spans="10:10" ht="15">
      <c r="J52467" s="7"/>
    </row>
    <row r="52468" spans="10:10" ht="15">
      <c r="J52468" s="7"/>
    </row>
    <row r="52469" spans="10:10" ht="15">
      <c r="J52469" s="7"/>
    </row>
    <row r="52470" spans="10:10" ht="15">
      <c r="J52470" s="7"/>
    </row>
    <row r="52471" spans="10:10" ht="15">
      <c r="J52471" s="7"/>
    </row>
    <row r="52472" spans="10:10" ht="15">
      <c r="J52472" s="7"/>
    </row>
    <row r="52473" spans="10:10" ht="15">
      <c r="J52473" s="7"/>
    </row>
    <row r="52474" spans="10:10" ht="15">
      <c r="J52474" s="7"/>
    </row>
    <row r="52475" spans="10:10" ht="15">
      <c r="J52475" s="7"/>
    </row>
    <row r="52476" spans="10:10" ht="15">
      <c r="J52476" s="7"/>
    </row>
    <row r="52477" spans="10:10" ht="15">
      <c r="J52477" s="7"/>
    </row>
    <row r="52478" spans="10:10" ht="15">
      <c r="J52478" s="7"/>
    </row>
    <row r="52479" spans="10:10" ht="15">
      <c r="J52479" s="7"/>
    </row>
    <row r="52480" spans="10:10" ht="15">
      <c r="J52480" s="7"/>
    </row>
    <row r="52481" spans="10:10" ht="15">
      <c r="J52481" s="7"/>
    </row>
    <row r="52482" spans="10:10" ht="15">
      <c r="J52482" s="7"/>
    </row>
    <row r="52483" spans="10:10" ht="15">
      <c r="J52483" s="7"/>
    </row>
    <row r="52484" spans="10:10" ht="15">
      <c r="J52484" s="7"/>
    </row>
    <row r="52485" spans="10:10" ht="15">
      <c r="J52485" s="7"/>
    </row>
    <row r="52486" spans="10:10" ht="15">
      <c r="J52486" s="7"/>
    </row>
    <row r="52487" spans="10:10" ht="15">
      <c r="J52487" s="7"/>
    </row>
    <row r="52488" spans="10:10" ht="15">
      <c r="J52488" s="7"/>
    </row>
    <row r="52489" spans="10:10" ht="15">
      <c r="J52489" s="7"/>
    </row>
    <row r="52490" spans="10:10" ht="15">
      <c r="J52490" s="7"/>
    </row>
    <row r="52491" spans="10:10" ht="15">
      <c r="J52491" s="7"/>
    </row>
    <row r="52492" spans="10:10" ht="15">
      <c r="J52492" s="7"/>
    </row>
    <row r="52493" spans="10:10" ht="15">
      <c r="J52493" s="7"/>
    </row>
    <row r="52494" spans="10:10" ht="15">
      <c r="J52494" s="7"/>
    </row>
    <row r="52495" spans="10:10" ht="15">
      <c r="J52495" s="7"/>
    </row>
    <row r="52496" spans="10:10" ht="15">
      <c r="J52496" s="7"/>
    </row>
    <row r="52497" spans="10:10" ht="15">
      <c r="J52497" s="7"/>
    </row>
    <row r="52498" spans="10:10" ht="15">
      <c r="J52498" s="7"/>
    </row>
    <row r="52499" spans="10:10" ht="15">
      <c r="J52499" s="7"/>
    </row>
    <row r="52500" spans="10:10" ht="15">
      <c r="J52500" s="7"/>
    </row>
    <row r="52501" spans="10:10" ht="15">
      <c r="J52501" s="7"/>
    </row>
    <row r="52502" spans="10:10" ht="15">
      <c r="J52502" s="7"/>
    </row>
    <row r="52503" spans="10:10" ht="15">
      <c r="J52503" s="7"/>
    </row>
    <row r="52504" spans="10:10" ht="15">
      <c r="J52504" s="7"/>
    </row>
    <row r="52505" spans="10:10" ht="15">
      <c r="J52505" s="7"/>
    </row>
    <row r="52506" spans="10:10" ht="15">
      <c r="J52506" s="7"/>
    </row>
    <row r="52507" spans="10:10" ht="15">
      <c r="J52507" s="7"/>
    </row>
    <row r="52508" spans="10:10" ht="15">
      <c r="J52508" s="7"/>
    </row>
    <row r="52509" spans="10:10" ht="15">
      <c r="J52509" s="7"/>
    </row>
    <row r="52510" spans="10:10" ht="15">
      <c r="J52510" s="7"/>
    </row>
    <row r="52511" spans="10:10" ht="15">
      <c r="J52511" s="7"/>
    </row>
    <row r="52512" spans="10:10" ht="15">
      <c r="J52512" s="7"/>
    </row>
    <row r="52513" spans="10:10" ht="15">
      <c r="J52513" s="7"/>
    </row>
    <row r="52514" spans="10:10" ht="15">
      <c r="J52514" s="7"/>
    </row>
    <row r="52515" spans="10:10" ht="15">
      <c r="J52515" s="7"/>
    </row>
    <row r="52516" spans="10:10" ht="15">
      <c r="J52516" s="7"/>
    </row>
    <row r="52517" spans="10:10" ht="15">
      <c r="J52517" s="7"/>
    </row>
    <row r="52518" spans="10:10" ht="15">
      <c r="J52518" s="7"/>
    </row>
    <row r="52519" spans="10:10" ht="15">
      <c r="J52519" s="7"/>
    </row>
    <row r="52520" spans="10:10" ht="15">
      <c r="J52520" s="7"/>
    </row>
    <row r="52521" spans="10:10" ht="15">
      <c r="J52521" s="7"/>
    </row>
    <row r="52522" spans="10:10" ht="15">
      <c r="J52522" s="7"/>
    </row>
    <row r="52523" spans="10:10" ht="15">
      <c r="J52523" s="7"/>
    </row>
    <row r="52524" spans="10:10" ht="15">
      <c r="J52524" s="7"/>
    </row>
    <row r="52525" spans="10:10" ht="15">
      <c r="J52525" s="7"/>
    </row>
    <row r="52526" spans="10:10" ht="15">
      <c r="J52526" s="7"/>
    </row>
    <row r="52527" spans="10:10" ht="15">
      <c r="J52527" s="7"/>
    </row>
    <row r="52528" spans="10:10" ht="15">
      <c r="J52528" s="7"/>
    </row>
    <row r="52529" spans="10:10" ht="15">
      <c r="J52529" s="7"/>
    </row>
    <row r="52530" spans="10:10" ht="15">
      <c r="J52530" s="7"/>
    </row>
    <row r="52531" spans="10:10" ht="15">
      <c r="J52531" s="7"/>
    </row>
    <row r="52532" spans="10:10" ht="15">
      <c r="J52532" s="7"/>
    </row>
    <row r="52533" spans="10:10" ht="15">
      <c r="J52533" s="7"/>
    </row>
    <row r="52534" spans="10:10" ht="15">
      <c r="J52534" s="7"/>
    </row>
    <row r="52535" spans="10:10" ht="15">
      <c r="J52535" s="7"/>
    </row>
    <row r="52536" spans="10:10" ht="15">
      <c r="J52536" s="7"/>
    </row>
    <row r="52537" spans="10:10" ht="15">
      <c r="J52537" s="7"/>
    </row>
    <row r="52538" spans="10:10" ht="15">
      <c r="J52538" s="7"/>
    </row>
    <row r="52539" spans="10:10" ht="15">
      <c r="J52539" s="7"/>
    </row>
    <row r="52540" spans="10:10" ht="15">
      <c r="J52540" s="7"/>
    </row>
    <row r="52541" spans="10:10" ht="15">
      <c r="J52541" s="7"/>
    </row>
    <row r="52542" spans="10:10" ht="15">
      <c r="J52542" s="7"/>
    </row>
    <row r="52543" spans="10:10" ht="15">
      <c r="J52543" s="7"/>
    </row>
    <row r="52544" spans="10:10" ht="15">
      <c r="J52544" s="7"/>
    </row>
    <row r="52545" spans="10:10" ht="15">
      <c r="J52545" s="7"/>
    </row>
    <row r="52546" spans="10:10" ht="15">
      <c r="J52546" s="7"/>
    </row>
    <row r="52547" spans="10:10" ht="15">
      <c r="J52547" s="7"/>
    </row>
    <row r="52548" spans="10:10" ht="15">
      <c r="J52548" s="7"/>
    </row>
    <row r="52549" spans="10:10" ht="15">
      <c r="J52549" s="7"/>
    </row>
    <row r="52550" spans="10:10" ht="15">
      <c r="J52550" s="7"/>
    </row>
    <row r="52551" spans="10:10" ht="15">
      <c r="J52551" s="7"/>
    </row>
    <row r="52552" spans="10:10" ht="15">
      <c r="J52552" s="7"/>
    </row>
    <row r="52553" spans="10:10" ht="15">
      <c r="J52553" s="7"/>
    </row>
    <row r="52554" spans="10:10" ht="15">
      <c r="J52554" s="7"/>
    </row>
    <row r="52555" spans="10:10" ht="15">
      <c r="J52555" s="7"/>
    </row>
    <row r="52556" spans="10:10" ht="15">
      <c r="J52556" s="7"/>
    </row>
    <row r="52557" spans="10:10" ht="15">
      <c r="J52557" s="7"/>
    </row>
    <row r="52558" spans="10:10" ht="15">
      <c r="J52558" s="7"/>
    </row>
    <row r="52559" spans="10:10" ht="15">
      <c r="J52559" s="7"/>
    </row>
    <row r="52560" spans="10:10" ht="15">
      <c r="J52560" s="7"/>
    </row>
    <row r="52561" spans="10:10" ht="15">
      <c r="J52561" s="7"/>
    </row>
    <row r="52562" spans="10:10" ht="15">
      <c r="J52562" s="7"/>
    </row>
    <row r="52563" spans="10:10" ht="15">
      <c r="J52563" s="7"/>
    </row>
    <row r="52564" spans="10:10" ht="15">
      <c r="J52564" s="7"/>
    </row>
    <row r="52565" spans="10:10" ht="15">
      <c r="J52565" s="7"/>
    </row>
    <row r="52566" spans="10:10" ht="15">
      <c r="J52566" s="7"/>
    </row>
    <row r="52567" spans="10:10" ht="15">
      <c r="J52567" s="7"/>
    </row>
    <row r="52568" spans="10:10" ht="15">
      <c r="J52568" s="7"/>
    </row>
    <row r="52569" spans="10:10" ht="15">
      <c r="J52569" s="7"/>
    </row>
    <row r="52570" spans="10:10" ht="15">
      <c r="J52570" s="7"/>
    </row>
    <row r="52571" spans="10:10" ht="15">
      <c r="J52571" s="7"/>
    </row>
    <row r="52572" spans="10:10" ht="15">
      <c r="J52572" s="7"/>
    </row>
    <row r="52573" spans="10:10" ht="15">
      <c r="J52573" s="7"/>
    </row>
    <row r="52574" spans="10:10" ht="15">
      <c r="J52574" s="7"/>
    </row>
    <row r="52575" spans="10:10" ht="15">
      <c r="J52575" s="7"/>
    </row>
    <row r="52576" spans="10:10" ht="15">
      <c r="J52576" s="7"/>
    </row>
    <row r="52577" spans="10:10" ht="15">
      <c r="J52577" s="7"/>
    </row>
    <row r="52578" spans="10:10" ht="15">
      <c r="J52578" s="7"/>
    </row>
    <row r="52579" spans="10:10" ht="15">
      <c r="J52579" s="7"/>
    </row>
    <row r="52580" spans="10:10" ht="15">
      <c r="J52580" s="7"/>
    </row>
    <row r="52581" spans="10:10" ht="15">
      <c r="J52581" s="7"/>
    </row>
    <row r="52582" spans="10:10" ht="15">
      <c r="J52582" s="7"/>
    </row>
    <row r="52583" spans="10:10" ht="15">
      <c r="J52583" s="7"/>
    </row>
    <row r="52584" spans="10:10" ht="15">
      <c r="J52584" s="7"/>
    </row>
    <row r="52585" spans="10:10" ht="15">
      <c r="J52585" s="7"/>
    </row>
    <row r="52586" spans="10:10" ht="15">
      <c r="J52586" s="7"/>
    </row>
    <row r="52587" spans="10:10" ht="15">
      <c r="J52587" s="7"/>
    </row>
    <row r="52588" spans="10:10" ht="15">
      <c r="J52588" s="7"/>
    </row>
    <row r="52589" spans="10:10" ht="15">
      <c r="J52589" s="7"/>
    </row>
    <row r="52590" spans="10:10" ht="15">
      <c r="J52590" s="7"/>
    </row>
    <row r="52591" spans="10:10" ht="15">
      <c r="J52591" s="7"/>
    </row>
    <row r="52592" spans="10:10" ht="15">
      <c r="J52592" s="7"/>
    </row>
    <row r="52593" spans="10:10" ht="15">
      <c r="J52593" s="7"/>
    </row>
    <row r="52594" spans="10:10" ht="15">
      <c r="J52594" s="7"/>
    </row>
    <row r="52595" spans="10:10" ht="15">
      <c r="J52595" s="7"/>
    </row>
    <row r="52596" spans="10:10" ht="15">
      <c r="J52596" s="7"/>
    </row>
    <row r="52597" spans="10:10" ht="15">
      <c r="J52597" s="7"/>
    </row>
    <row r="52598" spans="10:10" ht="15">
      <c r="J52598" s="7"/>
    </row>
    <row r="52599" spans="10:10" ht="15">
      <c r="J52599" s="7"/>
    </row>
    <row r="52600" spans="10:10" ht="15">
      <c r="J52600" s="7"/>
    </row>
    <row r="52601" spans="10:10" ht="15">
      <c r="J52601" s="7"/>
    </row>
    <row r="52602" spans="10:10" ht="15">
      <c r="J52602" s="7"/>
    </row>
    <row r="52603" spans="10:10" ht="15">
      <c r="J52603" s="7"/>
    </row>
    <row r="52604" spans="10:10" ht="15">
      <c r="J52604" s="7"/>
    </row>
    <row r="52605" spans="10:10" ht="15">
      <c r="J52605" s="7"/>
    </row>
    <row r="52606" spans="10:10" ht="15">
      <c r="J52606" s="7"/>
    </row>
    <row r="52607" spans="10:10" ht="15">
      <c r="J52607" s="7"/>
    </row>
    <row r="52608" spans="10:10" ht="15">
      <c r="J52608" s="7"/>
    </row>
    <row r="52609" spans="10:10" ht="15">
      <c r="J52609" s="7"/>
    </row>
    <row r="52610" spans="10:10" ht="15">
      <c r="J52610" s="7"/>
    </row>
    <row r="52611" spans="10:10" ht="15">
      <c r="J52611" s="7"/>
    </row>
    <row r="52612" spans="10:10" ht="15">
      <c r="J52612" s="7"/>
    </row>
    <row r="52613" spans="10:10" ht="15">
      <c r="J52613" s="7"/>
    </row>
    <row r="52614" spans="10:10" ht="15">
      <c r="J52614" s="7"/>
    </row>
    <row r="52615" spans="10:10" ht="15">
      <c r="J52615" s="7"/>
    </row>
    <row r="52616" spans="10:10" ht="15">
      <c r="J52616" s="7"/>
    </row>
    <row r="52617" spans="10:10" ht="15">
      <c r="J52617" s="7"/>
    </row>
    <row r="52618" spans="10:10" ht="15">
      <c r="J52618" s="7"/>
    </row>
    <row r="52619" spans="10:10" ht="15">
      <c r="J52619" s="7"/>
    </row>
    <row r="52620" spans="10:10" ht="15">
      <c r="J52620" s="7"/>
    </row>
    <row r="52621" spans="10:10" ht="15">
      <c r="J52621" s="7"/>
    </row>
    <row r="52622" spans="10:10" ht="15">
      <c r="J52622" s="7"/>
    </row>
    <row r="52623" spans="10:10" ht="15">
      <c r="J52623" s="7"/>
    </row>
    <row r="52624" spans="10:10" ht="15">
      <c r="J52624" s="7"/>
    </row>
    <row r="52625" spans="10:10" ht="15">
      <c r="J52625" s="7"/>
    </row>
    <row r="52626" spans="10:10" ht="15">
      <c r="J52626" s="7"/>
    </row>
    <row r="52627" spans="10:10" ht="15">
      <c r="J52627" s="7"/>
    </row>
    <row r="52628" spans="10:10" ht="15">
      <c r="J52628" s="7"/>
    </row>
    <row r="52629" spans="10:10" ht="15">
      <c r="J52629" s="7"/>
    </row>
    <row r="52630" spans="10:10" ht="15">
      <c r="J52630" s="7"/>
    </row>
    <row r="52631" spans="10:10" ht="15">
      <c r="J52631" s="7"/>
    </row>
    <row r="52632" spans="10:10" ht="15">
      <c r="J52632" s="7"/>
    </row>
    <row r="52633" spans="10:10" ht="15">
      <c r="J52633" s="7"/>
    </row>
    <row r="52634" spans="10:10" ht="15">
      <c r="J52634" s="7"/>
    </row>
    <row r="52635" spans="10:10" ht="15">
      <c r="J52635" s="7"/>
    </row>
    <row r="52636" spans="10:10" ht="15">
      <c r="J52636" s="7"/>
    </row>
    <row r="52637" spans="10:10" ht="15">
      <c r="J52637" s="7"/>
    </row>
    <row r="52638" spans="10:10" ht="15">
      <c r="J52638" s="7"/>
    </row>
    <row r="52639" spans="10:10" ht="15">
      <c r="J52639" s="7"/>
    </row>
    <row r="52640" spans="10:10" ht="15">
      <c r="J52640" s="7"/>
    </row>
    <row r="52641" spans="10:10" ht="15">
      <c r="J52641" s="7"/>
    </row>
    <row r="52642" spans="10:10" ht="15">
      <c r="J52642" s="7"/>
    </row>
    <row r="52643" spans="10:10" ht="15">
      <c r="J52643" s="7"/>
    </row>
    <row r="52644" spans="10:10" ht="15">
      <c r="J52644" s="7"/>
    </row>
    <row r="52645" spans="10:10" ht="15">
      <c r="J52645" s="7"/>
    </row>
    <row r="52646" spans="10:10" ht="15">
      <c r="J52646" s="7"/>
    </row>
    <row r="52647" spans="10:10" ht="15">
      <c r="J52647" s="7"/>
    </row>
    <row r="52648" spans="10:10" ht="15">
      <c r="J52648" s="7"/>
    </row>
    <row r="52649" spans="10:10" ht="15">
      <c r="J52649" s="7"/>
    </row>
    <row r="52650" spans="10:10" ht="15">
      <c r="J52650" s="7"/>
    </row>
    <row r="52651" spans="10:10" ht="15">
      <c r="J52651" s="7"/>
    </row>
    <row r="52652" spans="10:10" ht="15">
      <c r="J52652" s="7"/>
    </row>
    <row r="52653" spans="10:10" ht="15">
      <c r="J52653" s="7"/>
    </row>
    <row r="52654" spans="10:10" ht="15">
      <c r="J52654" s="7"/>
    </row>
    <row r="52655" spans="10:10" ht="15">
      <c r="J52655" s="7"/>
    </row>
    <row r="52656" spans="10:10" ht="15">
      <c r="J52656" s="7"/>
    </row>
    <row r="52657" spans="10:10" ht="15">
      <c r="J52657" s="7"/>
    </row>
    <row r="52658" spans="10:10" ht="15">
      <c r="J52658" s="7"/>
    </row>
    <row r="52659" spans="10:10" ht="15">
      <c r="J52659" s="7"/>
    </row>
    <row r="52660" spans="10:10" ht="15">
      <c r="J52660" s="7"/>
    </row>
    <row r="52661" spans="10:10" ht="15">
      <c r="J52661" s="7"/>
    </row>
    <row r="52662" spans="10:10" ht="15">
      <c r="J52662" s="7"/>
    </row>
    <row r="52663" spans="10:10" ht="15">
      <c r="J52663" s="7"/>
    </row>
    <row r="52664" spans="10:10" ht="15">
      <c r="J52664" s="7"/>
    </row>
    <row r="52665" spans="10:10" ht="15">
      <c r="J52665" s="7"/>
    </row>
    <row r="52666" spans="10:10" ht="15">
      <c r="J52666" s="7"/>
    </row>
    <row r="52667" spans="10:10" ht="15">
      <c r="J52667" s="7"/>
    </row>
    <row r="52668" spans="10:10" ht="15">
      <c r="J52668" s="7"/>
    </row>
    <row r="52669" spans="10:10" ht="15">
      <c r="J52669" s="7"/>
    </row>
    <row r="52670" spans="10:10" ht="15">
      <c r="J52670" s="7"/>
    </row>
    <row r="52671" spans="10:10" ht="15">
      <c r="J52671" s="7"/>
    </row>
    <row r="52672" spans="10:10" ht="15">
      <c r="J52672" s="7"/>
    </row>
    <row r="52673" spans="10:10" ht="15">
      <c r="J52673" s="7"/>
    </row>
    <row r="52674" spans="10:10" ht="15">
      <c r="J52674" s="7"/>
    </row>
    <row r="52675" spans="10:10" ht="15">
      <c r="J52675" s="7"/>
    </row>
    <row r="52676" spans="10:10" ht="15">
      <c r="J52676" s="7"/>
    </row>
    <row r="52677" spans="10:10" ht="15">
      <c r="J52677" s="7"/>
    </row>
    <row r="52678" spans="10:10" ht="15">
      <c r="J52678" s="7"/>
    </row>
    <row r="52679" spans="10:10" ht="15">
      <c r="J52679" s="7"/>
    </row>
    <row r="52680" spans="10:10" ht="15">
      <c r="J52680" s="7"/>
    </row>
    <row r="52681" spans="10:10" ht="15">
      <c r="J52681" s="7"/>
    </row>
    <row r="52682" spans="10:10" ht="15">
      <c r="J52682" s="7"/>
    </row>
    <row r="52683" spans="10:10" ht="15">
      <c r="J52683" s="7"/>
    </row>
    <row r="52684" spans="10:10" ht="15">
      <c r="J52684" s="7"/>
    </row>
    <row r="52685" spans="10:10" ht="15">
      <c r="J52685" s="7"/>
    </row>
    <row r="52686" spans="10:10" ht="15">
      <c r="J52686" s="7"/>
    </row>
    <row r="52687" spans="10:10" ht="15">
      <c r="J52687" s="7"/>
    </row>
    <row r="52688" spans="10:10" ht="15">
      <c r="J52688" s="7"/>
    </row>
    <row r="52689" spans="10:10" ht="15">
      <c r="J52689" s="7"/>
    </row>
    <row r="52690" spans="10:10" ht="15">
      <c r="J52690" s="7"/>
    </row>
    <row r="52691" spans="10:10" ht="15">
      <c r="J52691" s="7"/>
    </row>
    <row r="52692" spans="10:10" ht="15">
      <c r="J52692" s="7"/>
    </row>
    <row r="52693" spans="10:10" ht="15">
      <c r="J52693" s="7"/>
    </row>
    <row r="52694" spans="10:10" ht="15">
      <c r="J52694" s="7"/>
    </row>
    <row r="52695" spans="10:10" ht="15">
      <c r="J52695" s="7"/>
    </row>
    <row r="52696" spans="10:10" ht="15">
      <c r="J52696" s="7"/>
    </row>
    <row r="52697" spans="10:10" ht="15">
      <c r="J52697" s="7"/>
    </row>
    <row r="52698" spans="10:10" ht="15">
      <c r="J52698" s="7"/>
    </row>
    <row r="52699" spans="10:10" ht="15">
      <c r="J52699" s="7"/>
    </row>
    <row r="52700" spans="10:10" ht="15">
      <c r="J52700" s="7"/>
    </row>
    <row r="52701" spans="10:10" ht="15">
      <c r="J52701" s="7"/>
    </row>
    <row r="52702" spans="10:10" ht="15">
      <c r="J52702" s="7"/>
    </row>
    <row r="52703" spans="10:10" ht="15">
      <c r="J52703" s="7"/>
    </row>
    <row r="52704" spans="10:10" ht="15">
      <c r="J52704" s="7"/>
    </row>
    <row r="52705" spans="10:10" ht="15">
      <c r="J52705" s="7"/>
    </row>
    <row r="52706" spans="10:10" ht="15">
      <c r="J52706" s="7"/>
    </row>
    <row r="52707" spans="10:10" ht="15">
      <c r="J52707" s="7"/>
    </row>
    <row r="52708" spans="10:10" ht="15">
      <c r="J52708" s="7"/>
    </row>
    <row r="52709" spans="10:10" ht="15">
      <c r="J52709" s="7"/>
    </row>
    <row r="52710" spans="10:10" ht="15">
      <c r="J52710" s="7"/>
    </row>
    <row r="52711" spans="10:10" ht="15">
      <c r="J52711" s="7"/>
    </row>
    <row r="52712" spans="10:10" ht="15">
      <c r="J52712" s="7"/>
    </row>
    <row r="52713" spans="10:10" ht="15">
      <c r="J52713" s="7"/>
    </row>
    <row r="52714" spans="10:10" ht="15">
      <c r="J52714" s="7"/>
    </row>
    <row r="52715" spans="10:10" ht="15">
      <c r="J52715" s="7"/>
    </row>
    <row r="52716" spans="10:10" ht="15">
      <c r="J52716" s="7"/>
    </row>
    <row r="52717" spans="10:10" ht="15">
      <c r="J52717" s="7"/>
    </row>
    <row r="52718" spans="10:10" ht="15">
      <c r="J52718" s="7"/>
    </row>
    <row r="52719" spans="10:10" ht="15">
      <c r="J52719" s="7"/>
    </row>
    <row r="52720" spans="10:10" ht="15">
      <c r="J52720" s="7"/>
    </row>
    <row r="52721" spans="10:10" ht="15">
      <c r="J52721" s="7"/>
    </row>
    <row r="52722" spans="10:10" ht="15">
      <c r="J52722" s="7"/>
    </row>
    <row r="52723" spans="10:10" ht="15">
      <c r="J52723" s="7"/>
    </row>
    <row r="52724" spans="10:10" ht="15">
      <c r="J52724" s="7"/>
    </row>
    <row r="52725" spans="10:10" ht="15">
      <c r="J52725" s="7"/>
    </row>
    <row r="52726" spans="10:10" ht="15">
      <c r="J52726" s="7"/>
    </row>
    <row r="52727" spans="10:10" ht="15">
      <c r="J52727" s="7"/>
    </row>
    <row r="52728" spans="10:10" ht="15">
      <c r="J52728" s="7"/>
    </row>
    <row r="52729" spans="10:10" ht="15">
      <c r="J52729" s="7"/>
    </row>
    <row r="52730" spans="10:10" ht="15">
      <c r="J52730" s="7"/>
    </row>
    <row r="52731" spans="10:10" ht="15">
      <c r="J52731" s="7"/>
    </row>
    <row r="52732" spans="10:10" ht="15">
      <c r="J52732" s="7"/>
    </row>
    <row r="52733" spans="10:10" ht="15">
      <c r="J52733" s="7"/>
    </row>
    <row r="52734" spans="10:10" ht="15">
      <c r="J52734" s="7"/>
    </row>
    <row r="52735" spans="10:10" ht="15">
      <c r="J52735" s="7"/>
    </row>
    <row r="52736" spans="10:10" ht="15">
      <c r="J52736" s="7"/>
    </row>
    <row r="52737" spans="10:10" ht="15">
      <c r="J52737" s="7"/>
    </row>
    <row r="52738" spans="10:10" ht="15">
      <c r="J52738" s="7"/>
    </row>
    <row r="52739" spans="10:10" ht="15">
      <c r="J52739" s="7"/>
    </row>
    <row r="52740" spans="10:10" ht="15">
      <c r="J52740" s="7"/>
    </row>
    <row r="52741" spans="10:10" ht="15">
      <c r="J52741" s="7"/>
    </row>
    <row r="52742" spans="10:10" ht="15">
      <c r="J52742" s="7"/>
    </row>
    <row r="52743" spans="10:10" ht="15">
      <c r="J52743" s="7"/>
    </row>
    <row r="52744" spans="10:10" ht="15">
      <c r="J52744" s="7"/>
    </row>
    <row r="52745" spans="10:10" ht="15">
      <c r="J52745" s="7"/>
    </row>
    <row r="52746" spans="10:10" ht="15">
      <c r="J52746" s="7"/>
    </row>
    <row r="52747" spans="10:10" ht="15">
      <c r="J52747" s="7"/>
    </row>
    <row r="52748" spans="10:10" ht="15">
      <c r="J52748" s="7"/>
    </row>
    <row r="52749" spans="10:10" ht="15">
      <c r="J52749" s="7"/>
    </row>
    <row r="52750" spans="10:10" ht="15">
      <c r="J52750" s="7"/>
    </row>
    <row r="52751" spans="10:10" ht="15">
      <c r="J52751" s="7"/>
    </row>
    <row r="52752" spans="10:10" ht="15">
      <c r="J52752" s="7"/>
    </row>
    <row r="52753" spans="10:10" ht="15">
      <c r="J52753" s="7"/>
    </row>
    <row r="52754" spans="10:10" ht="15">
      <c r="J52754" s="7"/>
    </row>
    <row r="52755" spans="10:10" ht="15">
      <c r="J52755" s="7"/>
    </row>
    <row r="52756" spans="10:10" ht="15">
      <c r="J52756" s="7"/>
    </row>
    <row r="52757" spans="10:10" ht="15">
      <c r="J52757" s="7"/>
    </row>
    <row r="52758" spans="10:10" ht="15">
      <c r="J52758" s="7"/>
    </row>
    <row r="52759" spans="10:10" ht="15">
      <c r="J52759" s="7"/>
    </row>
    <row r="52760" spans="10:10" ht="15">
      <c r="J52760" s="7"/>
    </row>
    <row r="52761" spans="10:10" ht="15">
      <c r="J52761" s="7"/>
    </row>
    <row r="52762" spans="10:10" ht="15">
      <c r="J52762" s="7"/>
    </row>
    <row r="52763" spans="10:10" ht="15">
      <c r="J52763" s="7"/>
    </row>
    <row r="52764" spans="10:10" ht="15">
      <c r="J52764" s="7"/>
    </row>
    <row r="52765" spans="10:10" ht="15">
      <c r="J52765" s="7"/>
    </row>
    <row r="52766" spans="10:10" ht="15">
      <c r="J52766" s="7"/>
    </row>
    <row r="52767" spans="10:10" ht="15">
      <c r="J52767" s="7"/>
    </row>
    <row r="52768" spans="10:10" ht="15">
      <c r="J52768" s="7"/>
    </row>
    <row r="52769" spans="10:10" ht="15">
      <c r="J52769" s="7"/>
    </row>
    <row r="52770" spans="10:10" ht="15">
      <c r="J52770" s="7"/>
    </row>
    <row r="52771" spans="10:10" ht="15">
      <c r="J52771" s="7"/>
    </row>
    <row r="52772" spans="10:10" ht="15">
      <c r="J52772" s="7"/>
    </row>
    <row r="52773" spans="10:10" ht="15">
      <c r="J52773" s="7"/>
    </row>
    <row r="52774" spans="10:10" ht="15">
      <c r="J52774" s="7"/>
    </row>
    <row r="52775" spans="10:10" ht="15">
      <c r="J52775" s="7"/>
    </row>
    <row r="52776" spans="10:10" ht="15">
      <c r="J52776" s="7"/>
    </row>
    <row r="52777" spans="10:10" ht="15">
      <c r="J52777" s="7"/>
    </row>
    <row r="52778" spans="10:10" ht="15">
      <c r="J52778" s="7"/>
    </row>
    <row r="52779" spans="10:10" ht="15">
      <c r="J52779" s="7"/>
    </row>
    <row r="52780" spans="10:10" ht="15">
      <c r="J52780" s="7"/>
    </row>
    <row r="52781" spans="10:10" ht="15">
      <c r="J52781" s="7"/>
    </row>
    <row r="52782" spans="10:10" ht="15">
      <c r="J52782" s="7"/>
    </row>
    <row r="52783" spans="10:10" ht="15">
      <c r="J52783" s="7"/>
    </row>
    <row r="52784" spans="10:10" ht="15">
      <c r="J52784" s="7"/>
    </row>
    <row r="52785" spans="10:10" ht="15">
      <c r="J52785" s="7"/>
    </row>
    <row r="52786" spans="10:10" ht="15">
      <c r="J52786" s="7"/>
    </row>
    <row r="52787" spans="10:10" ht="15">
      <c r="J52787" s="7"/>
    </row>
    <row r="52788" spans="10:10" ht="15">
      <c r="J52788" s="7"/>
    </row>
    <row r="52789" spans="10:10" ht="15">
      <c r="J52789" s="7"/>
    </row>
    <row r="52790" spans="10:10" ht="15">
      <c r="J52790" s="7"/>
    </row>
    <row r="52791" spans="10:10" ht="15">
      <c r="J52791" s="7"/>
    </row>
    <row r="52792" spans="10:10" ht="15">
      <c r="J52792" s="7"/>
    </row>
    <row r="52793" spans="10:10" ht="15">
      <c r="J52793" s="7"/>
    </row>
    <row r="52794" spans="10:10" ht="15">
      <c r="J52794" s="7"/>
    </row>
    <row r="52795" spans="10:10" ht="15">
      <c r="J52795" s="7"/>
    </row>
    <row r="52796" spans="10:10" ht="15">
      <c r="J52796" s="7"/>
    </row>
    <row r="52797" spans="10:10" ht="15">
      <c r="J52797" s="7"/>
    </row>
    <row r="52798" spans="10:10" ht="15">
      <c r="J52798" s="7"/>
    </row>
    <row r="52799" spans="10:10" ht="15">
      <c r="J52799" s="7"/>
    </row>
    <row r="52800" spans="10:10" ht="15">
      <c r="J52800" s="7"/>
    </row>
    <row r="52801" spans="10:10" ht="15">
      <c r="J52801" s="7"/>
    </row>
    <row r="52802" spans="10:10" ht="15">
      <c r="J52802" s="7"/>
    </row>
    <row r="52803" spans="10:10" ht="15">
      <c r="J52803" s="7"/>
    </row>
    <row r="52804" spans="10:10" ht="15">
      <c r="J52804" s="7"/>
    </row>
    <row r="52805" spans="10:10" ht="15">
      <c r="J52805" s="7"/>
    </row>
    <row r="52806" spans="10:10" ht="15">
      <c r="J52806" s="7"/>
    </row>
    <row r="52807" spans="10:10" ht="15">
      <c r="J52807" s="7"/>
    </row>
    <row r="52808" spans="10:10" ht="15">
      <c r="J52808" s="7"/>
    </row>
    <row r="52809" spans="10:10" ht="15">
      <c r="J52809" s="7"/>
    </row>
    <row r="52810" spans="10:10" ht="15">
      <c r="J52810" s="7"/>
    </row>
    <row r="52811" spans="10:10" ht="15">
      <c r="J52811" s="7"/>
    </row>
    <row r="52812" spans="10:10" ht="15">
      <c r="J52812" s="7"/>
    </row>
    <row r="52813" spans="10:10" ht="15">
      <c r="J52813" s="7"/>
    </row>
    <row r="52814" spans="10:10" ht="15">
      <c r="J52814" s="7"/>
    </row>
    <row r="52815" spans="10:10" ht="15">
      <c r="J52815" s="7"/>
    </row>
    <row r="52816" spans="10:10" ht="15">
      <c r="J52816" s="7"/>
    </row>
    <row r="52817" spans="10:10" ht="15">
      <c r="J52817" s="7"/>
    </row>
    <row r="52818" spans="10:10" ht="15">
      <c r="J52818" s="7"/>
    </row>
    <row r="52819" spans="10:10" ht="15">
      <c r="J52819" s="7"/>
    </row>
    <row r="52820" spans="10:10" ht="15">
      <c r="J52820" s="7"/>
    </row>
    <row r="52821" spans="10:10" ht="15">
      <c r="J52821" s="7"/>
    </row>
    <row r="52822" spans="10:10" ht="15">
      <c r="J52822" s="7"/>
    </row>
    <row r="52823" spans="10:10" ht="15">
      <c r="J52823" s="7"/>
    </row>
    <row r="52824" spans="10:10" ht="15">
      <c r="J52824" s="7"/>
    </row>
    <row r="52825" spans="10:10" ht="15">
      <c r="J52825" s="7"/>
    </row>
    <row r="52826" spans="10:10" ht="15">
      <c r="J52826" s="7"/>
    </row>
    <row r="52827" spans="10:10" ht="15">
      <c r="J52827" s="7"/>
    </row>
    <row r="52828" spans="10:10" ht="15">
      <c r="J52828" s="7"/>
    </row>
    <row r="52829" spans="10:10" ht="15">
      <c r="J52829" s="7"/>
    </row>
    <row r="52830" spans="10:10" ht="15">
      <c r="J52830" s="7"/>
    </row>
    <row r="52831" spans="10:10" ht="15">
      <c r="J52831" s="7"/>
    </row>
    <row r="52832" spans="10:10" ht="15">
      <c r="J52832" s="7"/>
    </row>
    <row r="52833" spans="10:10" ht="15">
      <c r="J52833" s="7"/>
    </row>
    <row r="52834" spans="10:10" ht="15">
      <c r="J52834" s="7"/>
    </row>
    <row r="52835" spans="10:10" ht="15">
      <c r="J52835" s="7"/>
    </row>
    <row r="52836" spans="10:10" ht="15">
      <c r="J52836" s="7"/>
    </row>
    <row r="52837" spans="10:10" ht="15">
      <c r="J52837" s="7"/>
    </row>
    <row r="52838" spans="10:10" ht="15">
      <c r="J52838" s="7"/>
    </row>
    <row r="52839" spans="10:10" ht="15">
      <c r="J52839" s="7"/>
    </row>
    <row r="52840" spans="10:10" ht="15">
      <c r="J52840" s="7"/>
    </row>
    <row r="52841" spans="10:10" ht="15">
      <c r="J52841" s="7"/>
    </row>
    <row r="52842" spans="10:10" ht="15">
      <c r="J52842" s="7"/>
    </row>
    <row r="52843" spans="10:10" ht="15">
      <c r="J52843" s="7"/>
    </row>
    <row r="52844" spans="10:10" ht="15">
      <c r="J52844" s="7"/>
    </row>
    <row r="52845" spans="10:10" ht="15">
      <c r="J52845" s="7"/>
    </row>
    <row r="52846" spans="10:10" ht="15">
      <c r="J52846" s="7"/>
    </row>
    <row r="52847" spans="10:10" ht="15">
      <c r="J52847" s="7"/>
    </row>
    <row r="52848" spans="10:10" ht="15">
      <c r="J52848" s="7"/>
    </row>
    <row r="52849" spans="10:10" ht="15">
      <c r="J52849" s="7"/>
    </row>
    <row r="52850" spans="10:10" ht="15">
      <c r="J52850" s="7"/>
    </row>
    <row r="52851" spans="10:10" ht="15">
      <c r="J52851" s="7"/>
    </row>
    <row r="52852" spans="10:10" ht="15">
      <c r="J52852" s="7"/>
    </row>
    <row r="52853" spans="10:10" ht="15">
      <c r="J52853" s="7"/>
    </row>
    <row r="52854" spans="10:10" ht="15">
      <c r="J52854" s="7"/>
    </row>
    <row r="52855" spans="10:10" ht="15">
      <c r="J52855" s="7"/>
    </row>
    <row r="52856" spans="10:10" ht="15">
      <c r="J52856" s="7"/>
    </row>
    <row r="52857" spans="10:10" ht="15">
      <c r="J52857" s="7"/>
    </row>
    <row r="52858" spans="10:10" ht="15">
      <c r="J52858" s="7"/>
    </row>
    <row r="52859" spans="10:10" ht="15">
      <c r="J52859" s="7"/>
    </row>
    <row r="52860" spans="10:10" ht="15">
      <c r="J52860" s="7"/>
    </row>
    <row r="52861" spans="10:10" ht="15">
      <c r="J52861" s="7"/>
    </row>
    <row r="52862" spans="10:10" ht="15">
      <c r="J52862" s="7"/>
    </row>
    <row r="52863" spans="10:10" ht="15">
      <c r="J52863" s="7"/>
    </row>
    <row r="52864" spans="10:10" ht="15">
      <c r="J52864" s="7"/>
    </row>
    <row r="52865" spans="10:10" ht="15">
      <c r="J52865" s="7"/>
    </row>
    <row r="52866" spans="10:10" ht="15">
      <c r="J52866" s="7"/>
    </row>
    <row r="52867" spans="10:10" ht="15">
      <c r="J52867" s="7"/>
    </row>
    <row r="52868" spans="10:10" ht="15">
      <c r="J52868" s="7"/>
    </row>
    <row r="52869" spans="10:10" ht="15">
      <c r="J52869" s="7"/>
    </row>
    <row r="52870" spans="10:10" ht="15">
      <c r="J52870" s="7"/>
    </row>
    <row r="52871" spans="10:10" ht="15">
      <c r="J52871" s="7"/>
    </row>
    <row r="52872" spans="10:10" ht="15">
      <c r="J52872" s="7"/>
    </row>
    <row r="52873" spans="10:10" ht="15">
      <c r="J52873" s="7"/>
    </row>
    <row r="52874" spans="10:10" ht="15">
      <c r="J52874" s="7"/>
    </row>
    <row r="52875" spans="10:10" ht="15">
      <c r="J52875" s="7"/>
    </row>
    <row r="52876" spans="10:10" ht="15">
      <c r="J52876" s="7"/>
    </row>
    <row r="52877" spans="10:10" ht="15">
      <c r="J52877" s="7"/>
    </row>
    <row r="52878" spans="10:10" ht="15">
      <c r="J52878" s="7"/>
    </row>
    <row r="52879" spans="10:10" ht="15">
      <c r="J52879" s="7"/>
    </row>
    <row r="52880" spans="10:10" ht="15">
      <c r="J52880" s="7"/>
    </row>
    <row r="52881" spans="10:10" ht="15">
      <c r="J52881" s="7"/>
    </row>
    <row r="52882" spans="10:10" ht="15">
      <c r="J52882" s="7"/>
    </row>
    <row r="52883" spans="10:10" ht="15">
      <c r="J52883" s="7"/>
    </row>
    <row r="52884" spans="10:10" ht="15">
      <c r="J52884" s="7"/>
    </row>
    <row r="52885" spans="10:10" ht="15">
      <c r="J52885" s="7"/>
    </row>
    <row r="52886" spans="10:10" ht="15">
      <c r="J52886" s="7"/>
    </row>
    <row r="52887" spans="10:10" ht="15">
      <c r="J52887" s="7"/>
    </row>
    <row r="52888" spans="10:10" ht="15">
      <c r="J52888" s="7"/>
    </row>
    <row r="52889" spans="10:10" ht="15">
      <c r="J52889" s="7"/>
    </row>
    <row r="52890" spans="10:10" ht="15">
      <c r="J52890" s="7"/>
    </row>
    <row r="52891" spans="10:10" ht="15">
      <c r="J52891" s="7"/>
    </row>
    <row r="52892" spans="10:10" ht="15">
      <c r="J52892" s="7"/>
    </row>
    <row r="52893" spans="10:10" ht="15">
      <c r="J52893" s="7"/>
    </row>
    <row r="52894" spans="10:10" ht="15">
      <c r="J52894" s="7"/>
    </row>
    <row r="52895" spans="10:10" ht="15">
      <c r="J52895" s="7"/>
    </row>
    <row r="52896" spans="10:10" ht="15">
      <c r="J52896" s="7"/>
    </row>
    <row r="52897" spans="10:10" ht="15">
      <c r="J52897" s="7"/>
    </row>
    <row r="52898" spans="10:10" ht="15">
      <c r="J52898" s="7"/>
    </row>
    <row r="52899" spans="10:10" ht="15">
      <c r="J52899" s="7"/>
    </row>
    <row r="52900" spans="10:10" ht="15">
      <c r="J52900" s="7"/>
    </row>
    <row r="52901" spans="10:10" ht="15">
      <c r="J52901" s="7"/>
    </row>
    <row r="52902" spans="10:10" ht="15">
      <c r="J52902" s="7"/>
    </row>
    <row r="52903" spans="10:10" ht="15">
      <c r="J52903" s="7"/>
    </row>
    <row r="52904" spans="10:10" ht="15">
      <c r="J52904" s="7"/>
    </row>
    <row r="52905" spans="10:10" ht="15">
      <c r="J52905" s="7"/>
    </row>
    <row r="52906" spans="10:10" ht="15">
      <c r="J52906" s="7"/>
    </row>
    <row r="52907" spans="10:10" ht="15">
      <c r="J52907" s="7"/>
    </row>
    <row r="52908" spans="10:10" ht="15">
      <c r="J52908" s="7"/>
    </row>
    <row r="52909" spans="10:10" ht="15">
      <c r="J52909" s="7"/>
    </row>
    <row r="52910" spans="10:10" ht="15">
      <c r="J52910" s="7"/>
    </row>
    <row r="52911" spans="10:10" ht="15">
      <c r="J52911" s="7"/>
    </row>
    <row r="52912" spans="10:10" ht="15">
      <c r="J52912" s="7"/>
    </row>
    <row r="52913" spans="10:10" ht="15">
      <c r="J52913" s="7"/>
    </row>
    <row r="52914" spans="10:10" ht="15">
      <c r="J52914" s="7"/>
    </row>
    <row r="52915" spans="10:10" ht="15">
      <c r="J52915" s="7"/>
    </row>
    <row r="52916" spans="10:10" ht="15">
      <c r="J52916" s="7"/>
    </row>
    <row r="52917" spans="10:10" ht="15">
      <c r="J52917" s="7"/>
    </row>
    <row r="52918" spans="10:10" ht="15">
      <c r="J52918" s="7"/>
    </row>
    <row r="52919" spans="10:10" ht="15">
      <c r="J52919" s="7"/>
    </row>
    <row r="52920" spans="10:10" ht="15">
      <c r="J52920" s="7"/>
    </row>
    <row r="52921" spans="10:10" ht="15">
      <c r="J52921" s="7"/>
    </row>
    <row r="52922" spans="10:10" ht="15">
      <c r="J52922" s="7"/>
    </row>
    <row r="52923" spans="10:10" ht="15">
      <c r="J52923" s="7"/>
    </row>
    <row r="52924" spans="10:10" ht="15">
      <c r="J52924" s="7"/>
    </row>
    <row r="52925" spans="10:10" ht="15">
      <c r="J52925" s="7"/>
    </row>
    <row r="52926" spans="10:10" ht="15">
      <c r="J52926" s="7"/>
    </row>
    <row r="52927" spans="10:10" ht="15">
      <c r="J52927" s="7"/>
    </row>
    <row r="52928" spans="10:10" ht="15">
      <c r="J52928" s="7"/>
    </row>
    <row r="52929" spans="10:10" ht="15">
      <c r="J52929" s="7"/>
    </row>
    <row r="52930" spans="10:10" ht="15">
      <c r="J52930" s="7"/>
    </row>
    <row r="52931" spans="10:10" ht="15">
      <c r="J52931" s="7"/>
    </row>
    <row r="52932" spans="10:10" ht="15">
      <c r="J52932" s="7"/>
    </row>
    <row r="52933" spans="10:10" ht="15">
      <c r="J52933" s="7"/>
    </row>
    <row r="52934" spans="10:10" ht="15">
      <c r="J52934" s="7"/>
    </row>
    <row r="52935" spans="10:10" ht="15">
      <c r="J52935" s="7"/>
    </row>
    <row r="52936" spans="10:10" ht="15">
      <c r="J52936" s="7"/>
    </row>
    <row r="52937" spans="10:10" ht="15">
      <c r="J52937" s="7"/>
    </row>
    <row r="52938" spans="10:10" ht="15">
      <c r="J52938" s="7"/>
    </row>
    <row r="52939" spans="10:10" ht="15">
      <c r="J52939" s="7"/>
    </row>
    <row r="52940" spans="10:10" ht="15">
      <c r="J52940" s="7"/>
    </row>
    <row r="52941" spans="10:10" ht="15">
      <c r="J52941" s="7"/>
    </row>
    <row r="52942" spans="10:10" ht="15">
      <c r="J52942" s="7"/>
    </row>
    <row r="52943" spans="10:10" ht="15">
      <c r="J52943" s="7"/>
    </row>
    <row r="52944" spans="10:10" ht="15">
      <c r="J52944" s="7"/>
    </row>
    <row r="52945" spans="10:10" ht="15">
      <c r="J52945" s="7"/>
    </row>
    <row r="52946" spans="10:10" ht="15">
      <c r="J52946" s="7"/>
    </row>
    <row r="52947" spans="10:10" ht="15">
      <c r="J52947" s="7"/>
    </row>
    <row r="52948" spans="10:10" ht="15">
      <c r="J52948" s="7"/>
    </row>
    <row r="52949" spans="10:10" ht="15">
      <c r="J52949" s="7"/>
    </row>
    <row r="52950" spans="10:10" ht="15">
      <c r="J52950" s="7"/>
    </row>
    <row r="52951" spans="10:10" ht="15">
      <c r="J52951" s="7"/>
    </row>
    <row r="52952" spans="10:10" ht="15">
      <c r="J52952" s="7"/>
    </row>
    <row r="52953" spans="10:10" ht="15">
      <c r="J52953" s="7"/>
    </row>
    <row r="52954" spans="10:10" ht="15">
      <c r="J52954" s="7"/>
    </row>
    <row r="52955" spans="10:10" ht="15">
      <c r="J52955" s="7"/>
    </row>
    <row r="52956" spans="10:10" ht="15">
      <c r="J52956" s="7"/>
    </row>
    <row r="52957" spans="10:10" ht="15">
      <c r="J52957" s="7"/>
    </row>
    <row r="52958" spans="10:10" ht="15">
      <c r="J52958" s="7"/>
    </row>
    <row r="52959" spans="10:10" ht="15">
      <c r="J52959" s="7"/>
    </row>
    <row r="52960" spans="10:10" ht="15">
      <c r="J52960" s="7"/>
    </row>
    <row r="52961" spans="10:10" ht="15">
      <c r="J52961" s="7"/>
    </row>
    <row r="52962" spans="10:10" ht="15">
      <c r="J52962" s="7"/>
    </row>
    <row r="52963" spans="10:10" ht="15">
      <c r="J52963" s="7"/>
    </row>
    <row r="52964" spans="10:10" ht="15">
      <c r="J52964" s="7"/>
    </row>
    <row r="52965" spans="10:10" ht="15">
      <c r="J52965" s="7"/>
    </row>
    <row r="52966" spans="10:10" ht="15">
      <c r="J52966" s="7"/>
    </row>
    <row r="52967" spans="10:10" ht="15">
      <c r="J52967" s="7"/>
    </row>
    <row r="52968" spans="10:10" ht="15">
      <c r="J52968" s="7"/>
    </row>
    <row r="52969" spans="10:10" ht="15">
      <c r="J52969" s="7"/>
    </row>
    <row r="52970" spans="10:10" ht="15">
      <c r="J52970" s="7"/>
    </row>
    <row r="52971" spans="10:10" ht="15">
      <c r="J52971" s="7"/>
    </row>
    <row r="52972" spans="10:10" ht="15">
      <c r="J52972" s="7"/>
    </row>
    <row r="52973" spans="10:10" ht="15">
      <c r="J52973" s="7"/>
    </row>
    <row r="52974" spans="10:10" ht="15">
      <c r="J52974" s="7"/>
    </row>
    <row r="52975" spans="10:10" ht="15">
      <c r="J52975" s="7"/>
    </row>
    <row r="52976" spans="10:10" ht="15">
      <c r="J52976" s="7"/>
    </row>
    <row r="52977" spans="10:10" ht="15">
      <c r="J52977" s="7"/>
    </row>
    <row r="52978" spans="10:10" ht="15">
      <c r="J52978" s="7"/>
    </row>
    <row r="52979" spans="10:10" ht="15">
      <c r="J52979" s="7"/>
    </row>
    <row r="52980" spans="10:10" ht="15">
      <c r="J52980" s="7"/>
    </row>
    <row r="52981" spans="10:10" ht="15">
      <c r="J52981" s="7"/>
    </row>
    <row r="52982" spans="10:10" ht="15">
      <c r="J52982" s="7"/>
    </row>
    <row r="52983" spans="10:10" ht="15">
      <c r="J52983" s="7"/>
    </row>
    <row r="52984" spans="10:10" ht="15">
      <c r="J52984" s="7"/>
    </row>
    <row r="52985" spans="10:10" ht="15">
      <c r="J52985" s="7"/>
    </row>
    <row r="52986" spans="10:10" ht="15">
      <c r="J52986" s="7"/>
    </row>
    <row r="52987" spans="10:10" ht="15">
      <c r="J52987" s="7"/>
    </row>
    <row r="52988" spans="10:10" ht="15">
      <c r="J52988" s="7"/>
    </row>
    <row r="52989" spans="10:10" ht="15">
      <c r="J52989" s="7"/>
    </row>
    <row r="52990" spans="10:10" ht="15">
      <c r="J52990" s="7"/>
    </row>
    <row r="52991" spans="10:10" ht="15">
      <c r="J52991" s="7"/>
    </row>
    <row r="52992" spans="10:10" ht="15">
      <c r="J52992" s="7"/>
    </row>
    <row r="52993" spans="10:10" ht="15">
      <c r="J52993" s="7"/>
    </row>
    <row r="52994" spans="10:10" ht="15">
      <c r="J52994" s="7"/>
    </row>
    <row r="52995" spans="10:10" ht="15">
      <c r="J52995" s="7"/>
    </row>
    <row r="52996" spans="10:10" ht="15">
      <c r="J52996" s="7"/>
    </row>
    <row r="52997" spans="10:10" ht="15">
      <c r="J52997" s="7"/>
    </row>
    <row r="52998" spans="10:10" ht="15">
      <c r="J52998" s="7"/>
    </row>
    <row r="52999" spans="10:10" ht="15">
      <c r="J52999" s="7"/>
    </row>
    <row r="53000" spans="10:10" ht="15">
      <c r="J53000" s="7"/>
    </row>
    <row r="53001" spans="10:10" ht="15">
      <c r="J53001" s="7"/>
    </row>
    <row r="53002" spans="10:10" ht="15">
      <c r="J53002" s="7"/>
    </row>
    <row r="53003" spans="10:10" ht="15">
      <c r="J53003" s="7"/>
    </row>
    <row r="53004" spans="10:10" ht="15">
      <c r="J53004" s="7"/>
    </row>
    <row r="53005" spans="10:10" ht="15">
      <c r="J53005" s="7"/>
    </row>
    <row r="53006" spans="10:10" ht="15">
      <c r="J53006" s="7"/>
    </row>
    <row r="53007" spans="10:10" ht="15">
      <c r="J53007" s="7"/>
    </row>
    <row r="53008" spans="10:10" ht="15">
      <c r="J53008" s="7"/>
    </row>
    <row r="53009" spans="10:10" ht="15">
      <c r="J53009" s="7"/>
    </row>
    <row r="53010" spans="10:10" ht="15">
      <c r="J53010" s="7"/>
    </row>
    <row r="53011" spans="10:10" ht="15">
      <c r="J53011" s="7"/>
    </row>
    <row r="53012" spans="10:10" ht="15">
      <c r="J53012" s="7"/>
    </row>
    <row r="53013" spans="10:10" ht="15">
      <c r="J53013" s="7"/>
    </row>
    <row r="53014" spans="10:10" ht="15">
      <c r="J53014" s="7"/>
    </row>
    <row r="53015" spans="10:10" ht="15">
      <c r="J53015" s="7"/>
    </row>
    <row r="53016" spans="10:10" ht="15">
      <c r="J53016" s="7"/>
    </row>
    <row r="53017" spans="10:10" ht="15">
      <c r="J53017" s="7"/>
    </row>
    <row r="53018" spans="10:10" ht="15">
      <c r="J53018" s="7"/>
    </row>
    <row r="53019" spans="10:10" ht="15">
      <c r="J53019" s="7"/>
    </row>
    <row r="53020" spans="10:10" ht="15">
      <c r="J53020" s="7"/>
    </row>
    <row r="53021" spans="10:10" ht="15">
      <c r="J53021" s="7"/>
    </row>
    <row r="53022" spans="10:10" ht="15">
      <c r="J53022" s="7"/>
    </row>
    <row r="53023" spans="10:10" ht="15">
      <c r="J53023" s="7"/>
    </row>
    <row r="53024" spans="10:10" ht="15">
      <c r="J53024" s="7"/>
    </row>
    <row r="53025" spans="10:10" ht="15">
      <c r="J53025" s="7"/>
    </row>
    <row r="53026" spans="10:10" ht="15">
      <c r="J53026" s="7"/>
    </row>
    <row r="53027" spans="10:10" ht="15">
      <c r="J53027" s="7"/>
    </row>
    <row r="53028" spans="10:10" ht="15">
      <c r="J53028" s="7"/>
    </row>
    <row r="53029" spans="10:10" ht="15">
      <c r="J53029" s="7"/>
    </row>
    <row r="53030" spans="10:10" ht="15">
      <c r="J53030" s="7"/>
    </row>
    <row r="53031" spans="10:10" ht="15">
      <c r="J53031" s="7"/>
    </row>
    <row r="53032" spans="10:10" ht="15">
      <c r="J53032" s="7"/>
    </row>
    <row r="53033" spans="10:10" ht="15">
      <c r="J53033" s="7"/>
    </row>
    <row r="53034" spans="10:10" ht="15">
      <c r="J53034" s="7"/>
    </row>
    <row r="53035" spans="10:10" ht="15">
      <c r="J53035" s="7"/>
    </row>
    <row r="53036" spans="10:10" ht="15">
      <c r="J53036" s="7"/>
    </row>
    <row r="53037" spans="10:10" ht="15">
      <c r="J53037" s="7"/>
    </row>
    <row r="53038" spans="10:10" ht="15">
      <c r="J53038" s="7"/>
    </row>
    <row r="53039" spans="10:10" ht="15">
      <c r="J53039" s="7"/>
    </row>
    <row r="53040" spans="10:10" ht="15">
      <c r="J53040" s="7"/>
    </row>
    <row r="53041" spans="10:10" ht="15">
      <c r="J53041" s="7"/>
    </row>
    <row r="53042" spans="10:10" ht="15">
      <c r="J53042" s="7"/>
    </row>
    <row r="53043" spans="10:10" ht="15">
      <c r="J53043" s="7"/>
    </row>
    <row r="53044" spans="10:10" ht="15">
      <c r="J53044" s="7"/>
    </row>
    <row r="53045" spans="10:10" ht="15">
      <c r="J53045" s="7"/>
    </row>
    <row r="53046" spans="10:10" ht="15">
      <c r="J53046" s="7"/>
    </row>
    <row r="53047" spans="10:10" ht="15">
      <c r="J53047" s="7"/>
    </row>
    <row r="53048" spans="10:10" ht="15">
      <c r="J53048" s="7"/>
    </row>
    <row r="53049" spans="10:10" ht="15">
      <c r="J53049" s="7"/>
    </row>
    <row r="53050" spans="10:10" ht="15">
      <c r="J53050" s="7"/>
    </row>
    <row r="53051" spans="10:10" ht="15">
      <c r="J53051" s="7"/>
    </row>
    <row r="53052" spans="10:10" ht="15">
      <c r="J53052" s="7"/>
    </row>
    <row r="53053" spans="10:10" ht="15">
      <c r="J53053" s="7"/>
    </row>
    <row r="53054" spans="10:10" ht="15">
      <c r="J53054" s="7"/>
    </row>
    <row r="53055" spans="10:10" ht="15">
      <c r="J53055" s="7"/>
    </row>
    <row r="53056" spans="10:10" ht="15">
      <c r="J53056" s="7"/>
    </row>
    <row r="53057" spans="10:10" ht="15">
      <c r="J53057" s="7"/>
    </row>
    <row r="53058" spans="10:10" ht="15">
      <c r="J53058" s="7"/>
    </row>
    <row r="53059" spans="10:10" ht="15">
      <c r="J53059" s="7"/>
    </row>
    <row r="53060" spans="10:10" ht="15">
      <c r="J53060" s="7"/>
    </row>
    <row r="53061" spans="10:10" ht="15">
      <c r="J53061" s="7"/>
    </row>
    <row r="53062" spans="10:10" ht="15">
      <c r="J53062" s="7"/>
    </row>
    <row r="53063" spans="10:10" ht="15">
      <c r="J53063" s="7"/>
    </row>
    <row r="53064" spans="10:10" ht="15">
      <c r="J53064" s="7"/>
    </row>
    <row r="53065" spans="10:10" ht="15">
      <c r="J53065" s="7"/>
    </row>
    <row r="53066" spans="10:10" ht="15">
      <c r="J53066" s="7"/>
    </row>
    <row r="53067" spans="10:10" ht="15">
      <c r="J53067" s="7"/>
    </row>
    <row r="53068" spans="10:10" ht="15">
      <c r="J53068" s="7"/>
    </row>
    <row r="53069" spans="10:10" ht="15">
      <c r="J53069" s="7"/>
    </row>
    <row r="53070" spans="10:10" ht="15">
      <c r="J53070" s="7"/>
    </row>
    <row r="53071" spans="10:10" ht="15">
      <c r="J53071" s="7"/>
    </row>
    <row r="53072" spans="10:10" ht="15">
      <c r="J53072" s="7"/>
    </row>
    <row r="53073" spans="10:10" ht="15">
      <c r="J53073" s="7"/>
    </row>
    <row r="53074" spans="10:10" ht="15">
      <c r="J53074" s="7"/>
    </row>
    <row r="53075" spans="10:10" ht="15">
      <c r="J53075" s="7"/>
    </row>
    <row r="53076" spans="10:10" ht="15">
      <c r="J53076" s="7"/>
    </row>
    <row r="53077" spans="10:10" ht="15">
      <c r="J53077" s="7"/>
    </row>
    <row r="53078" spans="10:10" ht="15">
      <c r="J53078" s="7"/>
    </row>
    <row r="53079" spans="10:10" ht="15">
      <c r="J53079" s="7"/>
    </row>
    <row r="53080" spans="10:10" ht="15">
      <c r="J53080" s="7"/>
    </row>
    <row r="53081" spans="10:10" ht="15">
      <c r="J53081" s="7"/>
    </row>
    <row r="53082" spans="10:10" ht="15">
      <c r="J53082" s="7"/>
    </row>
    <row r="53083" spans="10:10" ht="15">
      <c r="J53083" s="7"/>
    </row>
    <row r="53084" spans="10:10" ht="15">
      <c r="J53084" s="7"/>
    </row>
    <row r="53085" spans="10:10" ht="15">
      <c r="J53085" s="7"/>
    </row>
    <row r="53086" spans="10:10" ht="15">
      <c r="J53086" s="7"/>
    </row>
    <row r="53087" spans="10:10" ht="15">
      <c r="J53087" s="7"/>
    </row>
    <row r="53088" spans="10:10" ht="15">
      <c r="J53088" s="7"/>
    </row>
    <row r="53089" spans="10:10" ht="15">
      <c r="J53089" s="7"/>
    </row>
    <row r="53090" spans="10:10" ht="15">
      <c r="J53090" s="7"/>
    </row>
    <row r="53091" spans="10:10" ht="15">
      <c r="J53091" s="7"/>
    </row>
    <row r="53092" spans="10:10" ht="15">
      <c r="J53092" s="7"/>
    </row>
    <row r="53093" spans="10:10" ht="15">
      <c r="J53093" s="7"/>
    </row>
    <row r="53094" spans="10:10" ht="15">
      <c r="J53094" s="7"/>
    </row>
    <row r="53095" spans="10:10" ht="15">
      <c r="J53095" s="7"/>
    </row>
    <row r="53096" spans="10:10" ht="15">
      <c r="J53096" s="7"/>
    </row>
    <row r="53097" spans="10:10" ht="15">
      <c r="J53097" s="7"/>
    </row>
    <row r="53098" spans="10:10" ht="15">
      <c r="J53098" s="7"/>
    </row>
    <row r="53099" spans="10:10" ht="15">
      <c r="J53099" s="7"/>
    </row>
    <row r="53100" spans="10:10" ht="15">
      <c r="J53100" s="7"/>
    </row>
    <row r="53101" spans="10:10" ht="15">
      <c r="J53101" s="7"/>
    </row>
    <row r="53102" spans="10:10" ht="15">
      <c r="J53102" s="7"/>
    </row>
    <row r="53103" spans="10:10" ht="15">
      <c r="J53103" s="7"/>
    </row>
    <row r="53104" spans="10:10" ht="15">
      <c r="J53104" s="7"/>
    </row>
    <row r="53105" spans="10:10" ht="15">
      <c r="J53105" s="7"/>
    </row>
    <row r="53106" spans="10:10" ht="15">
      <c r="J53106" s="7"/>
    </row>
    <row r="53107" spans="10:10" ht="15">
      <c r="J53107" s="7"/>
    </row>
    <row r="53108" spans="10:10" ht="15">
      <c r="J53108" s="7"/>
    </row>
    <row r="53109" spans="10:10" ht="15">
      <c r="J53109" s="7"/>
    </row>
    <row r="53110" spans="10:10" ht="15">
      <c r="J53110" s="7"/>
    </row>
    <row r="53111" spans="10:10" ht="15">
      <c r="J53111" s="7"/>
    </row>
    <row r="53112" spans="10:10" ht="15">
      <c r="J53112" s="7"/>
    </row>
    <row r="53113" spans="10:10" ht="15">
      <c r="J53113" s="7"/>
    </row>
    <row r="53114" spans="10:10" ht="15">
      <c r="J53114" s="7"/>
    </row>
    <row r="53115" spans="10:10" ht="15">
      <c r="J53115" s="7"/>
    </row>
    <row r="53116" spans="10:10" ht="15">
      <c r="J53116" s="7"/>
    </row>
    <row r="53117" spans="10:10" ht="15">
      <c r="J53117" s="7"/>
    </row>
    <row r="53118" spans="10:10" ht="15">
      <c r="J53118" s="7"/>
    </row>
    <row r="53119" spans="10:10" ht="15">
      <c r="J53119" s="7"/>
    </row>
    <row r="53120" spans="10:10" ht="15">
      <c r="J53120" s="7"/>
    </row>
    <row r="53121" spans="10:10" ht="15">
      <c r="J53121" s="7"/>
    </row>
    <row r="53122" spans="10:10" ht="15">
      <c r="J53122" s="7"/>
    </row>
    <row r="53123" spans="10:10" ht="15">
      <c r="J53123" s="7"/>
    </row>
    <row r="53124" spans="10:10" ht="15">
      <c r="J53124" s="7"/>
    </row>
    <row r="53125" spans="10:10" ht="15">
      <c r="J53125" s="7"/>
    </row>
    <row r="53126" spans="10:10" ht="15">
      <c r="J53126" s="7"/>
    </row>
    <row r="53127" spans="10:10" ht="15">
      <c r="J53127" s="7"/>
    </row>
    <row r="53128" spans="10:10" ht="15">
      <c r="J53128" s="7"/>
    </row>
    <row r="53129" spans="10:10" ht="15">
      <c r="J53129" s="7"/>
    </row>
    <row r="53130" spans="10:10" ht="15">
      <c r="J53130" s="7"/>
    </row>
    <row r="53131" spans="10:10" ht="15">
      <c r="J53131" s="7"/>
    </row>
    <row r="53132" spans="10:10" ht="15">
      <c r="J53132" s="7"/>
    </row>
    <row r="53133" spans="10:10" ht="15">
      <c r="J53133" s="7"/>
    </row>
    <row r="53134" spans="10:10" ht="15">
      <c r="J53134" s="7"/>
    </row>
    <row r="53135" spans="10:10" ht="15">
      <c r="J53135" s="7"/>
    </row>
    <row r="53136" spans="10:10" ht="15">
      <c r="J53136" s="7"/>
    </row>
    <row r="53137" spans="10:10" ht="15">
      <c r="J53137" s="7"/>
    </row>
    <row r="53138" spans="10:10" ht="15">
      <c r="J53138" s="7"/>
    </row>
    <row r="53139" spans="10:10" ht="15">
      <c r="J53139" s="7"/>
    </row>
    <row r="53140" spans="10:10" ht="15">
      <c r="J53140" s="7"/>
    </row>
    <row r="53141" spans="10:10" ht="15">
      <c r="J53141" s="7"/>
    </row>
    <row r="53142" spans="10:10" ht="15">
      <c r="J53142" s="7"/>
    </row>
    <row r="53143" spans="10:10" ht="15">
      <c r="J53143" s="7"/>
    </row>
    <row r="53144" spans="10:10" ht="15">
      <c r="J53144" s="7"/>
    </row>
    <row r="53145" spans="10:10" ht="15">
      <c r="J53145" s="7"/>
    </row>
    <row r="53146" spans="10:10" ht="15">
      <c r="J53146" s="7"/>
    </row>
    <row r="53147" spans="10:10" ht="15">
      <c r="J53147" s="7"/>
    </row>
    <row r="53148" spans="10:10" ht="15">
      <c r="J53148" s="7"/>
    </row>
    <row r="53149" spans="10:10" ht="15">
      <c r="J53149" s="7"/>
    </row>
    <row r="53150" spans="10:10" ht="15">
      <c r="J53150" s="7"/>
    </row>
    <row r="53151" spans="10:10" ht="15">
      <c r="J53151" s="7"/>
    </row>
    <row r="53152" spans="10:10" ht="15">
      <c r="J53152" s="7"/>
    </row>
    <row r="53153" spans="10:10" ht="15">
      <c r="J53153" s="7"/>
    </row>
    <row r="53154" spans="10:10" ht="15">
      <c r="J53154" s="7"/>
    </row>
    <row r="53155" spans="10:10" ht="15">
      <c r="J53155" s="7"/>
    </row>
    <row r="53156" spans="10:10" ht="15">
      <c r="J53156" s="7"/>
    </row>
    <row r="53157" spans="10:10" ht="15">
      <c r="J53157" s="7"/>
    </row>
    <row r="53158" spans="10:10" ht="15">
      <c r="J53158" s="7"/>
    </row>
    <row r="53159" spans="10:10" ht="15">
      <c r="J53159" s="7"/>
    </row>
    <row r="53160" spans="10:10" ht="15">
      <c r="J53160" s="7"/>
    </row>
    <row r="53161" spans="10:10" ht="15">
      <c r="J53161" s="7"/>
    </row>
    <row r="53162" spans="10:10" ht="15">
      <c r="J53162" s="7"/>
    </row>
    <row r="53163" spans="10:10" ht="15">
      <c r="J53163" s="7"/>
    </row>
    <row r="53164" spans="10:10" ht="15">
      <c r="J53164" s="7"/>
    </row>
    <row r="53165" spans="10:10" ht="15">
      <c r="J53165" s="7"/>
    </row>
    <row r="53166" spans="10:10" ht="15">
      <c r="J53166" s="7"/>
    </row>
    <row r="53167" spans="10:10" ht="15">
      <c r="J53167" s="7"/>
    </row>
    <row r="53168" spans="10:10" ht="15">
      <c r="J53168" s="7"/>
    </row>
    <row r="53169" spans="10:10" ht="15">
      <c r="J53169" s="7"/>
    </row>
    <row r="53170" spans="10:10" ht="15">
      <c r="J53170" s="7"/>
    </row>
    <row r="53171" spans="10:10" ht="15">
      <c r="J53171" s="7"/>
    </row>
    <row r="53172" spans="10:10" ht="15">
      <c r="J53172" s="7"/>
    </row>
    <row r="53173" spans="10:10" ht="15">
      <c r="J53173" s="7"/>
    </row>
    <row r="53174" spans="10:10" ht="15">
      <c r="J53174" s="7"/>
    </row>
    <row r="53175" spans="10:10" ht="15">
      <c r="J53175" s="7"/>
    </row>
    <row r="53176" spans="10:10" ht="15">
      <c r="J53176" s="7"/>
    </row>
    <row r="53177" spans="10:10" ht="15">
      <c r="J53177" s="7"/>
    </row>
    <row r="53178" spans="10:10" ht="15">
      <c r="J53178" s="7"/>
    </row>
    <row r="53179" spans="10:10" ht="15">
      <c r="J53179" s="7"/>
    </row>
    <row r="53180" spans="10:10" ht="15">
      <c r="J53180" s="7"/>
    </row>
    <row r="53181" spans="10:10" ht="15">
      <c r="J53181" s="7"/>
    </row>
    <row r="53182" spans="10:10" ht="15">
      <c r="J53182" s="7"/>
    </row>
    <row r="53183" spans="10:10" ht="15">
      <c r="J53183" s="7"/>
    </row>
    <row r="53184" spans="10:10" ht="15">
      <c r="J53184" s="7"/>
    </row>
    <row r="53185" spans="10:10" ht="15">
      <c r="J53185" s="7"/>
    </row>
    <row r="53186" spans="10:10" ht="15">
      <c r="J53186" s="7"/>
    </row>
    <row r="53187" spans="10:10" ht="15">
      <c r="J53187" s="7"/>
    </row>
    <row r="53188" spans="10:10" ht="15">
      <c r="J53188" s="7"/>
    </row>
    <row r="53189" spans="10:10" ht="15">
      <c r="J53189" s="7"/>
    </row>
    <row r="53190" spans="10:10" ht="15">
      <c r="J53190" s="7"/>
    </row>
    <row r="53191" spans="10:10" ht="15">
      <c r="J53191" s="7"/>
    </row>
    <row r="53192" spans="10:10" ht="15">
      <c r="J53192" s="7"/>
    </row>
    <row r="53193" spans="10:10" ht="15">
      <c r="J53193" s="7"/>
    </row>
    <row r="53194" spans="10:10" ht="15">
      <c r="J53194" s="7"/>
    </row>
    <row r="53195" spans="10:10" ht="15">
      <c r="J53195" s="7"/>
    </row>
    <row r="53196" spans="10:10" ht="15">
      <c r="J53196" s="7"/>
    </row>
    <row r="53197" spans="10:10" ht="15">
      <c r="J53197" s="7"/>
    </row>
    <row r="53198" spans="10:10" ht="15">
      <c r="J53198" s="7"/>
    </row>
    <row r="53199" spans="10:10" ht="15">
      <c r="J53199" s="7"/>
    </row>
    <row r="53200" spans="10:10" ht="15">
      <c r="J53200" s="7"/>
    </row>
    <row r="53201" spans="10:10" ht="15">
      <c r="J53201" s="7"/>
    </row>
    <row r="53202" spans="10:10" ht="15">
      <c r="J53202" s="7"/>
    </row>
    <row r="53203" spans="10:10" ht="15">
      <c r="J53203" s="7"/>
    </row>
    <row r="53204" spans="10:10" ht="15">
      <c r="J53204" s="7"/>
    </row>
    <row r="53205" spans="10:10" ht="15">
      <c r="J53205" s="7"/>
    </row>
    <row r="53206" spans="10:10" ht="15">
      <c r="J53206" s="7"/>
    </row>
    <row r="53207" spans="10:10" ht="15">
      <c r="J53207" s="7"/>
    </row>
    <row r="53208" spans="10:10" ht="15">
      <c r="J53208" s="7"/>
    </row>
    <row r="53209" spans="10:10" ht="15">
      <c r="J53209" s="7"/>
    </row>
    <row r="53210" spans="10:10" ht="15">
      <c r="J53210" s="7"/>
    </row>
    <row r="53211" spans="10:10" ht="15">
      <c r="J53211" s="7"/>
    </row>
    <row r="53212" spans="10:10" ht="15">
      <c r="J53212" s="7"/>
    </row>
    <row r="53213" spans="10:10" ht="15">
      <c r="J53213" s="7"/>
    </row>
    <row r="53214" spans="10:10" ht="15">
      <c r="J53214" s="7"/>
    </row>
    <row r="53215" spans="10:10" ht="15">
      <c r="J53215" s="7"/>
    </row>
    <row r="53216" spans="10:10" ht="15">
      <c r="J53216" s="7"/>
    </row>
    <row r="53217" spans="10:10" ht="15">
      <c r="J53217" s="7"/>
    </row>
    <row r="53218" spans="10:10" ht="15">
      <c r="J53218" s="7"/>
    </row>
    <row r="53219" spans="10:10" ht="15">
      <c r="J53219" s="7"/>
    </row>
    <row r="53220" spans="10:10" ht="15">
      <c r="J53220" s="7"/>
    </row>
    <row r="53221" spans="10:10" ht="15">
      <c r="J53221" s="7"/>
    </row>
    <row r="53222" spans="10:10" ht="15">
      <c r="J53222" s="7"/>
    </row>
    <row r="53223" spans="10:10" ht="15">
      <c r="J53223" s="7"/>
    </row>
    <row r="53224" spans="10:10" ht="15">
      <c r="J53224" s="7"/>
    </row>
    <row r="53225" spans="10:10" ht="15">
      <c r="J53225" s="7"/>
    </row>
    <row r="53226" spans="10:10" ht="15">
      <c r="J53226" s="7"/>
    </row>
    <row r="53227" spans="10:10" ht="15">
      <c r="J53227" s="7"/>
    </row>
    <row r="53228" spans="10:10" ht="15">
      <c r="J53228" s="7"/>
    </row>
    <row r="53229" spans="10:10" ht="15">
      <c r="J53229" s="7"/>
    </row>
    <row r="53230" spans="10:10" ht="15">
      <c r="J53230" s="7"/>
    </row>
    <row r="53231" spans="10:10" ht="15">
      <c r="J53231" s="7"/>
    </row>
    <row r="53232" spans="10:10" ht="15">
      <c r="J53232" s="7"/>
    </row>
    <row r="53233" spans="10:10" ht="15">
      <c r="J53233" s="7"/>
    </row>
    <row r="53234" spans="10:10" ht="15">
      <c r="J53234" s="7"/>
    </row>
    <row r="53235" spans="10:10" ht="15">
      <c r="J53235" s="7"/>
    </row>
    <row r="53236" spans="10:10" ht="15">
      <c r="J53236" s="7"/>
    </row>
    <row r="53237" spans="10:10" ht="15">
      <c r="J53237" s="7"/>
    </row>
    <row r="53238" spans="10:10" ht="15">
      <c r="J53238" s="7"/>
    </row>
    <row r="53239" spans="10:10" ht="15">
      <c r="J53239" s="7"/>
    </row>
    <row r="53240" spans="10:10" ht="15">
      <c r="J53240" s="7"/>
    </row>
    <row r="53241" spans="10:10" ht="15">
      <c r="J53241" s="7"/>
    </row>
    <row r="53242" spans="10:10" ht="15">
      <c r="J53242" s="7"/>
    </row>
    <row r="53243" spans="10:10" ht="15">
      <c r="J53243" s="7"/>
    </row>
    <row r="53244" spans="10:10" ht="15">
      <c r="J53244" s="7"/>
    </row>
    <row r="53245" spans="10:10" ht="15">
      <c r="J53245" s="7"/>
    </row>
    <row r="53246" spans="10:10" ht="15">
      <c r="J53246" s="7"/>
    </row>
    <row r="53247" spans="10:10" ht="15">
      <c r="J53247" s="7"/>
    </row>
    <row r="53248" spans="10:10" ht="15">
      <c r="J53248" s="7"/>
    </row>
    <row r="53249" spans="10:10" ht="15">
      <c r="J53249" s="7"/>
    </row>
    <row r="53250" spans="10:10" ht="15">
      <c r="J53250" s="7"/>
    </row>
    <row r="53251" spans="10:10" ht="15">
      <c r="J53251" s="7"/>
    </row>
    <row r="53252" spans="10:10" ht="15">
      <c r="J53252" s="7"/>
    </row>
    <row r="53253" spans="10:10" ht="15">
      <c r="J53253" s="7"/>
    </row>
    <row r="53254" spans="10:10" ht="15">
      <c r="J53254" s="7"/>
    </row>
    <row r="53255" spans="10:10" ht="15">
      <c r="J53255" s="7"/>
    </row>
    <row r="53256" spans="10:10" ht="15">
      <c r="J53256" s="7"/>
    </row>
    <row r="53257" spans="10:10" ht="15">
      <c r="J53257" s="7"/>
    </row>
    <row r="53258" spans="10:10" ht="15">
      <c r="J53258" s="7"/>
    </row>
    <row r="53259" spans="10:10" ht="15">
      <c r="J53259" s="7"/>
    </row>
    <row r="53260" spans="10:10" ht="15">
      <c r="J53260" s="7"/>
    </row>
    <row r="53261" spans="10:10" ht="15">
      <c r="J53261" s="7"/>
    </row>
    <row r="53262" spans="10:10" ht="15">
      <c r="J53262" s="7"/>
    </row>
    <row r="53263" spans="10:10" ht="15">
      <c r="J53263" s="7"/>
    </row>
    <row r="53264" spans="10:10" ht="15">
      <c r="J53264" s="7"/>
    </row>
    <row r="53265" spans="10:10" ht="15">
      <c r="J53265" s="7"/>
    </row>
    <row r="53266" spans="10:10" ht="15">
      <c r="J53266" s="7"/>
    </row>
    <row r="53267" spans="10:10" ht="15">
      <c r="J53267" s="7"/>
    </row>
    <row r="53268" spans="10:10" ht="15">
      <c r="J53268" s="7"/>
    </row>
    <row r="53269" spans="10:10" ht="15">
      <c r="J53269" s="7"/>
    </row>
    <row r="53270" spans="10:10" ht="15">
      <c r="J53270" s="7"/>
    </row>
    <row r="53271" spans="10:10" ht="15">
      <c r="J53271" s="7"/>
    </row>
    <row r="53272" spans="10:10" ht="15">
      <c r="J53272" s="7"/>
    </row>
    <row r="53273" spans="10:10" ht="15">
      <c r="J53273" s="7"/>
    </row>
    <row r="53274" spans="10:10" ht="15">
      <c r="J53274" s="7"/>
    </row>
    <row r="53275" spans="10:10" ht="15">
      <c r="J53275" s="7"/>
    </row>
    <row r="53276" spans="10:10" ht="15">
      <c r="J53276" s="7"/>
    </row>
    <row r="53277" spans="10:10" ht="15">
      <c r="J53277" s="7"/>
    </row>
    <row r="53278" spans="10:10" ht="15">
      <c r="J53278" s="7"/>
    </row>
    <row r="53279" spans="10:10" ht="15">
      <c r="J53279" s="7"/>
    </row>
    <row r="53280" spans="10:10" ht="15">
      <c r="J53280" s="7"/>
    </row>
    <row r="53281" spans="10:10" ht="15">
      <c r="J53281" s="7"/>
    </row>
    <row r="53282" spans="10:10" ht="15">
      <c r="J53282" s="7"/>
    </row>
    <row r="53283" spans="10:10" ht="15">
      <c r="J53283" s="7"/>
    </row>
    <row r="53284" spans="10:10" ht="15">
      <c r="J53284" s="7"/>
    </row>
    <row r="53285" spans="10:10" ht="15">
      <c r="J53285" s="7"/>
    </row>
    <row r="53286" spans="10:10" ht="15">
      <c r="J53286" s="7"/>
    </row>
    <row r="53287" spans="10:10" ht="15">
      <c r="J53287" s="7"/>
    </row>
    <row r="53288" spans="10:10" ht="15">
      <c r="J53288" s="7"/>
    </row>
    <row r="53289" spans="10:10" ht="15">
      <c r="J53289" s="7"/>
    </row>
    <row r="53290" spans="10:10" ht="15">
      <c r="J53290" s="7"/>
    </row>
    <row r="53291" spans="10:10" ht="15">
      <c r="J53291" s="7"/>
    </row>
    <row r="53292" spans="10:10" ht="15">
      <c r="J53292" s="7"/>
    </row>
    <row r="53293" spans="10:10" ht="15">
      <c r="J53293" s="7"/>
    </row>
    <row r="53294" spans="10:10" ht="15">
      <c r="J53294" s="7"/>
    </row>
    <row r="53295" spans="10:10" ht="15">
      <c r="J53295" s="7"/>
    </row>
    <row r="53296" spans="10:10" ht="15">
      <c r="J53296" s="7"/>
    </row>
    <row r="53297" spans="10:10" ht="15">
      <c r="J53297" s="7"/>
    </row>
    <row r="53298" spans="10:10" ht="15">
      <c r="J53298" s="7"/>
    </row>
    <row r="53299" spans="10:10" ht="15">
      <c r="J53299" s="7"/>
    </row>
    <row r="53300" spans="10:10" ht="15">
      <c r="J53300" s="7"/>
    </row>
    <row r="53301" spans="10:10" ht="15">
      <c r="J53301" s="7"/>
    </row>
    <row r="53302" spans="10:10" ht="15">
      <c r="J53302" s="7"/>
    </row>
    <row r="53303" spans="10:10" ht="15">
      <c r="J53303" s="7"/>
    </row>
    <row r="53304" spans="10:10" ht="15">
      <c r="J53304" s="7"/>
    </row>
    <row r="53305" spans="10:10" ht="15">
      <c r="J53305" s="7"/>
    </row>
    <row r="53306" spans="10:10" ht="15">
      <c r="J53306" s="7"/>
    </row>
    <row r="53307" spans="10:10" ht="15">
      <c r="J53307" s="7"/>
    </row>
    <row r="53308" spans="10:10" ht="15">
      <c r="J53308" s="7"/>
    </row>
    <row r="53309" spans="10:10" ht="15">
      <c r="J53309" s="7"/>
    </row>
    <row r="53310" spans="10:10" ht="15">
      <c r="J53310" s="7"/>
    </row>
    <row r="53311" spans="10:10" ht="15">
      <c r="J53311" s="7"/>
    </row>
    <row r="53312" spans="10:10" ht="15">
      <c r="J53312" s="7"/>
    </row>
    <row r="53313" spans="10:10" ht="15">
      <c r="J53313" s="7"/>
    </row>
    <row r="53314" spans="10:10" ht="15">
      <c r="J53314" s="7"/>
    </row>
    <row r="53315" spans="10:10" ht="15">
      <c r="J53315" s="7"/>
    </row>
    <row r="53316" spans="10:10" ht="15">
      <c r="J53316" s="7"/>
    </row>
    <row r="53317" spans="10:10" ht="15">
      <c r="J53317" s="7"/>
    </row>
    <row r="53318" spans="10:10" ht="15">
      <c r="J53318" s="7"/>
    </row>
    <row r="53319" spans="10:10" ht="15">
      <c r="J53319" s="7"/>
    </row>
    <row r="53320" spans="10:10" ht="15">
      <c r="J53320" s="7"/>
    </row>
    <row r="53321" spans="10:10" ht="15">
      <c r="J53321" s="7"/>
    </row>
    <row r="53322" spans="10:10" ht="15">
      <c r="J53322" s="7"/>
    </row>
    <row r="53323" spans="10:10" ht="15">
      <c r="J53323" s="7"/>
    </row>
    <row r="53324" spans="10:10" ht="15">
      <c r="J53324" s="7"/>
    </row>
    <row r="53325" spans="10:10" ht="15">
      <c r="J53325" s="7"/>
    </row>
    <row r="53326" spans="10:10" ht="15">
      <c r="J53326" s="7"/>
    </row>
    <row r="53327" spans="10:10" ht="15">
      <c r="J53327" s="7"/>
    </row>
    <row r="53328" spans="10:10" ht="15">
      <c r="J53328" s="7"/>
    </row>
    <row r="53329" spans="10:10" ht="15">
      <c r="J53329" s="7"/>
    </row>
    <row r="53330" spans="10:10" ht="15">
      <c r="J53330" s="7"/>
    </row>
    <row r="53331" spans="10:10" ht="15">
      <c r="J53331" s="7"/>
    </row>
    <row r="53332" spans="10:10" ht="15">
      <c r="J53332" s="7"/>
    </row>
    <row r="53333" spans="10:10" ht="15">
      <c r="J53333" s="7"/>
    </row>
    <row r="53334" spans="10:10" ht="15">
      <c r="J53334" s="7"/>
    </row>
    <row r="53335" spans="10:10" ht="15">
      <c r="J53335" s="7"/>
    </row>
    <row r="53336" spans="10:10" ht="15">
      <c r="J53336" s="7"/>
    </row>
    <row r="53337" spans="10:10" ht="15">
      <c r="J53337" s="7"/>
    </row>
    <row r="53338" spans="10:10" ht="15">
      <c r="J53338" s="7"/>
    </row>
    <row r="53339" spans="10:10" ht="15">
      <c r="J53339" s="7"/>
    </row>
    <row r="53340" spans="10:10" ht="15">
      <c r="J53340" s="7"/>
    </row>
    <row r="53341" spans="10:10" ht="15">
      <c r="J53341" s="7"/>
    </row>
    <row r="53342" spans="10:10" ht="15">
      <c r="J53342" s="7"/>
    </row>
    <row r="53343" spans="10:10" ht="15">
      <c r="J53343" s="7"/>
    </row>
    <row r="53344" spans="10:10" ht="15">
      <c r="J53344" s="7"/>
    </row>
    <row r="53345" spans="10:10" ht="15">
      <c r="J53345" s="7"/>
    </row>
    <row r="53346" spans="10:10" ht="15">
      <c r="J53346" s="7"/>
    </row>
    <row r="53347" spans="10:10" ht="15">
      <c r="J53347" s="7"/>
    </row>
    <row r="53348" spans="10:10" ht="15">
      <c r="J53348" s="7"/>
    </row>
    <row r="53349" spans="10:10" ht="15">
      <c r="J53349" s="7"/>
    </row>
    <row r="53350" spans="10:10" ht="15">
      <c r="J53350" s="7"/>
    </row>
    <row r="53351" spans="10:10" ht="15">
      <c r="J53351" s="7"/>
    </row>
    <row r="53352" spans="10:10" ht="15">
      <c r="J53352" s="7"/>
    </row>
    <row r="53353" spans="10:10" ht="15">
      <c r="J53353" s="7"/>
    </row>
    <row r="53354" spans="10:10" ht="15">
      <c r="J53354" s="7"/>
    </row>
    <row r="53355" spans="10:10" ht="15">
      <c r="J53355" s="7"/>
    </row>
    <row r="53356" spans="10:10" ht="15">
      <c r="J53356" s="7"/>
    </row>
    <row r="53357" spans="10:10" ht="15">
      <c r="J53357" s="7"/>
    </row>
    <row r="53358" spans="10:10" ht="15">
      <c r="J53358" s="7"/>
    </row>
    <row r="53359" spans="10:10" ht="15">
      <c r="J53359" s="7"/>
    </row>
    <row r="53360" spans="10:10" ht="15">
      <c r="J53360" s="7"/>
    </row>
    <row r="53361" spans="10:10" ht="15">
      <c r="J53361" s="7"/>
    </row>
    <row r="53362" spans="10:10" ht="15">
      <c r="J53362" s="7"/>
    </row>
    <row r="53363" spans="10:10" ht="15">
      <c r="J53363" s="7"/>
    </row>
    <row r="53364" spans="10:10" ht="15">
      <c r="J53364" s="7"/>
    </row>
    <row r="53365" spans="10:10" ht="15">
      <c r="J53365" s="7"/>
    </row>
    <row r="53366" spans="10:10" ht="15">
      <c r="J53366" s="7"/>
    </row>
    <row r="53367" spans="10:10" ht="15">
      <c r="J53367" s="7"/>
    </row>
    <row r="53368" spans="10:10" ht="15">
      <c r="J53368" s="7"/>
    </row>
    <row r="53369" spans="10:10" ht="15">
      <c r="J53369" s="7"/>
    </row>
    <row r="53370" spans="10:10" ht="15">
      <c r="J53370" s="7"/>
    </row>
    <row r="53371" spans="10:10" ht="15">
      <c r="J53371" s="7"/>
    </row>
    <row r="53372" spans="10:10" ht="15">
      <c r="J53372" s="7"/>
    </row>
    <row r="53373" spans="10:10" ht="15">
      <c r="J53373" s="7"/>
    </row>
    <row r="53374" spans="10:10" ht="15">
      <c r="J53374" s="7"/>
    </row>
    <row r="53375" spans="10:10" ht="15">
      <c r="J53375" s="7"/>
    </row>
    <row r="53376" spans="10:10" ht="15">
      <c r="J53376" s="7"/>
    </row>
    <row r="53377" spans="10:10" ht="15">
      <c r="J53377" s="7"/>
    </row>
    <row r="53378" spans="10:10" ht="15">
      <c r="J53378" s="7"/>
    </row>
    <row r="53379" spans="10:10" ht="15">
      <c r="J53379" s="7"/>
    </row>
    <row r="53380" spans="10:10" ht="15">
      <c r="J53380" s="7"/>
    </row>
    <row r="53381" spans="10:10" ht="15">
      <c r="J53381" s="7"/>
    </row>
    <row r="53382" spans="10:10" ht="15">
      <c r="J53382" s="7"/>
    </row>
    <row r="53383" spans="10:10" ht="15">
      <c r="J53383" s="7"/>
    </row>
    <row r="53384" spans="10:10" ht="15">
      <c r="J53384" s="7"/>
    </row>
    <row r="53385" spans="10:10" ht="15">
      <c r="J53385" s="7"/>
    </row>
    <row r="53386" spans="10:10" ht="15">
      <c r="J53386" s="7"/>
    </row>
    <row r="53387" spans="10:10" ht="15">
      <c r="J53387" s="7"/>
    </row>
    <row r="53388" spans="10:10" ht="15">
      <c r="J53388" s="7"/>
    </row>
    <row r="53389" spans="10:10" ht="15">
      <c r="J53389" s="7"/>
    </row>
    <row r="53390" spans="10:10" ht="15">
      <c r="J53390" s="7"/>
    </row>
    <row r="53391" spans="10:10" ht="15">
      <c r="J53391" s="7"/>
    </row>
    <row r="53392" spans="10:10" ht="15">
      <c r="J53392" s="7"/>
    </row>
    <row r="53393" spans="10:10" ht="15">
      <c r="J53393" s="7"/>
    </row>
    <row r="53394" spans="10:10" ht="15">
      <c r="J53394" s="7"/>
    </row>
    <row r="53395" spans="10:10" ht="15">
      <c r="J53395" s="7"/>
    </row>
    <row r="53396" spans="10:10" ht="15">
      <c r="J53396" s="7"/>
    </row>
    <row r="53397" spans="10:10" ht="15">
      <c r="J53397" s="7"/>
    </row>
    <row r="53398" spans="10:10" ht="15">
      <c r="J53398" s="7"/>
    </row>
    <row r="53399" spans="10:10" ht="15">
      <c r="J53399" s="7"/>
    </row>
    <row r="53400" spans="10:10" ht="15">
      <c r="J53400" s="7"/>
    </row>
    <row r="53401" spans="10:10" ht="15">
      <c r="J53401" s="7"/>
    </row>
    <row r="53402" spans="10:10" ht="15">
      <c r="J53402" s="7"/>
    </row>
    <row r="53403" spans="10:10" ht="15">
      <c r="J53403" s="7"/>
    </row>
    <row r="53404" spans="10:10" ht="15">
      <c r="J53404" s="7"/>
    </row>
    <row r="53405" spans="10:10" ht="15">
      <c r="J53405" s="7"/>
    </row>
    <row r="53406" spans="10:10" ht="15">
      <c r="J53406" s="7"/>
    </row>
    <row r="53407" spans="10:10" ht="15">
      <c r="J53407" s="7"/>
    </row>
    <row r="53408" spans="10:10" ht="15">
      <c r="J53408" s="7"/>
    </row>
    <row r="53409" spans="10:10" ht="15">
      <c r="J53409" s="7"/>
    </row>
    <row r="53410" spans="10:10" ht="15">
      <c r="J53410" s="7"/>
    </row>
    <row r="53411" spans="10:10" ht="15">
      <c r="J53411" s="7"/>
    </row>
    <row r="53412" spans="10:10" ht="15">
      <c r="J53412" s="7"/>
    </row>
    <row r="53413" spans="10:10" ht="15">
      <c r="J53413" s="7"/>
    </row>
    <row r="53414" spans="10:10" ht="15">
      <c r="J53414" s="7"/>
    </row>
    <row r="53415" spans="10:10" ht="15">
      <c r="J53415" s="7"/>
    </row>
    <row r="53416" spans="10:10" ht="15">
      <c r="J53416" s="7"/>
    </row>
    <row r="53417" spans="10:10" ht="15">
      <c r="J53417" s="7"/>
    </row>
    <row r="53418" spans="10:10" ht="15">
      <c r="J53418" s="7"/>
    </row>
    <row r="53419" spans="10:10" ht="15">
      <c r="J53419" s="7"/>
    </row>
    <row r="53420" spans="10:10" ht="15">
      <c r="J53420" s="7"/>
    </row>
    <row r="53421" spans="10:10" ht="15">
      <c r="J53421" s="7"/>
    </row>
    <row r="53422" spans="10:10" ht="15">
      <c r="J53422" s="7"/>
    </row>
    <row r="53423" spans="10:10" ht="15">
      <c r="J53423" s="7"/>
    </row>
    <row r="53424" spans="10:10" ht="15">
      <c r="J53424" s="7"/>
    </row>
    <row r="53425" spans="10:10" ht="15">
      <c r="J53425" s="7"/>
    </row>
    <row r="53426" spans="10:10" ht="15">
      <c r="J53426" s="7"/>
    </row>
    <row r="53427" spans="10:10" ht="15">
      <c r="J53427" s="7"/>
    </row>
    <row r="53428" spans="10:10" ht="15">
      <c r="J53428" s="7"/>
    </row>
    <row r="53429" spans="10:10" ht="15">
      <c r="J53429" s="7"/>
    </row>
    <row r="53430" spans="10:10" ht="15">
      <c r="J53430" s="7"/>
    </row>
    <row r="53431" spans="10:10" ht="15">
      <c r="J53431" s="7"/>
    </row>
    <row r="53432" spans="10:10" ht="15">
      <c r="J53432" s="7"/>
    </row>
    <row r="53433" spans="10:10" ht="15">
      <c r="J53433" s="7"/>
    </row>
    <row r="53434" spans="10:10" ht="15">
      <c r="J53434" s="7"/>
    </row>
    <row r="53435" spans="10:10" ht="15">
      <c r="J53435" s="7"/>
    </row>
    <row r="53436" spans="10:10" ht="15">
      <c r="J53436" s="7"/>
    </row>
    <row r="53437" spans="10:10" ht="15">
      <c r="J53437" s="7"/>
    </row>
    <row r="53438" spans="10:10" ht="15">
      <c r="J53438" s="7"/>
    </row>
    <row r="53439" spans="10:10" ht="15">
      <c r="J53439" s="7"/>
    </row>
    <row r="53440" spans="10:10" ht="15">
      <c r="J53440" s="7"/>
    </row>
    <row r="53441" spans="10:10" ht="15">
      <c r="J53441" s="7"/>
    </row>
    <row r="53442" spans="10:10" ht="15">
      <c r="J53442" s="7"/>
    </row>
    <row r="53443" spans="10:10" ht="15">
      <c r="J53443" s="7"/>
    </row>
    <row r="53444" spans="10:10" ht="15">
      <c r="J53444" s="7"/>
    </row>
    <row r="53445" spans="10:10" ht="15">
      <c r="J53445" s="7"/>
    </row>
    <row r="53446" spans="10:10" ht="15">
      <c r="J53446" s="7"/>
    </row>
    <row r="53447" spans="10:10" ht="15">
      <c r="J53447" s="7"/>
    </row>
    <row r="53448" spans="10:10" ht="15">
      <c r="J53448" s="7"/>
    </row>
    <row r="53449" spans="10:10" ht="15">
      <c r="J53449" s="7"/>
    </row>
    <row r="53450" spans="10:10" ht="15">
      <c r="J53450" s="7"/>
    </row>
    <row r="53451" spans="10:10" ht="15">
      <c r="J53451" s="7"/>
    </row>
    <row r="53452" spans="10:10" ht="15">
      <c r="J53452" s="7"/>
    </row>
    <row r="53453" spans="10:10" ht="15">
      <c r="J53453" s="7"/>
    </row>
    <row r="53454" spans="10:10" ht="15">
      <c r="J53454" s="7"/>
    </row>
    <row r="53455" spans="10:10" ht="15">
      <c r="J53455" s="7"/>
    </row>
    <row r="53456" spans="10:10" ht="15">
      <c r="J53456" s="7"/>
    </row>
    <row r="53457" spans="10:10" ht="15">
      <c r="J53457" s="7"/>
    </row>
    <row r="53458" spans="10:10" ht="15">
      <c r="J53458" s="7"/>
    </row>
    <row r="53459" spans="10:10" ht="15">
      <c r="J53459" s="7"/>
    </row>
    <row r="53460" spans="10:10" ht="15">
      <c r="J53460" s="7"/>
    </row>
    <row r="53461" spans="10:10" ht="15">
      <c r="J53461" s="7"/>
    </row>
    <row r="53462" spans="10:10" ht="15">
      <c r="J53462" s="7"/>
    </row>
    <row r="53463" spans="10:10" ht="15">
      <c r="J53463" s="7"/>
    </row>
    <row r="53464" spans="10:10" ht="15">
      <c r="J53464" s="7"/>
    </row>
    <row r="53465" spans="10:10" ht="15">
      <c r="J53465" s="7"/>
    </row>
    <row r="53466" spans="10:10" ht="15">
      <c r="J53466" s="7"/>
    </row>
    <row r="53467" spans="10:10" ht="15">
      <c r="J53467" s="7"/>
    </row>
    <row r="53468" spans="10:10" ht="15">
      <c r="J53468" s="7"/>
    </row>
    <row r="53469" spans="10:10" ht="15">
      <c r="J53469" s="7"/>
    </row>
    <row r="53470" spans="10:10" ht="15">
      <c r="J53470" s="7"/>
    </row>
    <row r="53471" spans="10:10" ht="15">
      <c r="J53471" s="7"/>
    </row>
    <row r="53472" spans="10:10" ht="15">
      <c r="J53472" s="7"/>
    </row>
    <row r="53473" spans="10:10" ht="15">
      <c r="J53473" s="7"/>
    </row>
    <row r="53474" spans="10:10" ht="15">
      <c r="J53474" s="7"/>
    </row>
    <row r="53475" spans="10:10" ht="15">
      <c r="J53475" s="7"/>
    </row>
    <row r="53476" spans="10:10" ht="15">
      <c r="J53476" s="7"/>
    </row>
    <row r="53477" spans="10:10" ht="15">
      <c r="J53477" s="7"/>
    </row>
    <row r="53478" spans="10:10" ht="15">
      <c r="J53478" s="7"/>
    </row>
    <row r="53479" spans="10:10" ht="15">
      <c r="J53479" s="7"/>
    </row>
    <row r="53480" spans="10:10" ht="15">
      <c r="J53480" s="7"/>
    </row>
    <row r="53481" spans="10:10" ht="15">
      <c r="J53481" s="7"/>
    </row>
    <row r="53482" spans="10:10" ht="15">
      <c r="J53482" s="7"/>
    </row>
    <row r="53483" spans="10:10" ht="15">
      <c r="J53483" s="7"/>
    </row>
    <row r="53484" spans="10:10" ht="15">
      <c r="J53484" s="7"/>
    </row>
    <row r="53485" spans="10:10" ht="15">
      <c r="J53485" s="7"/>
    </row>
    <row r="53486" spans="10:10" ht="15">
      <c r="J53486" s="7"/>
    </row>
    <row r="53487" spans="10:10" ht="15">
      <c r="J53487" s="7"/>
    </row>
    <row r="53488" spans="10:10" ht="15">
      <c r="J53488" s="7"/>
    </row>
    <row r="53489" spans="10:10" ht="15">
      <c r="J53489" s="7"/>
    </row>
    <row r="53490" spans="10:10" ht="15">
      <c r="J53490" s="7"/>
    </row>
    <row r="53491" spans="10:10" ht="15">
      <c r="J53491" s="7"/>
    </row>
    <row r="53492" spans="10:10" ht="15">
      <c r="J53492" s="7"/>
    </row>
    <row r="53493" spans="10:10" ht="15">
      <c r="J53493" s="7"/>
    </row>
    <row r="53494" spans="10:10" ht="15">
      <c r="J53494" s="7"/>
    </row>
    <row r="53495" spans="10:10" ht="15">
      <c r="J53495" s="7"/>
    </row>
    <row r="53496" spans="10:10" ht="15">
      <c r="J53496" s="7"/>
    </row>
    <row r="53497" spans="10:10" ht="15">
      <c r="J53497" s="7"/>
    </row>
    <row r="53498" spans="10:10" ht="15">
      <c r="J53498" s="7"/>
    </row>
    <row r="53499" spans="10:10" ht="15">
      <c r="J53499" s="7"/>
    </row>
    <row r="53500" spans="10:10" ht="15">
      <c r="J53500" s="7"/>
    </row>
    <row r="53501" spans="10:10" ht="15">
      <c r="J53501" s="7"/>
    </row>
    <row r="53502" spans="10:10" ht="15">
      <c r="J53502" s="7"/>
    </row>
    <row r="53503" spans="10:10" ht="15">
      <c r="J53503" s="7"/>
    </row>
    <row r="53504" spans="10:10" ht="15">
      <c r="J53504" s="7"/>
    </row>
    <row r="53505" spans="10:10" ht="15">
      <c r="J53505" s="7"/>
    </row>
    <row r="53506" spans="10:10" ht="15">
      <c r="J53506" s="7"/>
    </row>
    <row r="53507" spans="10:10" ht="15">
      <c r="J53507" s="7"/>
    </row>
    <row r="53508" spans="10:10" ht="15">
      <c r="J53508" s="7"/>
    </row>
    <row r="53509" spans="10:10" ht="15">
      <c r="J53509" s="7"/>
    </row>
    <row r="53510" spans="10:10" ht="15">
      <c r="J53510" s="7"/>
    </row>
    <row r="53511" spans="10:10" ht="15">
      <c r="J53511" s="7"/>
    </row>
    <row r="53512" spans="10:10" ht="15">
      <c r="J53512" s="7"/>
    </row>
    <row r="53513" spans="10:10" ht="15">
      <c r="J53513" s="7"/>
    </row>
    <row r="53514" spans="10:10" ht="15">
      <c r="J53514" s="7"/>
    </row>
    <row r="53515" spans="10:10" ht="15">
      <c r="J53515" s="7"/>
    </row>
    <row r="53516" spans="10:10" ht="15">
      <c r="J53516" s="7"/>
    </row>
    <row r="53517" spans="10:10" ht="15">
      <c r="J53517" s="7"/>
    </row>
    <row r="53518" spans="10:10" ht="15">
      <c r="J53518" s="7"/>
    </row>
    <row r="53519" spans="10:10" ht="15">
      <c r="J53519" s="7"/>
    </row>
    <row r="53520" spans="10:10" ht="15">
      <c r="J53520" s="7"/>
    </row>
    <row r="53521" spans="10:10" ht="15">
      <c r="J53521" s="7"/>
    </row>
    <row r="53522" spans="10:10" ht="15">
      <c r="J53522" s="7"/>
    </row>
    <row r="53523" spans="10:10" ht="15">
      <c r="J53523" s="7"/>
    </row>
    <row r="53524" spans="10:10" ht="15">
      <c r="J53524" s="7"/>
    </row>
    <row r="53525" spans="10:10" ht="15">
      <c r="J53525" s="7"/>
    </row>
    <row r="53526" spans="10:10" ht="15">
      <c r="J53526" s="7"/>
    </row>
    <row r="53527" spans="10:10" ht="15">
      <c r="J53527" s="7"/>
    </row>
    <row r="53528" spans="10:10" ht="15">
      <c r="J53528" s="7"/>
    </row>
    <row r="53529" spans="10:10" ht="15">
      <c r="J53529" s="7"/>
    </row>
    <row r="53530" spans="10:10" ht="15">
      <c r="J53530" s="7"/>
    </row>
    <row r="53531" spans="10:10" ht="15">
      <c r="J53531" s="7"/>
    </row>
    <row r="53532" spans="10:10" ht="15">
      <c r="J53532" s="7"/>
    </row>
    <row r="53533" spans="10:10" ht="15">
      <c r="J53533" s="7"/>
    </row>
    <row r="53534" spans="10:10" ht="15">
      <c r="J53534" s="7"/>
    </row>
    <row r="53535" spans="10:10" ht="15">
      <c r="J53535" s="7"/>
    </row>
    <row r="53536" spans="10:10" ht="15">
      <c r="J53536" s="7"/>
    </row>
    <row r="53537" spans="10:10" ht="15">
      <c r="J53537" s="7"/>
    </row>
    <row r="53538" spans="10:10" ht="15">
      <c r="J53538" s="7"/>
    </row>
    <row r="53539" spans="10:10" ht="15">
      <c r="J53539" s="7"/>
    </row>
    <row r="53540" spans="10:10" ht="15">
      <c r="J53540" s="7"/>
    </row>
    <row r="53541" spans="10:10" ht="15">
      <c r="J53541" s="7"/>
    </row>
    <row r="53542" spans="10:10" ht="15">
      <c r="J53542" s="7"/>
    </row>
    <row r="53543" spans="10:10" ht="15">
      <c r="J53543" s="7"/>
    </row>
    <row r="53544" spans="10:10" ht="15">
      <c r="J53544" s="7"/>
    </row>
    <row r="53545" spans="10:10" ht="15">
      <c r="J53545" s="7"/>
    </row>
    <row r="53546" spans="10:10" ht="15">
      <c r="J53546" s="7"/>
    </row>
    <row r="53547" spans="10:10" ht="15">
      <c r="J53547" s="7"/>
    </row>
    <row r="53548" spans="10:10" ht="15">
      <c r="J53548" s="7"/>
    </row>
    <row r="53549" spans="10:10" ht="15">
      <c r="J53549" s="7"/>
    </row>
    <row r="53550" spans="10:10" ht="15">
      <c r="J53550" s="7"/>
    </row>
    <row r="53551" spans="10:10" ht="15">
      <c r="J53551" s="7"/>
    </row>
    <row r="53552" spans="10:10" ht="15">
      <c r="J53552" s="7"/>
    </row>
    <row r="53553" spans="10:10" ht="15">
      <c r="J53553" s="7"/>
    </row>
    <row r="53554" spans="10:10" ht="15">
      <c r="J53554" s="7"/>
    </row>
    <row r="53555" spans="10:10" ht="15">
      <c r="J53555" s="7"/>
    </row>
    <row r="53556" spans="10:10" ht="15">
      <c r="J53556" s="7"/>
    </row>
    <row r="53557" spans="10:10" ht="15">
      <c r="J53557" s="7"/>
    </row>
    <row r="53558" spans="10:10" ht="15">
      <c r="J53558" s="7"/>
    </row>
    <row r="53559" spans="10:10" ht="15">
      <c r="J53559" s="7"/>
    </row>
    <row r="53560" spans="10:10" ht="15">
      <c r="J53560" s="7"/>
    </row>
    <row r="53561" spans="10:10" ht="15">
      <c r="J53561" s="7"/>
    </row>
    <row r="53562" spans="10:10" ht="15">
      <c r="J53562" s="7"/>
    </row>
    <row r="53563" spans="10:10" ht="15">
      <c r="J53563" s="7"/>
    </row>
    <row r="53564" spans="10:10" ht="15">
      <c r="J53564" s="7"/>
    </row>
    <row r="53565" spans="10:10" ht="15">
      <c r="J53565" s="7"/>
    </row>
    <row r="53566" spans="10:10" ht="15">
      <c r="J53566" s="7"/>
    </row>
    <row r="53567" spans="10:10" ht="15">
      <c r="J53567" s="7"/>
    </row>
    <row r="53568" spans="10:10" ht="15">
      <c r="J53568" s="7"/>
    </row>
    <row r="53569" spans="10:10" ht="15">
      <c r="J53569" s="7"/>
    </row>
    <row r="53570" spans="10:10" ht="15">
      <c r="J53570" s="7"/>
    </row>
    <row r="53571" spans="10:10" ht="15">
      <c r="J53571" s="7"/>
    </row>
    <row r="53572" spans="10:10" ht="15">
      <c r="J53572" s="7"/>
    </row>
    <row r="53573" spans="10:10" ht="15">
      <c r="J53573" s="7"/>
    </row>
    <row r="53574" spans="10:10" ht="15">
      <c r="J53574" s="7"/>
    </row>
    <row r="53575" spans="10:10" ht="15">
      <c r="J53575" s="7"/>
    </row>
    <row r="53576" spans="10:10" ht="15">
      <c r="J53576" s="7"/>
    </row>
    <row r="53577" spans="10:10" ht="15">
      <c r="J53577" s="7"/>
    </row>
    <row r="53578" spans="10:10" ht="15">
      <c r="J53578" s="7"/>
    </row>
    <row r="53579" spans="10:10" ht="15">
      <c r="J53579" s="7"/>
    </row>
    <row r="53580" spans="10:10" ht="15">
      <c r="J53580" s="7"/>
    </row>
    <row r="53581" spans="10:10" ht="15">
      <c r="J53581" s="7"/>
    </row>
    <row r="53582" spans="10:10" ht="15">
      <c r="J53582" s="7"/>
    </row>
    <row r="53583" spans="10:10" ht="15">
      <c r="J53583" s="7"/>
    </row>
    <row r="53584" spans="10:10" ht="15">
      <c r="J53584" s="7"/>
    </row>
    <row r="53585" spans="10:10" ht="15">
      <c r="J53585" s="7"/>
    </row>
    <row r="53586" spans="10:10" ht="15">
      <c r="J53586" s="7"/>
    </row>
    <row r="53587" spans="10:10" ht="15">
      <c r="J53587" s="7"/>
    </row>
    <row r="53588" spans="10:10" ht="15">
      <c r="J53588" s="7"/>
    </row>
    <row r="53589" spans="10:10" ht="15">
      <c r="J53589" s="7"/>
    </row>
    <row r="53590" spans="10:10" ht="15">
      <c r="J53590" s="7"/>
    </row>
    <row r="53591" spans="10:10" ht="15">
      <c r="J53591" s="7"/>
    </row>
    <row r="53592" spans="10:10" ht="15">
      <c r="J53592" s="7"/>
    </row>
    <row r="53593" spans="10:10" ht="15">
      <c r="J53593" s="7"/>
    </row>
    <row r="53594" spans="10:10" ht="15">
      <c r="J53594" s="7"/>
    </row>
    <row r="53595" spans="10:10" ht="15">
      <c r="J53595" s="7"/>
    </row>
    <row r="53596" spans="10:10" ht="15">
      <c r="J53596" s="7"/>
    </row>
    <row r="53597" spans="10:10" ht="15">
      <c r="J53597" s="7"/>
    </row>
    <row r="53598" spans="10:10" ht="15">
      <c r="J53598" s="7"/>
    </row>
    <row r="53599" spans="10:10" ht="15">
      <c r="J53599" s="7"/>
    </row>
    <row r="53600" spans="10:10" ht="15">
      <c r="J53600" s="7"/>
    </row>
    <row r="53601" spans="10:10" ht="15">
      <c r="J53601" s="7"/>
    </row>
    <row r="53602" spans="10:10" ht="15">
      <c r="J53602" s="7"/>
    </row>
    <row r="53603" spans="10:10" ht="15">
      <c r="J53603" s="7"/>
    </row>
    <row r="53604" spans="10:10" ht="15">
      <c r="J53604" s="7"/>
    </row>
    <row r="53605" spans="10:10" ht="15">
      <c r="J53605" s="7"/>
    </row>
    <row r="53606" spans="10:10" ht="15">
      <c r="J53606" s="7"/>
    </row>
    <row r="53607" spans="10:10" ht="15">
      <c r="J53607" s="7"/>
    </row>
    <row r="53608" spans="10:10" ht="15">
      <c r="J53608" s="7"/>
    </row>
    <row r="53609" spans="10:10" ht="15">
      <c r="J53609" s="7"/>
    </row>
    <row r="53610" spans="10:10" ht="15">
      <c r="J53610" s="7"/>
    </row>
    <row r="53611" spans="10:10" ht="15">
      <c r="J53611" s="7"/>
    </row>
    <row r="53612" spans="10:10" ht="15">
      <c r="J53612" s="7"/>
    </row>
    <row r="53613" spans="10:10" ht="15">
      <c r="J53613" s="7"/>
    </row>
    <row r="53614" spans="10:10" ht="15">
      <c r="J53614" s="7"/>
    </row>
    <row r="53615" spans="10:10" ht="15">
      <c r="J53615" s="7"/>
    </row>
    <row r="53616" spans="10:10" ht="15">
      <c r="J53616" s="7"/>
    </row>
    <row r="53617" spans="10:10" ht="15">
      <c r="J53617" s="7"/>
    </row>
    <row r="53618" spans="10:10" ht="15">
      <c r="J53618" s="7"/>
    </row>
    <row r="53619" spans="10:10" ht="15">
      <c r="J53619" s="7"/>
    </row>
    <row r="53620" spans="10:10" ht="15">
      <c r="J53620" s="7"/>
    </row>
    <row r="53621" spans="10:10" ht="15">
      <c r="J53621" s="7"/>
    </row>
    <row r="53622" spans="10:10" ht="15">
      <c r="J53622" s="7"/>
    </row>
    <row r="53623" spans="10:10" ht="15">
      <c r="J53623" s="7"/>
    </row>
    <row r="53624" spans="10:10" ht="15">
      <c r="J53624" s="7"/>
    </row>
    <row r="53625" spans="10:10" ht="15">
      <c r="J53625" s="7"/>
    </row>
    <row r="53626" spans="10:10" ht="15">
      <c r="J53626" s="7"/>
    </row>
    <row r="53627" spans="10:10" ht="15">
      <c r="J53627" s="7"/>
    </row>
    <row r="53628" spans="10:10" ht="15">
      <c r="J53628" s="7"/>
    </row>
    <row r="53629" spans="10:10" ht="15">
      <c r="J53629" s="7"/>
    </row>
    <row r="53630" spans="10:10" ht="15">
      <c r="J53630" s="7"/>
    </row>
    <row r="53631" spans="10:10" ht="15">
      <c r="J53631" s="7"/>
    </row>
    <row r="53632" spans="10:10" ht="15">
      <c r="J53632" s="7"/>
    </row>
    <row r="53633" spans="10:10" ht="15">
      <c r="J53633" s="7"/>
    </row>
    <row r="53634" spans="10:10" ht="15">
      <c r="J53634" s="7"/>
    </row>
    <row r="53635" spans="10:10" ht="15">
      <c r="J53635" s="7"/>
    </row>
    <row r="53636" spans="10:10" ht="15">
      <c r="J53636" s="7"/>
    </row>
    <row r="53637" spans="10:10" ht="15">
      <c r="J53637" s="7"/>
    </row>
    <row r="53638" spans="10:10" ht="15">
      <c r="J53638" s="7"/>
    </row>
    <row r="53639" spans="10:10" ht="15">
      <c r="J53639" s="7"/>
    </row>
    <row r="53640" spans="10:10" ht="15">
      <c r="J53640" s="7"/>
    </row>
    <row r="53641" spans="10:10" ht="15">
      <c r="J53641" s="7"/>
    </row>
    <row r="53642" spans="10:10" ht="15">
      <c r="J53642" s="7"/>
    </row>
    <row r="53643" spans="10:10" ht="15">
      <c r="J53643" s="7"/>
    </row>
    <row r="53644" spans="10:10" ht="15">
      <c r="J53644" s="7"/>
    </row>
    <row r="53645" spans="10:10" ht="15">
      <c r="J53645" s="7"/>
    </row>
    <row r="53646" spans="10:10" ht="15">
      <c r="J53646" s="7"/>
    </row>
    <row r="53647" spans="10:10" ht="15">
      <c r="J53647" s="7"/>
    </row>
    <row r="53648" spans="10:10" ht="15">
      <c r="J53648" s="7"/>
    </row>
    <row r="53649" spans="10:10" ht="15">
      <c r="J53649" s="7"/>
    </row>
    <row r="53650" spans="10:10" ht="15">
      <c r="J53650" s="7"/>
    </row>
    <row r="53651" spans="10:10" ht="15">
      <c r="J53651" s="7"/>
    </row>
    <row r="53652" spans="10:10" ht="15">
      <c r="J53652" s="7"/>
    </row>
    <row r="53653" spans="10:10" ht="15">
      <c r="J53653" s="7"/>
    </row>
    <row r="53654" spans="10:10" ht="15">
      <c r="J53654" s="7"/>
    </row>
    <row r="53655" spans="10:10" ht="15">
      <c r="J53655" s="7"/>
    </row>
    <row r="53656" spans="10:10" ht="15">
      <c r="J53656" s="7"/>
    </row>
    <row r="53657" spans="10:10" ht="15">
      <c r="J53657" s="7"/>
    </row>
    <row r="53658" spans="10:10" ht="15">
      <c r="J53658" s="7"/>
    </row>
    <row r="53659" spans="10:10" ht="15">
      <c r="J53659" s="7"/>
    </row>
    <row r="53660" spans="10:10" ht="15">
      <c r="J53660" s="7"/>
    </row>
    <row r="53661" spans="10:10" ht="15">
      <c r="J53661" s="7"/>
    </row>
    <row r="53662" spans="10:10" ht="15">
      <c r="J53662" s="7"/>
    </row>
    <row r="53663" spans="10:10" ht="15">
      <c r="J53663" s="7"/>
    </row>
    <row r="53664" spans="10:10" ht="15">
      <c r="J53664" s="7"/>
    </row>
    <row r="53665" spans="10:10" ht="15">
      <c r="J53665" s="7"/>
    </row>
    <row r="53666" spans="10:10" ht="15">
      <c r="J53666" s="7"/>
    </row>
    <row r="53667" spans="10:10" ht="15">
      <c r="J53667" s="7"/>
    </row>
    <row r="53668" spans="10:10" ht="15">
      <c r="J53668" s="7"/>
    </row>
    <row r="53669" spans="10:10" ht="15">
      <c r="J53669" s="7"/>
    </row>
    <row r="53670" spans="10:10" ht="15">
      <c r="J53670" s="7"/>
    </row>
    <row r="53671" spans="10:10" ht="15">
      <c r="J53671" s="7"/>
    </row>
    <row r="53672" spans="10:10" ht="15">
      <c r="J53672" s="7"/>
    </row>
    <row r="53673" spans="10:10" ht="15">
      <c r="J53673" s="7"/>
    </row>
    <row r="53674" spans="10:10" ht="15">
      <c r="J53674" s="7"/>
    </row>
    <row r="53675" spans="10:10" ht="15">
      <c r="J53675" s="7"/>
    </row>
    <row r="53676" spans="10:10" ht="15">
      <c r="J53676" s="7"/>
    </row>
    <row r="53677" spans="10:10" ht="15">
      <c r="J53677" s="7"/>
    </row>
    <row r="53678" spans="10:10" ht="15">
      <c r="J53678" s="7"/>
    </row>
    <row r="53679" spans="10:10" ht="15">
      <c r="J53679" s="7"/>
    </row>
    <row r="53680" spans="10:10" ht="15">
      <c r="J53680" s="7"/>
    </row>
    <row r="53681" spans="10:10" ht="15">
      <c r="J53681" s="7"/>
    </row>
    <row r="53682" spans="10:10" ht="15">
      <c r="J53682" s="7"/>
    </row>
    <row r="53683" spans="10:10" ht="15">
      <c r="J53683" s="7"/>
    </row>
    <row r="53684" spans="10:10" ht="15">
      <c r="J53684" s="7"/>
    </row>
    <row r="53685" spans="10:10" ht="15">
      <c r="J53685" s="7"/>
    </row>
    <row r="53686" spans="10:10" ht="15">
      <c r="J53686" s="7"/>
    </row>
    <row r="53687" spans="10:10" ht="15">
      <c r="J53687" s="7"/>
    </row>
    <row r="53688" spans="10:10" ht="15">
      <c r="J53688" s="7"/>
    </row>
    <row r="53689" spans="10:10" ht="15">
      <c r="J53689" s="7"/>
    </row>
    <row r="53690" spans="10:10" ht="15">
      <c r="J53690" s="7"/>
    </row>
    <row r="53691" spans="10:10" ht="15">
      <c r="J53691" s="7"/>
    </row>
    <row r="53692" spans="10:10" ht="15">
      <c r="J53692" s="7"/>
    </row>
    <row r="53693" spans="10:10" ht="15">
      <c r="J53693" s="7"/>
    </row>
    <row r="53694" spans="10:10" ht="15">
      <c r="J53694" s="7"/>
    </row>
    <row r="53695" spans="10:10" ht="15">
      <c r="J53695" s="7"/>
    </row>
    <row r="53696" spans="10:10" ht="15">
      <c r="J53696" s="7"/>
    </row>
    <row r="53697" spans="10:10" ht="15">
      <c r="J53697" s="7"/>
    </row>
    <row r="53698" spans="10:10" ht="15">
      <c r="J53698" s="7"/>
    </row>
    <row r="53699" spans="10:10" ht="15">
      <c r="J53699" s="7"/>
    </row>
    <row r="53700" spans="10:10" ht="15">
      <c r="J53700" s="7"/>
    </row>
    <row r="53701" spans="10:10" ht="15">
      <c r="J53701" s="7"/>
    </row>
    <row r="53702" spans="10:10" ht="15">
      <c r="J53702" s="7"/>
    </row>
    <row r="53703" spans="10:10" ht="15">
      <c r="J53703" s="7"/>
    </row>
    <row r="53704" spans="10:10" ht="15">
      <c r="J53704" s="7"/>
    </row>
    <row r="53705" spans="10:10" ht="15">
      <c r="J53705" s="7"/>
    </row>
    <row r="53706" spans="10:10" ht="15">
      <c r="J53706" s="7"/>
    </row>
    <row r="53707" spans="10:10" ht="15">
      <c r="J53707" s="7"/>
    </row>
    <row r="53708" spans="10:10" ht="15">
      <c r="J53708" s="7"/>
    </row>
    <row r="53709" spans="10:10" ht="15">
      <c r="J53709" s="7"/>
    </row>
    <row r="53710" spans="10:10" ht="15">
      <c r="J53710" s="7"/>
    </row>
    <row r="53711" spans="10:10" ht="15">
      <c r="J53711" s="7"/>
    </row>
    <row r="53712" spans="10:10" ht="15">
      <c r="J53712" s="7"/>
    </row>
    <row r="53713" spans="10:10" ht="15">
      <c r="J53713" s="7"/>
    </row>
    <row r="53714" spans="10:10" ht="15">
      <c r="J53714" s="7"/>
    </row>
    <row r="53715" spans="10:10" ht="15">
      <c r="J53715" s="7"/>
    </row>
    <row r="53716" spans="10:10" ht="15">
      <c r="J53716" s="7"/>
    </row>
    <row r="53717" spans="10:10" ht="15">
      <c r="J53717" s="7"/>
    </row>
    <row r="53718" spans="10:10" ht="15">
      <c r="J53718" s="7"/>
    </row>
    <row r="53719" spans="10:10" ht="15">
      <c r="J53719" s="7"/>
    </row>
    <row r="53720" spans="10:10" ht="15">
      <c r="J53720" s="7"/>
    </row>
    <row r="53721" spans="10:10" ht="15">
      <c r="J53721" s="7"/>
    </row>
    <row r="53722" spans="10:10" ht="15">
      <c r="J53722" s="7"/>
    </row>
    <row r="53723" spans="10:10" ht="15">
      <c r="J53723" s="7"/>
    </row>
    <row r="53724" spans="10:10" ht="15">
      <c r="J53724" s="7"/>
    </row>
    <row r="53725" spans="10:10" ht="15">
      <c r="J53725" s="7"/>
    </row>
    <row r="53726" spans="10:10" ht="15">
      <c r="J53726" s="7"/>
    </row>
    <row r="53727" spans="10:10" ht="15">
      <c r="J53727" s="7"/>
    </row>
    <row r="53728" spans="10:10" ht="15">
      <c r="J53728" s="7"/>
    </row>
    <row r="53729" spans="10:10" ht="15">
      <c r="J53729" s="7"/>
    </row>
    <row r="53730" spans="10:10" ht="15">
      <c r="J53730" s="7"/>
    </row>
    <row r="53731" spans="10:10" ht="15">
      <c r="J53731" s="7"/>
    </row>
    <row r="53732" spans="10:10" ht="15">
      <c r="J53732" s="7"/>
    </row>
    <row r="53733" spans="10:10" ht="15">
      <c r="J53733" s="7"/>
    </row>
    <row r="53734" spans="10:10" ht="15">
      <c r="J53734" s="7"/>
    </row>
    <row r="53735" spans="10:10" ht="15">
      <c r="J53735" s="7"/>
    </row>
    <row r="53736" spans="10:10" ht="15">
      <c r="J53736" s="7"/>
    </row>
    <row r="53737" spans="10:10" ht="15">
      <c r="J53737" s="7"/>
    </row>
    <row r="53738" spans="10:10" ht="15">
      <c r="J53738" s="7"/>
    </row>
    <row r="53739" spans="10:10" ht="15">
      <c r="J53739" s="7"/>
    </row>
    <row r="53740" spans="10:10" ht="15">
      <c r="J53740" s="7"/>
    </row>
    <row r="53741" spans="10:10" ht="15">
      <c r="J53741" s="7"/>
    </row>
    <row r="53742" spans="10:10" ht="15">
      <c r="J53742" s="7"/>
    </row>
    <row r="53743" spans="10:10" ht="15">
      <c r="J53743" s="7"/>
    </row>
    <row r="53744" spans="10:10" ht="15">
      <c r="J53744" s="7"/>
    </row>
    <row r="53745" spans="10:10" ht="15">
      <c r="J53745" s="7"/>
    </row>
    <row r="53746" spans="10:10" ht="15">
      <c r="J53746" s="7"/>
    </row>
    <row r="53747" spans="10:10" ht="15">
      <c r="J53747" s="7"/>
    </row>
    <row r="53748" spans="10:10" ht="15">
      <c r="J53748" s="7"/>
    </row>
    <row r="53749" spans="10:10" ht="15">
      <c r="J53749" s="7"/>
    </row>
    <row r="53750" spans="10:10" ht="15">
      <c r="J53750" s="7"/>
    </row>
    <row r="53751" spans="10:10" ht="15">
      <c r="J53751" s="7"/>
    </row>
    <row r="53752" spans="10:10" ht="15">
      <c r="J53752" s="7"/>
    </row>
    <row r="53753" spans="10:10" ht="15">
      <c r="J53753" s="7"/>
    </row>
    <row r="53754" spans="10:10" ht="15">
      <c r="J53754" s="7"/>
    </row>
    <row r="53755" spans="10:10" ht="15">
      <c r="J53755" s="7"/>
    </row>
    <row r="53756" spans="10:10" ht="15">
      <c r="J53756" s="7"/>
    </row>
    <row r="53757" spans="10:10" ht="15">
      <c r="J53757" s="7"/>
    </row>
    <row r="53758" spans="10:10" ht="15">
      <c r="J53758" s="7"/>
    </row>
    <row r="53759" spans="10:10" ht="15">
      <c r="J53759" s="7"/>
    </row>
    <row r="53760" spans="10:10" ht="15">
      <c r="J53760" s="7"/>
    </row>
    <row r="53761" spans="10:10" ht="15">
      <c r="J53761" s="7"/>
    </row>
    <row r="53762" spans="10:10" ht="15">
      <c r="J53762" s="7"/>
    </row>
    <row r="53763" spans="10:10" ht="15">
      <c r="J53763" s="7"/>
    </row>
    <row r="53764" spans="10:10" ht="15">
      <c r="J53764" s="7"/>
    </row>
    <row r="53765" spans="10:10" ht="15">
      <c r="J53765" s="7"/>
    </row>
    <row r="53766" spans="10:10" ht="15">
      <c r="J53766" s="7"/>
    </row>
    <row r="53767" spans="10:10" ht="15">
      <c r="J53767" s="7"/>
    </row>
    <row r="53768" spans="10:10" ht="15">
      <c r="J53768" s="7"/>
    </row>
    <row r="53769" spans="10:10" ht="15">
      <c r="J53769" s="7"/>
    </row>
    <row r="53770" spans="10:10" ht="15">
      <c r="J53770" s="7"/>
    </row>
    <row r="53771" spans="10:10" ht="15">
      <c r="J53771" s="7"/>
    </row>
    <row r="53772" spans="10:10" ht="15">
      <c r="J53772" s="7"/>
    </row>
    <row r="53773" spans="10:10" ht="15">
      <c r="J53773" s="7"/>
    </row>
    <row r="53774" spans="10:10" ht="15">
      <c r="J53774" s="7"/>
    </row>
    <row r="53775" spans="10:10" ht="15">
      <c r="J53775" s="7"/>
    </row>
    <row r="53776" spans="10:10" ht="15">
      <c r="J53776" s="7"/>
    </row>
    <row r="53777" spans="10:10" ht="15">
      <c r="J53777" s="7"/>
    </row>
    <row r="53778" spans="10:10" ht="15">
      <c r="J53778" s="7"/>
    </row>
    <row r="53779" spans="10:10" ht="15">
      <c r="J53779" s="7"/>
    </row>
    <row r="53780" spans="10:10" ht="15">
      <c r="J53780" s="7"/>
    </row>
    <row r="53781" spans="10:10" ht="15">
      <c r="J53781" s="7"/>
    </row>
    <row r="53782" spans="10:10" ht="15">
      <c r="J53782" s="7"/>
    </row>
    <row r="53783" spans="10:10" ht="15">
      <c r="J53783" s="7"/>
    </row>
    <row r="53784" spans="10:10" ht="15">
      <c r="J53784" s="7"/>
    </row>
    <row r="53785" spans="10:10" ht="15">
      <c r="J53785" s="7"/>
    </row>
    <row r="53786" spans="10:10" ht="15">
      <c r="J53786" s="7"/>
    </row>
    <row r="53787" spans="10:10" ht="15">
      <c r="J53787" s="7"/>
    </row>
    <row r="53788" spans="10:10" ht="15">
      <c r="J53788" s="7"/>
    </row>
    <row r="53789" spans="10:10" ht="15">
      <c r="J53789" s="7"/>
    </row>
    <row r="53790" spans="10:10" ht="15">
      <c r="J53790" s="7"/>
    </row>
    <row r="53791" spans="10:10" ht="15">
      <c r="J53791" s="7"/>
    </row>
    <row r="53792" spans="10:10" ht="15">
      <c r="J53792" s="7"/>
    </row>
    <row r="53793" spans="10:10" ht="15">
      <c r="J53793" s="7"/>
    </row>
    <row r="53794" spans="10:10" ht="15">
      <c r="J53794" s="7"/>
    </row>
    <row r="53795" spans="10:10" ht="15">
      <c r="J53795" s="7"/>
    </row>
    <row r="53796" spans="10:10" ht="15">
      <c r="J53796" s="7"/>
    </row>
    <row r="53797" spans="10:10" ht="15">
      <c r="J53797" s="7"/>
    </row>
    <row r="53798" spans="10:10" ht="15">
      <c r="J53798" s="7"/>
    </row>
    <row r="53799" spans="10:10" ht="15">
      <c r="J53799" s="7"/>
    </row>
    <row r="53800" spans="10:10" ht="15">
      <c r="J53800" s="7"/>
    </row>
    <row r="53801" spans="10:10" ht="15">
      <c r="J53801" s="7"/>
    </row>
    <row r="53802" spans="10:10" ht="15">
      <c r="J53802" s="7"/>
    </row>
    <row r="53803" spans="10:10" ht="15">
      <c r="J53803" s="7"/>
    </row>
    <row r="53804" spans="10:10" ht="15">
      <c r="J53804" s="7"/>
    </row>
    <row r="53805" spans="10:10" ht="15">
      <c r="J53805" s="7"/>
    </row>
    <row r="53806" spans="10:10" ht="15">
      <c r="J53806" s="7"/>
    </row>
    <row r="53807" spans="10:10" ht="15">
      <c r="J53807" s="7"/>
    </row>
    <row r="53808" spans="10:10" ht="15">
      <c r="J53808" s="7"/>
    </row>
    <row r="53809" spans="10:10" ht="15">
      <c r="J53809" s="7"/>
    </row>
    <row r="53810" spans="10:10" ht="15">
      <c r="J53810" s="7"/>
    </row>
    <row r="53811" spans="10:10" ht="15">
      <c r="J53811" s="7"/>
    </row>
    <row r="53812" spans="10:10" ht="15">
      <c r="J53812" s="7"/>
    </row>
    <row r="53813" spans="10:10" ht="15">
      <c r="J53813" s="7"/>
    </row>
    <row r="53814" spans="10:10" ht="15">
      <c r="J53814" s="7"/>
    </row>
    <row r="53815" spans="10:10" ht="15">
      <c r="J53815" s="7"/>
    </row>
    <row r="53816" spans="10:10" ht="15">
      <c r="J53816" s="7"/>
    </row>
    <row r="53817" spans="10:10" ht="15">
      <c r="J53817" s="7"/>
    </row>
    <row r="53818" spans="10:10" ht="15">
      <c r="J53818" s="7"/>
    </row>
    <row r="53819" spans="10:10" ht="15">
      <c r="J53819" s="7"/>
    </row>
    <row r="53820" spans="10:10" ht="15">
      <c r="J53820" s="7"/>
    </row>
    <row r="53821" spans="10:10" ht="15">
      <c r="J53821" s="7"/>
    </row>
    <row r="53822" spans="10:10" ht="15">
      <c r="J53822" s="7"/>
    </row>
    <row r="53823" spans="10:10" ht="15">
      <c r="J53823" s="7"/>
    </row>
    <row r="53824" spans="10:10" ht="15">
      <c r="J53824" s="7"/>
    </row>
    <row r="53825" spans="10:10" ht="15">
      <c r="J53825" s="7"/>
    </row>
    <row r="53826" spans="10:10" ht="15">
      <c r="J53826" s="7"/>
    </row>
    <row r="53827" spans="10:10" ht="15">
      <c r="J53827" s="7"/>
    </row>
    <row r="53828" spans="10:10" ht="15">
      <c r="J53828" s="7"/>
    </row>
    <row r="53829" spans="10:10" ht="15">
      <c r="J53829" s="7"/>
    </row>
    <row r="53830" spans="10:10" ht="15">
      <c r="J53830" s="7"/>
    </row>
    <row r="53831" spans="10:10" ht="15">
      <c r="J53831" s="7"/>
    </row>
    <row r="53832" spans="10:10" ht="15">
      <c r="J53832" s="7"/>
    </row>
    <row r="53833" spans="10:10" ht="15">
      <c r="J53833" s="7"/>
    </row>
    <row r="53834" spans="10:10" ht="15">
      <c r="J53834" s="7"/>
    </row>
    <row r="53835" spans="10:10" ht="15">
      <c r="J53835" s="7"/>
    </row>
    <row r="53836" spans="10:10" ht="15">
      <c r="J53836" s="7"/>
    </row>
    <row r="53837" spans="10:10" ht="15">
      <c r="J53837" s="7"/>
    </row>
    <row r="53838" spans="10:10" ht="15">
      <c r="J53838" s="7"/>
    </row>
    <row r="53839" spans="10:10" ht="15">
      <c r="J53839" s="7"/>
    </row>
    <row r="53840" spans="10:10" ht="15">
      <c r="J53840" s="7"/>
    </row>
    <row r="53841" spans="10:10" ht="15">
      <c r="J53841" s="7"/>
    </row>
    <row r="53842" spans="10:10" ht="15">
      <c r="J53842" s="7"/>
    </row>
    <row r="53843" spans="10:10" ht="15">
      <c r="J53843" s="7"/>
    </row>
    <row r="53844" spans="10:10" ht="15">
      <c r="J53844" s="7"/>
    </row>
    <row r="53845" spans="10:10" ht="15">
      <c r="J53845" s="7"/>
    </row>
    <row r="53846" spans="10:10" ht="15">
      <c r="J53846" s="7"/>
    </row>
    <row r="53847" spans="10:10" ht="15">
      <c r="J53847" s="7"/>
    </row>
    <row r="53848" spans="10:10" ht="15">
      <c r="J53848" s="7"/>
    </row>
    <row r="53849" spans="10:10" ht="15">
      <c r="J53849" s="7"/>
    </row>
    <row r="53850" spans="10:10" ht="15">
      <c r="J53850" s="7"/>
    </row>
    <row r="53851" spans="10:10" ht="15">
      <c r="J53851" s="7"/>
    </row>
    <row r="53852" spans="10:10" ht="15">
      <c r="J53852" s="7"/>
    </row>
    <row r="53853" spans="10:10" ht="15">
      <c r="J53853" s="7"/>
    </row>
    <row r="53854" spans="10:10" ht="15">
      <c r="J53854" s="7"/>
    </row>
    <row r="53855" spans="10:10" ht="15">
      <c r="J53855" s="7"/>
    </row>
    <row r="53856" spans="10:10" ht="15">
      <c r="J53856" s="7"/>
    </row>
    <row r="53857" spans="10:10" ht="15">
      <c r="J53857" s="7"/>
    </row>
    <row r="53858" spans="10:10" ht="15">
      <c r="J53858" s="7"/>
    </row>
    <row r="53859" spans="10:10" ht="15">
      <c r="J53859" s="7"/>
    </row>
    <row r="53860" spans="10:10" ht="15">
      <c r="J53860" s="7"/>
    </row>
    <row r="53861" spans="10:10" ht="15">
      <c r="J53861" s="7"/>
    </row>
    <row r="53862" spans="10:10" ht="15">
      <c r="J53862" s="7"/>
    </row>
    <row r="53863" spans="10:10" ht="15">
      <c r="J53863" s="7"/>
    </row>
    <row r="53864" spans="10:10" ht="15">
      <c r="J53864" s="7"/>
    </row>
    <row r="53865" spans="10:10" ht="15">
      <c r="J53865" s="7"/>
    </row>
    <row r="53866" spans="10:10" ht="15">
      <c r="J53866" s="7"/>
    </row>
    <row r="53867" spans="10:10" ht="15">
      <c r="J53867" s="7"/>
    </row>
    <row r="53868" spans="10:10" ht="15">
      <c r="J53868" s="7"/>
    </row>
    <row r="53869" spans="10:10" ht="15">
      <c r="J53869" s="7"/>
    </row>
    <row r="53870" spans="10:10" ht="15">
      <c r="J53870" s="7"/>
    </row>
    <row r="53871" spans="10:10" ht="15">
      <c r="J53871" s="7"/>
    </row>
    <row r="53872" spans="10:10" ht="15">
      <c r="J53872" s="7"/>
    </row>
    <row r="53873" spans="10:10" ht="15">
      <c r="J53873" s="7"/>
    </row>
    <row r="53874" spans="10:10" ht="15">
      <c r="J53874" s="7"/>
    </row>
    <row r="53875" spans="10:10" ht="15">
      <c r="J53875" s="7"/>
    </row>
    <row r="53876" spans="10:10" ht="15">
      <c r="J53876" s="7"/>
    </row>
    <row r="53877" spans="10:10" ht="15">
      <c r="J53877" s="7"/>
    </row>
    <row r="53878" spans="10:10" ht="15">
      <c r="J53878" s="7"/>
    </row>
    <row r="53879" spans="10:10" ht="15">
      <c r="J53879" s="7"/>
    </row>
    <row r="53880" spans="10:10" ht="15">
      <c r="J53880" s="7"/>
    </row>
    <row r="53881" spans="10:10" ht="15">
      <c r="J53881" s="7"/>
    </row>
    <row r="53882" spans="10:10" ht="15">
      <c r="J53882" s="7"/>
    </row>
    <row r="53883" spans="10:10" ht="15">
      <c r="J53883" s="7"/>
    </row>
    <row r="53884" spans="10:10" ht="15">
      <c r="J53884" s="7"/>
    </row>
    <row r="53885" spans="10:10" ht="15">
      <c r="J53885" s="7"/>
    </row>
    <row r="53886" spans="10:10" ht="15">
      <c r="J53886" s="7"/>
    </row>
    <row r="53887" spans="10:10" ht="15">
      <c r="J53887" s="7"/>
    </row>
    <row r="53888" spans="10:10" ht="15">
      <c r="J53888" s="7"/>
    </row>
    <row r="53889" spans="10:10" ht="15">
      <c r="J53889" s="7"/>
    </row>
    <row r="53890" spans="10:10" ht="15">
      <c r="J53890" s="7"/>
    </row>
    <row r="53891" spans="10:10" ht="15">
      <c r="J53891" s="7"/>
    </row>
    <row r="53892" spans="10:10" ht="15">
      <c r="J53892" s="7"/>
    </row>
    <row r="53893" spans="10:10" ht="15">
      <c r="J53893" s="7"/>
    </row>
    <row r="53894" spans="10:10" ht="15">
      <c r="J53894" s="7"/>
    </row>
    <row r="53895" spans="10:10" ht="15">
      <c r="J53895" s="7"/>
    </row>
    <row r="53896" spans="10:10" ht="15">
      <c r="J53896" s="7"/>
    </row>
    <row r="53897" spans="10:10" ht="15">
      <c r="J53897" s="7"/>
    </row>
    <row r="53898" spans="10:10" ht="15">
      <c r="J53898" s="7"/>
    </row>
    <row r="53899" spans="10:10" ht="15">
      <c r="J53899" s="7"/>
    </row>
    <row r="53900" spans="10:10" ht="15">
      <c r="J53900" s="7"/>
    </row>
    <row r="53901" spans="10:10" ht="15">
      <c r="J53901" s="7"/>
    </row>
    <row r="53902" spans="10:10" ht="15">
      <c r="J53902" s="7"/>
    </row>
    <row r="53903" spans="10:10" ht="15">
      <c r="J53903" s="7"/>
    </row>
    <row r="53904" spans="10:10" ht="15">
      <c r="J53904" s="7"/>
    </row>
    <row r="53905" spans="10:10" ht="15">
      <c r="J53905" s="7"/>
    </row>
    <row r="53906" spans="10:10" ht="15">
      <c r="J53906" s="7"/>
    </row>
    <row r="53907" spans="10:10" ht="15">
      <c r="J53907" s="7"/>
    </row>
    <row r="53908" spans="10:10" ht="15">
      <c r="J53908" s="7"/>
    </row>
    <row r="53909" spans="10:10" ht="15">
      <c r="J53909" s="7"/>
    </row>
    <row r="53910" spans="10:10" ht="15">
      <c r="J53910" s="7"/>
    </row>
    <row r="53911" spans="10:10" ht="15">
      <c r="J53911" s="7"/>
    </row>
    <row r="53912" spans="10:10" ht="15">
      <c r="J53912" s="7"/>
    </row>
    <row r="53913" spans="10:10" ht="15">
      <c r="J53913" s="7"/>
    </row>
    <row r="53914" spans="10:10" ht="15">
      <c r="J53914" s="7"/>
    </row>
    <row r="53915" spans="10:10" ht="15">
      <c r="J53915" s="7"/>
    </row>
    <row r="53916" spans="10:10" ht="15">
      <c r="J53916" s="7"/>
    </row>
    <row r="53917" spans="10:10" ht="15">
      <c r="J53917" s="7"/>
    </row>
    <row r="53918" spans="10:10" ht="15">
      <c r="J53918" s="7"/>
    </row>
    <row r="53919" spans="10:10" ht="15">
      <c r="J53919" s="7"/>
    </row>
    <row r="53920" spans="10:10" ht="15">
      <c r="J53920" s="7"/>
    </row>
    <row r="53921" spans="10:10" ht="15">
      <c r="J53921" s="7"/>
    </row>
    <row r="53922" spans="10:10" ht="15">
      <c r="J53922" s="7"/>
    </row>
    <row r="53923" spans="10:10" ht="15">
      <c r="J53923" s="7"/>
    </row>
    <row r="53924" spans="10:10" ht="15">
      <c r="J53924" s="7"/>
    </row>
    <row r="53925" spans="10:10" ht="15">
      <c r="J53925" s="7"/>
    </row>
    <row r="53926" spans="10:10" ht="15">
      <c r="J53926" s="7"/>
    </row>
    <row r="53927" spans="10:10" ht="15">
      <c r="J53927" s="7"/>
    </row>
    <row r="53928" spans="10:10" ht="15">
      <c r="J53928" s="7"/>
    </row>
    <row r="53929" spans="10:10" ht="15">
      <c r="J53929" s="7"/>
    </row>
    <row r="53930" spans="10:10" ht="15">
      <c r="J53930" s="7"/>
    </row>
    <row r="53931" spans="10:10" ht="15">
      <c r="J53931" s="7"/>
    </row>
    <row r="53932" spans="10:10" ht="15">
      <c r="J53932" s="7"/>
    </row>
    <row r="53933" spans="10:10" ht="15">
      <c r="J53933" s="7"/>
    </row>
    <row r="53934" spans="10:10" ht="15">
      <c r="J53934" s="7"/>
    </row>
    <row r="53935" spans="10:10" ht="15">
      <c r="J53935" s="7"/>
    </row>
    <row r="53936" spans="10:10" ht="15">
      <c r="J53936" s="7"/>
    </row>
    <row r="53937" spans="10:10" ht="15">
      <c r="J53937" s="7"/>
    </row>
    <row r="53938" spans="10:10" ht="15">
      <c r="J53938" s="7"/>
    </row>
    <row r="53939" spans="10:10" ht="15">
      <c r="J53939" s="7"/>
    </row>
    <row r="53940" spans="10:10" ht="15">
      <c r="J53940" s="7"/>
    </row>
    <row r="53941" spans="10:10" ht="15">
      <c r="J53941" s="7"/>
    </row>
    <row r="53942" spans="10:10" ht="15">
      <c r="J53942" s="7"/>
    </row>
    <row r="53943" spans="10:10" ht="15">
      <c r="J53943" s="7"/>
    </row>
    <row r="53944" spans="10:10" ht="15">
      <c r="J53944" s="7"/>
    </row>
    <row r="53945" spans="10:10" ht="15">
      <c r="J53945" s="7"/>
    </row>
    <row r="53946" spans="10:10" ht="15">
      <c r="J53946" s="7"/>
    </row>
    <row r="53947" spans="10:10" ht="15">
      <c r="J53947" s="7"/>
    </row>
    <row r="53948" spans="10:10" ht="15">
      <c r="J53948" s="7"/>
    </row>
    <row r="53949" spans="10:10" ht="15">
      <c r="J53949" s="7"/>
    </row>
    <row r="53950" spans="10:10" ht="15">
      <c r="J53950" s="7"/>
    </row>
    <row r="53951" spans="10:10" ht="15">
      <c r="J53951" s="7"/>
    </row>
    <row r="53952" spans="10:10" ht="15">
      <c r="J53952" s="7"/>
    </row>
    <row r="53953" spans="10:10" ht="15">
      <c r="J53953" s="7"/>
    </row>
    <row r="53954" spans="10:10" ht="15">
      <c r="J53954" s="7"/>
    </row>
    <row r="53955" spans="10:10" ht="15">
      <c r="J53955" s="7"/>
    </row>
    <row r="53956" spans="10:10" ht="15">
      <c r="J53956" s="7"/>
    </row>
    <row r="53957" spans="10:10" ht="15">
      <c r="J53957" s="7"/>
    </row>
    <row r="53958" spans="10:10" ht="15">
      <c r="J53958" s="7"/>
    </row>
    <row r="53959" spans="10:10" ht="15">
      <c r="J53959" s="7"/>
    </row>
    <row r="53960" spans="10:10" ht="15">
      <c r="J53960" s="7"/>
    </row>
    <row r="53961" spans="10:10" ht="15">
      <c r="J53961" s="7"/>
    </row>
    <row r="53962" spans="10:10" ht="15">
      <c r="J53962" s="7"/>
    </row>
    <row r="53963" spans="10:10" ht="15">
      <c r="J53963" s="7"/>
    </row>
    <row r="53964" spans="10:10" ht="15">
      <c r="J53964" s="7"/>
    </row>
    <row r="53965" spans="10:10" ht="15">
      <c r="J53965" s="7"/>
    </row>
    <row r="53966" spans="10:10" ht="15">
      <c r="J53966" s="7"/>
    </row>
    <row r="53967" spans="10:10" ht="15">
      <c r="J53967" s="7"/>
    </row>
    <row r="53968" spans="10:10" ht="15">
      <c r="J53968" s="7"/>
    </row>
    <row r="53969" spans="10:10" ht="15">
      <c r="J53969" s="7"/>
    </row>
    <row r="53970" spans="10:10" ht="15">
      <c r="J53970" s="7"/>
    </row>
    <row r="53971" spans="10:10" ht="15">
      <c r="J53971" s="7"/>
    </row>
    <row r="53972" spans="10:10" ht="15">
      <c r="J53972" s="7"/>
    </row>
    <row r="53973" spans="10:10" ht="15">
      <c r="J53973" s="7"/>
    </row>
    <row r="53974" spans="10:10" ht="15">
      <c r="J53974" s="7"/>
    </row>
    <row r="53975" spans="10:10" ht="15">
      <c r="J53975" s="7"/>
    </row>
    <row r="53976" spans="10:10" ht="15">
      <c r="J53976" s="7"/>
    </row>
    <row r="53977" spans="10:10" ht="15">
      <c r="J53977" s="7"/>
    </row>
    <row r="53978" spans="10:10" ht="15">
      <c r="J53978" s="7"/>
    </row>
    <row r="53979" spans="10:10" ht="15">
      <c r="J53979" s="7"/>
    </row>
    <row r="53980" spans="10:10" ht="15">
      <c r="J53980" s="7"/>
    </row>
    <row r="53981" spans="10:10" ht="15">
      <c r="J53981" s="7"/>
    </row>
    <row r="53982" spans="10:10" ht="15">
      <c r="J53982" s="7"/>
    </row>
    <row r="53983" spans="10:10" ht="15">
      <c r="J53983" s="7"/>
    </row>
    <row r="53984" spans="10:10" ht="15">
      <c r="J53984" s="7"/>
    </row>
    <row r="53985" spans="10:10" ht="15">
      <c r="J53985" s="7"/>
    </row>
    <row r="53986" spans="10:10" ht="15">
      <c r="J53986" s="7"/>
    </row>
    <row r="53987" spans="10:10" ht="15">
      <c r="J53987" s="7"/>
    </row>
    <row r="53988" spans="10:10" ht="15">
      <c r="J53988" s="7"/>
    </row>
    <row r="53989" spans="10:10" ht="15">
      <c r="J53989" s="7"/>
    </row>
    <row r="53990" spans="10:10" ht="15">
      <c r="J53990" s="7"/>
    </row>
    <row r="53991" spans="10:10" ht="15">
      <c r="J53991" s="7"/>
    </row>
    <row r="53992" spans="10:10" ht="15">
      <c r="J53992" s="7"/>
    </row>
    <row r="53993" spans="10:10" ht="15">
      <c r="J53993" s="7"/>
    </row>
    <row r="53994" spans="10:10" ht="15">
      <c r="J53994" s="7"/>
    </row>
    <row r="53995" spans="10:10" ht="15">
      <c r="J53995" s="7"/>
    </row>
    <row r="53996" spans="10:10" ht="15">
      <c r="J53996" s="7"/>
    </row>
    <row r="53997" spans="10:10" ht="15">
      <c r="J53997" s="7"/>
    </row>
    <row r="53998" spans="10:10" ht="15">
      <c r="J53998" s="7"/>
    </row>
    <row r="53999" spans="10:10" ht="15">
      <c r="J53999" s="7"/>
    </row>
    <row r="54000" spans="10:10" ht="15">
      <c r="J54000" s="7"/>
    </row>
    <row r="54001" spans="10:10" ht="15">
      <c r="J54001" s="7"/>
    </row>
    <row r="54002" spans="10:10" ht="15">
      <c r="J54002" s="7"/>
    </row>
    <row r="54003" spans="10:10" ht="15">
      <c r="J54003" s="7"/>
    </row>
    <row r="54004" spans="10:10" ht="15">
      <c r="J54004" s="7"/>
    </row>
    <row r="54005" spans="10:10" ht="15">
      <c r="J54005" s="7"/>
    </row>
    <row r="54006" spans="10:10" ht="15">
      <c r="J54006" s="7"/>
    </row>
    <row r="54007" spans="10:10" ht="15">
      <c r="J54007" s="7"/>
    </row>
    <row r="54008" spans="10:10" ht="15">
      <c r="J54008" s="7"/>
    </row>
    <row r="54009" spans="10:10" ht="15">
      <c r="J54009" s="7"/>
    </row>
    <row r="54010" spans="10:10" ht="15">
      <c r="J54010" s="7"/>
    </row>
    <row r="54011" spans="10:10" ht="15">
      <c r="J54011" s="7"/>
    </row>
    <row r="54012" spans="10:10" ht="15">
      <c r="J54012" s="7"/>
    </row>
    <row r="54013" spans="10:10" ht="15">
      <c r="J54013" s="7"/>
    </row>
    <row r="54014" spans="10:10" ht="15">
      <c r="J54014" s="7"/>
    </row>
    <row r="54015" spans="10:10" ht="15">
      <c r="J54015" s="7"/>
    </row>
    <row r="54016" spans="10:10" ht="15">
      <c r="J54016" s="7"/>
    </row>
    <row r="54017" spans="10:10" ht="15">
      <c r="J54017" s="7"/>
    </row>
    <row r="54018" spans="10:10" ht="15">
      <c r="J54018" s="7"/>
    </row>
    <row r="54019" spans="10:10" ht="15">
      <c r="J54019" s="7"/>
    </row>
    <row r="54020" spans="10:10" ht="15">
      <c r="J54020" s="7"/>
    </row>
    <row r="54021" spans="10:10" ht="15">
      <c r="J54021" s="7"/>
    </row>
    <row r="54022" spans="10:10" ht="15">
      <c r="J54022" s="7"/>
    </row>
    <row r="54023" spans="10:10" ht="15">
      <c r="J54023" s="7"/>
    </row>
    <row r="54024" spans="10:10" ht="15">
      <c r="J54024" s="7"/>
    </row>
    <row r="54025" spans="10:10" ht="15">
      <c r="J54025" s="7"/>
    </row>
    <row r="54026" spans="10:10" ht="15">
      <c r="J54026" s="7"/>
    </row>
    <row r="54027" spans="10:10" ht="15">
      <c r="J54027" s="7"/>
    </row>
    <row r="54028" spans="10:10" ht="15">
      <c r="J54028" s="7"/>
    </row>
    <row r="54029" spans="10:10" ht="15">
      <c r="J54029" s="7"/>
    </row>
    <row r="54030" spans="10:10" ht="15">
      <c r="J54030" s="7"/>
    </row>
    <row r="54031" spans="10:10" ht="15">
      <c r="J54031" s="7"/>
    </row>
    <row r="54032" spans="10:10" ht="15">
      <c r="J54032" s="7"/>
    </row>
    <row r="54033" spans="10:10" ht="15">
      <c r="J54033" s="7"/>
    </row>
    <row r="54034" spans="10:10" ht="15">
      <c r="J54034" s="7"/>
    </row>
    <row r="54035" spans="10:10" ht="15">
      <c r="J54035" s="7"/>
    </row>
    <row r="54036" spans="10:10" ht="15">
      <c r="J54036" s="7"/>
    </row>
    <row r="54037" spans="10:10" ht="15">
      <c r="J54037" s="7"/>
    </row>
    <row r="54038" spans="10:10" ht="15">
      <c r="J54038" s="7"/>
    </row>
    <row r="54039" spans="10:10" ht="15">
      <c r="J54039" s="7"/>
    </row>
    <row r="54040" spans="10:10" ht="15">
      <c r="J54040" s="7"/>
    </row>
    <row r="54041" spans="10:10" ht="15">
      <c r="J54041" s="7"/>
    </row>
    <row r="54042" spans="10:10" ht="15">
      <c r="J54042" s="7"/>
    </row>
    <row r="54043" spans="10:10" ht="15">
      <c r="J54043" s="7"/>
    </row>
    <row r="54044" spans="10:10" ht="15">
      <c r="J54044" s="7"/>
    </row>
    <row r="54045" spans="10:10" ht="15">
      <c r="J54045" s="7"/>
    </row>
    <row r="54046" spans="10:10" ht="15">
      <c r="J54046" s="7"/>
    </row>
    <row r="54047" spans="10:10" ht="15">
      <c r="J54047" s="7"/>
    </row>
    <row r="54048" spans="10:10" ht="15">
      <c r="J54048" s="7"/>
    </row>
    <row r="54049" spans="10:10" ht="15">
      <c r="J54049" s="7"/>
    </row>
    <row r="54050" spans="10:10" ht="15">
      <c r="J54050" s="7"/>
    </row>
    <row r="54051" spans="10:10" ht="15">
      <c r="J54051" s="7"/>
    </row>
    <row r="54052" spans="10:10" ht="15">
      <c r="J54052" s="7"/>
    </row>
    <row r="54053" spans="10:10" ht="15">
      <c r="J54053" s="7"/>
    </row>
    <row r="54054" spans="10:10" ht="15">
      <c r="J54054" s="7"/>
    </row>
    <row r="54055" spans="10:10" ht="15">
      <c r="J54055" s="7"/>
    </row>
    <row r="54056" spans="10:10" ht="15">
      <c r="J54056" s="7"/>
    </row>
    <row r="54057" spans="10:10" ht="15">
      <c r="J54057" s="7"/>
    </row>
    <row r="54058" spans="10:10" ht="15">
      <c r="J54058" s="7"/>
    </row>
    <row r="54059" spans="10:10" ht="15">
      <c r="J54059" s="7"/>
    </row>
    <row r="54060" spans="10:10" ht="15">
      <c r="J54060" s="7"/>
    </row>
    <row r="54061" spans="10:10" ht="15">
      <c r="J54061" s="7"/>
    </row>
    <row r="54062" spans="10:10" ht="15">
      <c r="J54062" s="7"/>
    </row>
    <row r="54063" spans="10:10" ht="15">
      <c r="J54063" s="7"/>
    </row>
    <row r="54064" spans="10:10" ht="15">
      <c r="J54064" s="7"/>
    </row>
    <row r="54065" spans="10:10" ht="15">
      <c r="J54065" s="7"/>
    </row>
    <row r="54066" spans="10:10" ht="15">
      <c r="J54066" s="7"/>
    </row>
    <row r="54067" spans="10:10" ht="15">
      <c r="J54067" s="7"/>
    </row>
    <row r="54068" spans="10:10" ht="15">
      <c r="J54068" s="7"/>
    </row>
    <row r="54069" spans="10:10" ht="15">
      <c r="J54069" s="7"/>
    </row>
    <row r="54070" spans="10:10" ht="15">
      <c r="J54070" s="7"/>
    </row>
    <row r="54071" spans="10:10" ht="15">
      <c r="J54071" s="7"/>
    </row>
    <row r="54072" spans="10:10" ht="15">
      <c r="J54072" s="7"/>
    </row>
    <row r="54073" spans="10:10" ht="15">
      <c r="J54073" s="7"/>
    </row>
    <row r="54074" spans="10:10" ht="15">
      <c r="J54074" s="7"/>
    </row>
    <row r="54075" spans="10:10" ht="15">
      <c r="J54075" s="7"/>
    </row>
    <row r="54076" spans="10:10" ht="15">
      <c r="J54076" s="7"/>
    </row>
    <row r="54077" spans="10:10" ht="15">
      <c r="J54077" s="7"/>
    </row>
    <row r="54078" spans="10:10" ht="15">
      <c r="J54078" s="7"/>
    </row>
    <row r="54079" spans="10:10" ht="15">
      <c r="J54079" s="7"/>
    </row>
    <row r="54080" spans="10:10" ht="15">
      <c r="J54080" s="7"/>
    </row>
    <row r="54081" spans="10:10" ht="15">
      <c r="J54081" s="7"/>
    </row>
    <row r="54082" spans="10:10" ht="15">
      <c r="J54082" s="7"/>
    </row>
    <row r="54083" spans="10:10" ht="15">
      <c r="J54083" s="7"/>
    </row>
    <row r="54084" spans="10:10" ht="15">
      <c r="J54084" s="7"/>
    </row>
    <row r="54085" spans="10:10" ht="15">
      <c r="J54085" s="7"/>
    </row>
    <row r="54086" spans="10:10" ht="15">
      <c r="J54086" s="7"/>
    </row>
    <row r="54087" spans="10:10" ht="15">
      <c r="J54087" s="7"/>
    </row>
    <row r="54088" spans="10:10" ht="15">
      <c r="J54088" s="7"/>
    </row>
    <row r="54089" spans="10:10" ht="15">
      <c r="J54089" s="7"/>
    </row>
    <row r="54090" spans="10:10" ht="15">
      <c r="J54090" s="7"/>
    </row>
    <row r="54091" spans="10:10" ht="15">
      <c r="J54091" s="7"/>
    </row>
    <row r="54092" spans="10:10" ht="15">
      <c r="J54092" s="7"/>
    </row>
    <row r="54093" spans="10:10" ht="15">
      <c r="J54093" s="7"/>
    </row>
    <row r="54094" spans="10:10" ht="15">
      <c r="J54094" s="7"/>
    </row>
    <row r="54095" spans="10:10" ht="15">
      <c r="J54095" s="7"/>
    </row>
    <row r="54096" spans="10:10" ht="15">
      <c r="J54096" s="7"/>
    </row>
    <row r="54097" spans="10:10" ht="15">
      <c r="J54097" s="7"/>
    </row>
    <row r="54098" spans="10:10" ht="15">
      <c r="J54098" s="7"/>
    </row>
    <row r="54099" spans="10:10" ht="15">
      <c r="J54099" s="7"/>
    </row>
    <row r="54100" spans="10:10" ht="15">
      <c r="J54100" s="7"/>
    </row>
    <row r="54101" spans="10:10" ht="15">
      <c r="J54101" s="7"/>
    </row>
    <row r="54102" spans="10:10" ht="15">
      <c r="J54102" s="7"/>
    </row>
    <row r="54103" spans="10:10" ht="15">
      <c r="J54103" s="7"/>
    </row>
    <row r="54104" spans="10:10" ht="15">
      <c r="J54104" s="7"/>
    </row>
    <row r="54105" spans="10:10" ht="15">
      <c r="J54105" s="7"/>
    </row>
    <row r="54106" spans="10:10" ht="15">
      <c r="J54106" s="7"/>
    </row>
    <row r="54107" spans="10:10" ht="15">
      <c r="J54107" s="7"/>
    </row>
    <row r="54108" spans="10:10" ht="15">
      <c r="J54108" s="7"/>
    </row>
    <row r="54109" spans="10:10" ht="15">
      <c r="J54109" s="7"/>
    </row>
    <row r="54110" spans="10:10" ht="15">
      <c r="J54110" s="7"/>
    </row>
    <row r="54111" spans="10:10" ht="15">
      <c r="J54111" s="7"/>
    </row>
    <row r="54112" spans="10:10" ht="15">
      <c r="J54112" s="7"/>
    </row>
    <row r="54113" spans="10:10" ht="15">
      <c r="J54113" s="7"/>
    </row>
    <row r="54114" spans="10:10" ht="15">
      <c r="J54114" s="7"/>
    </row>
    <row r="54115" spans="10:10" ht="15">
      <c r="J54115" s="7"/>
    </row>
    <row r="54116" spans="10:10" ht="15">
      <c r="J54116" s="7"/>
    </row>
    <row r="54117" spans="10:10" ht="15">
      <c r="J54117" s="7"/>
    </row>
    <row r="54118" spans="10:10" ht="15">
      <c r="J54118" s="7"/>
    </row>
    <row r="54119" spans="10:10" ht="15">
      <c r="J54119" s="7"/>
    </row>
    <row r="54120" spans="10:10" ht="15">
      <c r="J54120" s="7"/>
    </row>
    <row r="54121" spans="10:10" ht="15">
      <c r="J54121" s="7"/>
    </row>
    <row r="54122" spans="10:10" ht="15">
      <c r="J54122" s="7"/>
    </row>
    <row r="54123" spans="10:10" ht="15">
      <c r="J54123" s="7"/>
    </row>
    <row r="54124" spans="10:10" ht="15">
      <c r="J54124" s="7"/>
    </row>
    <row r="54125" spans="10:10" ht="15">
      <c r="J54125" s="7"/>
    </row>
    <row r="54126" spans="10:10" ht="15">
      <c r="J54126" s="7"/>
    </row>
    <row r="54127" spans="10:10" ht="15">
      <c r="J54127" s="7"/>
    </row>
    <row r="54128" spans="10:10" ht="15">
      <c r="J54128" s="7"/>
    </row>
    <row r="54129" spans="10:10" ht="15">
      <c r="J54129" s="7"/>
    </row>
    <row r="54130" spans="10:10" ht="15">
      <c r="J54130" s="7"/>
    </row>
    <row r="54131" spans="10:10" ht="15">
      <c r="J54131" s="7"/>
    </row>
    <row r="54132" spans="10:10" ht="15">
      <c r="J54132" s="7"/>
    </row>
    <row r="54133" spans="10:10" ht="15">
      <c r="J54133" s="7"/>
    </row>
    <row r="54134" spans="10:10" ht="15">
      <c r="J54134" s="7"/>
    </row>
    <row r="54135" spans="10:10" ht="15">
      <c r="J54135" s="7"/>
    </row>
    <row r="54136" spans="10:10" ht="15">
      <c r="J54136" s="7"/>
    </row>
    <row r="54137" spans="10:10" ht="15">
      <c r="J54137" s="7"/>
    </row>
    <row r="54138" spans="10:10" ht="15">
      <c r="J54138" s="7"/>
    </row>
    <row r="54139" spans="10:10" ht="15">
      <c r="J54139" s="7"/>
    </row>
    <row r="54140" spans="10:10" ht="15">
      <c r="J54140" s="7"/>
    </row>
    <row r="54141" spans="10:10" ht="15">
      <c r="J54141" s="7"/>
    </row>
    <row r="54142" spans="10:10" ht="15">
      <c r="J54142" s="7"/>
    </row>
    <row r="54143" spans="10:10" ht="15">
      <c r="J54143" s="7"/>
    </row>
    <row r="54144" spans="10:10" ht="15">
      <c r="J54144" s="7"/>
    </row>
    <row r="54145" spans="10:10" ht="15">
      <c r="J54145" s="7"/>
    </row>
    <row r="54146" spans="10:10" ht="15">
      <c r="J54146" s="7"/>
    </row>
    <row r="54147" spans="10:10" ht="15">
      <c r="J54147" s="7"/>
    </row>
    <row r="54148" spans="10:10" ht="15">
      <c r="J54148" s="7"/>
    </row>
    <row r="54149" spans="10:10" ht="15">
      <c r="J54149" s="7"/>
    </row>
    <row r="54150" spans="10:10" ht="15">
      <c r="J54150" s="7"/>
    </row>
    <row r="54151" spans="10:10" ht="15">
      <c r="J54151" s="7"/>
    </row>
    <row r="54152" spans="10:10" ht="15">
      <c r="J54152" s="7"/>
    </row>
    <row r="54153" spans="10:10" ht="15">
      <c r="J54153" s="7"/>
    </row>
    <row r="54154" spans="10:10" ht="15">
      <c r="J54154" s="7"/>
    </row>
    <row r="54155" spans="10:10" ht="15">
      <c r="J54155" s="7"/>
    </row>
    <row r="54156" spans="10:10" ht="15">
      <c r="J54156" s="7"/>
    </row>
    <row r="54157" spans="10:10" ht="15">
      <c r="J54157" s="7"/>
    </row>
    <row r="54158" spans="10:10" ht="15">
      <c r="J54158" s="7"/>
    </row>
    <row r="54159" spans="10:10" ht="15">
      <c r="J54159" s="7"/>
    </row>
    <row r="54160" spans="10:10" ht="15">
      <c r="J54160" s="7"/>
    </row>
    <row r="54161" spans="10:10" ht="15">
      <c r="J54161" s="7"/>
    </row>
    <row r="54162" spans="10:10" ht="15">
      <c r="J54162" s="7"/>
    </row>
    <row r="54163" spans="10:10" ht="15">
      <c r="J54163" s="7"/>
    </row>
    <row r="54164" spans="10:10" ht="15">
      <c r="J54164" s="7"/>
    </row>
    <row r="54165" spans="10:10" ht="15">
      <c r="J54165" s="7"/>
    </row>
    <row r="54166" spans="10:10" ht="15">
      <c r="J54166" s="7"/>
    </row>
    <row r="54167" spans="10:10" ht="15">
      <c r="J54167" s="7"/>
    </row>
    <row r="54168" spans="10:10" ht="15">
      <c r="J54168" s="7"/>
    </row>
    <row r="54169" spans="10:10" ht="15">
      <c r="J54169" s="7"/>
    </row>
    <row r="54170" spans="10:10" ht="15">
      <c r="J54170" s="7"/>
    </row>
    <row r="54171" spans="10:10" ht="15">
      <c r="J54171" s="7"/>
    </row>
    <row r="54172" spans="10:10" ht="15">
      <c r="J54172" s="7"/>
    </row>
    <row r="54173" spans="10:10" ht="15">
      <c r="J54173" s="7"/>
    </row>
    <row r="54174" spans="10:10" ht="15">
      <c r="J54174" s="7"/>
    </row>
    <row r="54175" spans="10:10" ht="15">
      <c r="J54175" s="7"/>
    </row>
    <row r="54176" spans="10:10" ht="15">
      <c r="J54176" s="7"/>
    </row>
    <row r="54177" spans="10:10" ht="15">
      <c r="J54177" s="7"/>
    </row>
    <row r="54178" spans="10:10" ht="15">
      <c r="J54178" s="7"/>
    </row>
    <row r="54179" spans="10:10" ht="15">
      <c r="J54179" s="7"/>
    </row>
    <row r="54180" spans="10:10" ht="15">
      <c r="J54180" s="7"/>
    </row>
    <row r="54181" spans="10:10" ht="15">
      <c r="J54181" s="7"/>
    </row>
    <row r="54182" spans="10:10" ht="15">
      <c r="J54182" s="7"/>
    </row>
    <row r="54183" spans="10:10" ht="15">
      <c r="J54183" s="7"/>
    </row>
    <row r="54184" spans="10:10" ht="15">
      <c r="J54184" s="7"/>
    </row>
    <row r="54185" spans="10:10" ht="15">
      <c r="J54185" s="7"/>
    </row>
    <row r="54186" spans="10:10" ht="15">
      <c r="J54186" s="7"/>
    </row>
    <row r="54187" spans="10:10" ht="15">
      <c r="J54187" s="7"/>
    </row>
    <row r="54188" spans="10:10" ht="15">
      <c r="J54188" s="7"/>
    </row>
    <row r="54189" spans="10:10" ht="15">
      <c r="J54189" s="7"/>
    </row>
    <row r="54190" spans="10:10" ht="15">
      <c r="J54190" s="7"/>
    </row>
    <row r="54191" spans="10:10" ht="15">
      <c r="J54191" s="7"/>
    </row>
    <row r="54192" spans="10:10" ht="15">
      <c r="J54192" s="7"/>
    </row>
    <row r="54193" spans="10:10" ht="15">
      <c r="J54193" s="7"/>
    </row>
    <row r="54194" spans="10:10" ht="15">
      <c r="J54194" s="7"/>
    </row>
    <row r="54195" spans="10:10" ht="15">
      <c r="J54195" s="7"/>
    </row>
    <row r="54196" spans="10:10" ht="15">
      <c r="J54196" s="7"/>
    </row>
    <row r="54197" spans="10:10" ht="15">
      <c r="J54197" s="7"/>
    </row>
    <row r="54198" spans="10:10" ht="15">
      <c r="J54198" s="7"/>
    </row>
    <row r="54199" spans="10:10" ht="15">
      <c r="J54199" s="7"/>
    </row>
    <row r="54200" spans="10:10" ht="15">
      <c r="J54200" s="7"/>
    </row>
    <row r="54201" spans="10:10" ht="15">
      <c r="J54201" s="7"/>
    </row>
    <row r="54202" spans="10:10" ht="15">
      <c r="J54202" s="7"/>
    </row>
    <row r="54203" spans="10:10" ht="15">
      <c r="J54203" s="7"/>
    </row>
    <row r="54204" spans="10:10" ht="15">
      <c r="J54204" s="7"/>
    </row>
    <row r="54205" spans="10:10" ht="15">
      <c r="J54205" s="7"/>
    </row>
    <row r="54206" spans="10:10" ht="15">
      <c r="J54206" s="7"/>
    </row>
    <row r="54207" spans="10:10" ht="15">
      <c r="J54207" s="7"/>
    </row>
    <row r="54208" spans="10:10" ht="15">
      <c r="J54208" s="7"/>
    </row>
    <row r="54209" spans="10:10" ht="15">
      <c r="J54209" s="7"/>
    </row>
    <row r="54210" spans="10:10" ht="15">
      <c r="J54210" s="7"/>
    </row>
    <row r="54211" spans="10:10" ht="15">
      <c r="J54211" s="7"/>
    </row>
    <row r="54212" spans="10:10" ht="15">
      <c r="J54212" s="7"/>
    </row>
    <row r="54213" spans="10:10" ht="15">
      <c r="J54213" s="7"/>
    </row>
    <row r="54214" spans="10:10" ht="15">
      <c r="J54214" s="7"/>
    </row>
    <row r="54215" spans="10:10" ht="15">
      <c r="J54215" s="7"/>
    </row>
    <row r="54216" spans="10:10" ht="15">
      <c r="J54216" s="7"/>
    </row>
    <row r="54217" spans="10:10" ht="15">
      <c r="J54217" s="7"/>
    </row>
    <row r="54218" spans="10:10" ht="15">
      <c r="J54218" s="7"/>
    </row>
    <row r="54219" spans="10:10" ht="15">
      <c r="J54219" s="7"/>
    </row>
    <row r="54220" spans="10:10" ht="15">
      <c r="J54220" s="7"/>
    </row>
    <row r="54221" spans="10:10" ht="15">
      <c r="J54221" s="7"/>
    </row>
    <row r="54222" spans="10:10" ht="15">
      <c r="J54222" s="7"/>
    </row>
    <row r="54223" spans="10:10" ht="15">
      <c r="J54223" s="7"/>
    </row>
    <row r="54224" spans="10:10" ht="15">
      <c r="J54224" s="7"/>
    </row>
    <row r="54225" spans="10:10" ht="15">
      <c r="J54225" s="7"/>
    </row>
    <row r="54226" spans="10:10" ht="15">
      <c r="J54226" s="7"/>
    </row>
    <row r="54227" spans="10:10" ht="15">
      <c r="J54227" s="7"/>
    </row>
    <row r="54228" spans="10:10" ht="15">
      <c r="J54228" s="7"/>
    </row>
    <row r="54229" spans="10:10" ht="15">
      <c r="J54229" s="7"/>
    </row>
    <row r="54230" spans="10:10" ht="15">
      <c r="J54230" s="7"/>
    </row>
    <row r="54231" spans="10:10" ht="15">
      <c r="J54231" s="7"/>
    </row>
    <row r="54232" spans="10:10" ht="15">
      <c r="J54232" s="7"/>
    </row>
    <row r="54233" spans="10:10" ht="15">
      <c r="J54233" s="7"/>
    </row>
    <row r="54234" spans="10:10" ht="15">
      <c r="J54234" s="7"/>
    </row>
    <row r="54235" spans="10:10" ht="15">
      <c r="J54235" s="7"/>
    </row>
    <row r="54236" spans="10:10" ht="15">
      <c r="J54236" s="7"/>
    </row>
    <row r="54237" spans="10:10" ht="15">
      <c r="J54237" s="7"/>
    </row>
    <row r="54238" spans="10:10" ht="15">
      <c r="J54238" s="7"/>
    </row>
    <row r="54239" spans="10:10" ht="15">
      <c r="J54239" s="7"/>
    </row>
    <row r="54240" spans="10:10" ht="15">
      <c r="J54240" s="7"/>
    </row>
    <row r="54241" spans="10:10" ht="15">
      <c r="J54241" s="7"/>
    </row>
    <row r="54242" spans="10:10" ht="15">
      <c r="J54242" s="7"/>
    </row>
    <row r="54243" spans="10:10" ht="15">
      <c r="J54243" s="7"/>
    </row>
    <row r="54244" spans="10:10" ht="15">
      <c r="J54244" s="7"/>
    </row>
    <row r="54245" spans="10:10" ht="15">
      <c r="J54245" s="7"/>
    </row>
    <row r="54246" spans="10:10" ht="15">
      <c r="J54246" s="7"/>
    </row>
    <row r="54247" spans="10:10" ht="15">
      <c r="J54247" s="7"/>
    </row>
    <row r="54248" spans="10:10" ht="15">
      <c r="J54248" s="7"/>
    </row>
    <row r="54249" spans="10:10" ht="15">
      <c r="J54249" s="7"/>
    </row>
    <row r="54250" spans="10:10" ht="15">
      <c r="J54250" s="7"/>
    </row>
    <row r="54251" spans="10:10" ht="15">
      <c r="J54251" s="7"/>
    </row>
    <row r="54252" spans="10:10" ht="15">
      <c r="J54252" s="7"/>
    </row>
    <row r="54253" spans="10:10" ht="15">
      <c r="J54253" s="7"/>
    </row>
    <row r="54254" spans="10:10" ht="15">
      <c r="J54254" s="7"/>
    </row>
    <row r="54255" spans="10:10" ht="15">
      <c r="J54255" s="7"/>
    </row>
    <row r="54256" spans="10:10" ht="15">
      <c r="J54256" s="7"/>
    </row>
    <row r="54257" spans="10:10" ht="15">
      <c r="J54257" s="7"/>
    </row>
    <row r="54258" spans="10:10" ht="15">
      <c r="J54258" s="7"/>
    </row>
    <row r="54259" spans="10:10" ht="15">
      <c r="J54259" s="7"/>
    </row>
    <row r="54260" spans="10:10" ht="15">
      <c r="J54260" s="7"/>
    </row>
    <row r="54261" spans="10:10" ht="15">
      <c r="J54261" s="7"/>
    </row>
    <row r="54262" spans="10:10" ht="15">
      <c r="J54262" s="7"/>
    </row>
    <row r="54263" spans="10:10" ht="15">
      <c r="J54263" s="7"/>
    </row>
    <row r="54264" spans="10:10" ht="15">
      <c r="J54264" s="7"/>
    </row>
    <row r="54265" spans="10:10" ht="15">
      <c r="J54265" s="7"/>
    </row>
    <row r="54266" spans="10:10" ht="15">
      <c r="J54266" s="7"/>
    </row>
    <row r="54267" spans="10:10" ht="15">
      <c r="J54267" s="7"/>
    </row>
    <row r="54268" spans="10:10" ht="15">
      <c r="J54268" s="7"/>
    </row>
    <row r="54269" spans="10:10" ht="15">
      <c r="J54269" s="7"/>
    </row>
    <row r="54270" spans="10:10" ht="15">
      <c r="J54270" s="7"/>
    </row>
    <row r="54271" spans="10:10" ht="15">
      <c r="J54271" s="7"/>
    </row>
    <row r="54272" spans="10:10" ht="15">
      <c r="J54272" s="7"/>
    </row>
    <row r="54273" spans="10:10" ht="15">
      <c r="J54273" s="7"/>
    </row>
    <row r="54274" spans="10:10" ht="15">
      <c r="J54274" s="7"/>
    </row>
    <row r="54275" spans="10:10" ht="15">
      <c r="J54275" s="7"/>
    </row>
    <row r="54276" spans="10:10" ht="15">
      <c r="J54276" s="7"/>
    </row>
    <row r="54277" spans="10:10" ht="15">
      <c r="J54277" s="7"/>
    </row>
    <row r="54278" spans="10:10" ht="15">
      <c r="J54278" s="7"/>
    </row>
    <row r="54279" spans="10:10" ht="15">
      <c r="J54279" s="7"/>
    </row>
    <row r="54280" spans="10:10" ht="15">
      <c r="J54280" s="7"/>
    </row>
    <row r="54281" spans="10:10" ht="15">
      <c r="J54281" s="7"/>
    </row>
    <row r="54282" spans="10:10" ht="15">
      <c r="J54282" s="7"/>
    </row>
    <row r="54283" spans="10:10" ht="15">
      <c r="J54283" s="7"/>
    </row>
    <row r="54284" spans="10:10" ht="15">
      <c r="J54284" s="7"/>
    </row>
    <row r="54285" spans="10:10" ht="15">
      <c r="J54285" s="7"/>
    </row>
    <row r="54286" spans="10:10" ht="15">
      <c r="J54286" s="7"/>
    </row>
    <row r="54287" spans="10:10" ht="15">
      <c r="J54287" s="7"/>
    </row>
    <row r="54288" spans="10:10" ht="15">
      <c r="J54288" s="7"/>
    </row>
    <row r="54289" spans="10:10" ht="15">
      <c r="J54289" s="7"/>
    </row>
    <row r="54290" spans="10:10" ht="15">
      <c r="J54290" s="7"/>
    </row>
    <row r="54291" spans="10:10" ht="15">
      <c r="J54291" s="7"/>
    </row>
    <row r="54292" spans="10:10" ht="15">
      <c r="J54292" s="7"/>
    </row>
    <row r="54293" spans="10:10" ht="15">
      <c r="J54293" s="7"/>
    </row>
    <row r="54294" spans="10:10" ht="15">
      <c r="J54294" s="7"/>
    </row>
    <row r="54295" spans="10:10" ht="15">
      <c r="J54295" s="7"/>
    </row>
    <row r="54296" spans="10:10" ht="15">
      <c r="J54296" s="7"/>
    </row>
    <row r="54297" spans="10:10" ht="15">
      <c r="J54297" s="7"/>
    </row>
    <row r="54298" spans="10:10" ht="15">
      <c r="J54298" s="7"/>
    </row>
    <row r="54299" spans="10:10" ht="15">
      <c r="J54299" s="7"/>
    </row>
    <row r="54300" spans="10:10" ht="15">
      <c r="J54300" s="7"/>
    </row>
    <row r="54301" spans="10:10" ht="15">
      <c r="J54301" s="7"/>
    </row>
    <row r="54302" spans="10:10" ht="15">
      <c r="J54302" s="7"/>
    </row>
    <row r="54303" spans="10:10" ht="15">
      <c r="J54303" s="7"/>
    </row>
    <row r="54304" spans="10:10" ht="15">
      <c r="J54304" s="7"/>
    </row>
    <row r="54305" spans="10:10" ht="15">
      <c r="J54305" s="7"/>
    </row>
    <row r="54306" spans="10:10" ht="15">
      <c r="J54306" s="7"/>
    </row>
    <row r="54307" spans="10:10" ht="15">
      <c r="J54307" s="7"/>
    </row>
    <row r="54308" spans="10:10" ht="15">
      <c r="J54308" s="7"/>
    </row>
    <row r="54309" spans="10:10" ht="15">
      <c r="J54309" s="7"/>
    </row>
    <row r="54310" spans="10:10" ht="15">
      <c r="J54310" s="7"/>
    </row>
    <row r="54311" spans="10:10" ht="15">
      <c r="J54311" s="7"/>
    </row>
    <row r="54312" spans="10:10" ht="15">
      <c r="J54312" s="7"/>
    </row>
    <row r="54313" spans="10:10" ht="15">
      <c r="J54313" s="7"/>
    </row>
    <row r="54314" spans="10:10" ht="15">
      <c r="J54314" s="7"/>
    </row>
    <row r="54315" spans="10:10" ht="15">
      <c r="J54315" s="7"/>
    </row>
    <row r="54316" spans="10:10" ht="15">
      <c r="J54316" s="7"/>
    </row>
    <row r="54317" spans="10:10" ht="15">
      <c r="J54317" s="7"/>
    </row>
    <row r="54318" spans="10:10" ht="15">
      <c r="J54318" s="7"/>
    </row>
    <row r="54319" spans="10:10" ht="15">
      <c r="J54319" s="7"/>
    </row>
    <row r="54320" spans="10:10" ht="15">
      <c r="J54320" s="7"/>
    </row>
    <row r="54321" spans="10:10" ht="15">
      <c r="J54321" s="7"/>
    </row>
    <row r="54322" spans="10:10" ht="15">
      <c r="J54322" s="7"/>
    </row>
    <row r="54323" spans="10:10" ht="15">
      <c r="J54323" s="7"/>
    </row>
    <row r="54324" spans="10:10" ht="15">
      <c r="J54324" s="7"/>
    </row>
    <row r="54325" spans="10:10" ht="15">
      <c r="J54325" s="7"/>
    </row>
    <row r="54326" spans="10:10" ht="15">
      <c r="J54326" s="7"/>
    </row>
    <row r="54327" spans="10:10" ht="15">
      <c r="J54327" s="7"/>
    </row>
    <row r="54328" spans="10:10" ht="15">
      <c r="J54328" s="7"/>
    </row>
    <row r="54329" spans="10:10" ht="15">
      <c r="J54329" s="7"/>
    </row>
    <row r="54330" spans="10:10" ht="15">
      <c r="J54330" s="7"/>
    </row>
    <row r="54331" spans="10:10" ht="15">
      <c r="J54331" s="7"/>
    </row>
    <row r="54332" spans="10:10" ht="15">
      <c r="J54332" s="7"/>
    </row>
    <row r="54333" spans="10:10" ht="15">
      <c r="J54333" s="7"/>
    </row>
    <row r="54334" spans="10:10" ht="15">
      <c r="J54334" s="7"/>
    </row>
    <row r="54335" spans="10:10" ht="15">
      <c r="J54335" s="7"/>
    </row>
    <row r="54336" spans="10:10" ht="15">
      <c r="J54336" s="7"/>
    </row>
    <row r="54337" spans="10:10" ht="15">
      <c r="J54337" s="7"/>
    </row>
    <row r="54338" spans="10:10" ht="15">
      <c r="J54338" s="7"/>
    </row>
    <row r="54339" spans="10:10" ht="15">
      <c r="J54339" s="7"/>
    </row>
    <row r="54340" spans="10:10" ht="15">
      <c r="J54340" s="7"/>
    </row>
    <row r="54341" spans="10:10" ht="15">
      <c r="J54341" s="7"/>
    </row>
    <row r="54342" spans="10:10" ht="15">
      <c r="J54342" s="7"/>
    </row>
    <row r="54343" spans="10:10" ht="15">
      <c r="J54343" s="7"/>
    </row>
    <row r="54344" spans="10:10" ht="15">
      <c r="J54344" s="7"/>
    </row>
    <row r="54345" spans="10:10" ht="15">
      <c r="J54345" s="7"/>
    </row>
    <row r="54346" spans="10:10" ht="15">
      <c r="J54346" s="7"/>
    </row>
    <row r="54347" spans="10:10" ht="15">
      <c r="J54347" s="7"/>
    </row>
    <row r="54348" spans="10:10" ht="15">
      <c r="J54348" s="7"/>
    </row>
    <row r="54349" spans="10:10" ht="15">
      <c r="J54349" s="7"/>
    </row>
    <row r="54350" spans="10:10" ht="15">
      <c r="J54350" s="7"/>
    </row>
    <row r="54351" spans="10:10" ht="15">
      <c r="J54351" s="7"/>
    </row>
    <row r="54352" spans="10:10" ht="15">
      <c r="J54352" s="7"/>
    </row>
    <row r="54353" spans="10:10" ht="15">
      <c r="J54353" s="7"/>
    </row>
    <row r="54354" spans="10:10" ht="15">
      <c r="J54354" s="7"/>
    </row>
    <row r="54355" spans="10:10" ht="15">
      <c r="J54355" s="7"/>
    </row>
    <row r="54356" spans="10:10" ht="15">
      <c r="J54356" s="7"/>
    </row>
    <row r="54357" spans="10:10" ht="15">
      <c r="J54357" s="7"/>
    </row>
    <row r="54358" spans="10:10" ht="15">
      <c r="J54358" s="7"/>
    </row>
    <row r="54359" spans="10:10" ht="15">
      <c r="J54359" s="7"/>
    </row>
    <row r="54360" spans="10:10" ht="15">
      <c r="J54360" s="7"/>
    </row>
    <row r="54361" spans="10:10" ht="15">
      <c r="J54361" s="7"/>
    </row>
    <row r="54362" spans="10:10" ht="15">
      <c r="J54362" s="7"/>
    </row>
    <row r="54363" spans="10:10" ht="15">
      <c r="J54363" s="7"/>
    </row>
    <row r="54364" spans="10:10" ht="15">
      <c r="J54364" s="7"/>
    </row>
    <row r="54365" spans="10:10" ht="15">
      <c r="J54365" s="7"/>
    </row>
    <row r="54366" spans="10:10" ht="15">
      <c r="J54366" s="7"/>
    </row>
    <row r="54367" spans="10:10" ht="15">
      <c r="J54367" s="7"/>
    </row>
    <row r="54368" spans="10:10" ht="15">
      <c r="J54368" s="7"/>
    </row>
    <row r="54369" spans="10:10" ht="15">
      <c r="J54369" s="7"/>
    </row>
    <row r="54370" spans="10:10" ht="15">
      <c r="J54370" s="7"/>
    </row>
    <row r="54371" spans="10:10" ht="15">
      <c r="J54371" s="7"/>
    </row>
    <row r="54372" spans="10:10" ht="15">
      <c r="J54372" s="7"/>
    </row>
    <row r="54373" spans="10:10" ht="15">
      <c r="J54373" s="7"/>
    </row>
    <row r="54374" spans="10:10" ht="15">
      <c r="J54374" s="7"/>
    </row>
    <row r="54375" spans="10:10" ht="15">
      <c r="J54375" s="7"/>
    </row>
    <row r="54376" spans="10:10" ht="15">
      <c r="J54376" s="7"/>
    </row>
    <row r="54377" spans="10:10" ht="15">
      <c r="J54377" s="7"/>
    </row>
    <row r="54378" spans="10:10" ht="15">
      <c r="J54378" s="7"/>
    </row>
    <row r="54379" spans="10:10" ht="15">
      <c r="J54379" s="7"/>
    </row>
    <row r="54380" spans="10:10" ht="15">
      <c r="J54380" s="7"/>
    </row>
    <row r="54381" spans="10:10" ht="15">
      <c r="J54381" s="7"/>
    </row>
    <row r="54382" spans="10:10" ht="15">
      <c r="J54382" s="7"/>
    </row>
    <row r="54383" spans="10:10" ht="15">
      <c r="J54383" s="7"/>
    </row>
    <row r="54384" spans="10:10" ht="15">
      <c r="J54384" s="7"/>
    </row>
    <row r="54385" spans="10:10" ht="15">
      <c r="J54385" s="7"/>
    </row>
    <row r="54386" spans="10:10" ht="15">
      <c r="J54386" s="7"/>
    </row>
    <row r="54387" spans="10:10" ht="15">
      <c r="J54387" s="7"/>
    </row>
    <row r="54388" spans="10:10" ht="15">
      <c r="J54388" s="7"/>
    </row>
    <row r="54389" spans="10:10" ht="15">
      <c r="J54389" s="7"/>
    </row>
    <row r="54390" spans="10:10" ht="15">
      <c r="J54390" s="7"/>
    </row>
    <row r="54391" spans="10:10" ht="15">
      <c r="J54391" s="7"/>
    </row>
    <row r="54392" spans="10:10" ht="15">
      <c r="J54392" s="7"/>
    </row>
    <row r="54393" spans="10:10" ht="15">
      <c r="J54393" s="7"/>
    </row>
    <row r="54394" spans="10:10" ht="15">
      <c r="J54394" s="7"/>
    </row>
    <row r="54395" spans="10:10" ht="15">
      <c r="J54395" s="7"/>
    </row>
    <row r="54396" spans="10:10" ht="15">
      <c r="J54396" s="7"/>
    </row>
    <row r="54397" spans="10:10" ht="15">
      <c r="J54397" s="7"/>
    </row>
    <row r="54398" spans="10:10" ht="15">
      <c r="J54398" s="7"/>
    </row>
    <row r="54399" spans="10:10" ht="15">
      <c r="J54399" s="7"/>
    </row>
    <row r="54400" spans="10:10" ht="15">
      <c r="J54400" s="7"/>
    </row>
    <row r="54401" spans="10:10" ht="15">
      <c r="J54401" s="7"/>
    </row>
    <row r="54402" spans="10:10" ht="15">
      <c r="J54402" s="7"/>
    </row>
    <row r="54403" spans="10:10" ht="15">
      <c r="J54403" s="7"/>
    </row>
    <row r="54404" spans="10:10" ht="15">
      <c r="J54404" s="7"/>
    </row>
    <row r="54405" spans="10:10" ht="15">
      <c r="J54405" s="7"/>
    </row>
    <row r="54406" spans="10:10" ht="15">
      <c r="J54406" s="7"/>
    </row>
    <row r="54407" spans="10:10" ht="15">
      <c r="J54407" s="7"/>
    </row>
    <row r="54408" spans="10:10" ht="15">
      <c r="J54408" s="7"/>
    </row>
    <row r="54409" spans="10:10" ht="15">
      <c r="J54409" s="7"/>
    </row>
    <row r="54410" spans="10:10" ht="15">
      <c r="J54410" s="7"/>
    </row>
    <row r="54411" spans="10:10" ht="15">
      <c r="J54411" s="7"/>
    </row>
    <row r="54412" spans="10:10" ht="15">
      <c r="J54412" s="7"/>
    </row>
    <row r="54413" spans="10:10" ht="15">
      <c r="J54413" s="7"/>
    </row>
    <row r="54414" spans="10:10" ht="15">
      <c r="J54414" s="7"/>
    </row>
    <row r="54415" spans="10:10" ht="15">
      <c r="J54415" s="7"/>
    </row>
    <row r="54416" spans="10:10" ht="15">
      <c r="J54416" s="7"/>
    </row>
    <row r="54417" spans="10:10" ht="15">
      <c r="J54417" s="7"/>
    </row>
    <row r="54418" spans="10:10" ht="15">
      <c r="J54418" s="7"/>
    </row>
    <row r="54419" spans="10:10" ht="15">
      <c r="J54419" s="7"/>
    </row>
    <row r="54420" spans="10:10" ht="15">
      <c r="J54420" s="7"/>
    </row>
    <row r="54421" spans="10:10" ht="15">
      <c r="J54421" s="7"/>
    </row>
    <row r="54422" spans="10:10" ht="15">
      <c r="J54422" s="7"/>
    </row>
    <row r="54423" spans="10:10" ht="15">
      <c r="J54423" s="7"/>
    </row>
    <row r="54424" spans="10:10" ht="15">
      <c r="J54424" s="7"/>
    </row>
    <row r="54425" spans="10:10" ht="15">
      <c r="J54425" s="7"/>
    </row>
    <row r="54426" spans="10:10" ht="15">
      <c r="J54426" s="7"/>
    </row>
    <row r="54427" spans="10:10" ht="15">
      <c r="J54427" s="7"/>
    </row>
    <row r="54428" spans="10:10" ht="15">
      <c r="J54428" s="7"/>
    </row>
    <row r="54429" spans="10:10" ht="15">
      <c r="J54429" s="7"/>
    </row>
    <row r="54430" spans="10:10" ht="15">
      <c r="J54430" s="7"/>
    </row>
    <row r="54431" spans="10:10" ht="15">
      <c r="J54431" s="7"/>
    </row>
    <row r="54432" spans="10:10" ht="15">
      <c r="J54432" s="7"/>
    </row>
    <row r="54433" spans="10:10" ht="15">
      <c r="J54433" s="7"/>
    </row>
    <row r="54434" spans="10:10" ht="15">
      <c r="J54434" s="7"/>
    </row>
    <row r="54435" spans="10:10" ht="15">
      <c r="J54435" s="7"/>
    </row>
    <row r="54436" spans="10:10" ht="15">
      <c r="J54436" s="7"/>
    </row>
    <row r="54437" spans="10:10" ht="15">
      <c r="J54437" s="7"/>
    </row>
    <row r="54438" spans="10:10" ht="15">
      <c r="J54438" s="7"/>
    </row>
    <row r="54439" spans="10:10" ht="15">
      <c r="J54439" s="7"/>
    </row>
    <row r="54440" spans="10:10" ht="15">
      <c r="J54440" s="7"/>
    </row>
    <row r="54441" spans="10:10" ht="15">
      <c r="J54441" s="7"/>
    </row>
    <row r="54442" spans="10:10" ht="15">
      <c r="J54442" s="7"/>
    </row>
    <row r="54443" spans="10:10" ht="15">
      <c r="J54443" s="7"/>
    </row>
    <row r="54444" spans="10:10" ht="15">
      <c r="J54444" s="7"/>
    </row>
    <row r="54445" spans="10:10" ht="15">
      <c r="J54445" s="7"/>
    </row>
    <row r="54446" spans="10:10" ht="15">
      <c r="J54446" s="7"/>
    </row>
    <row r="54447" spans="10:10" ht="15">
      <c r="J54447" s="7"/>
    </row>
    <row r="54448" spans="10:10" ht="15">
      <c r="J54448" s="7"/>
    </row>
    <row r="54449" spans="10:10" ht="15">
      <c r="J54449" s="7"/>
    </row>
    <row r="54450" spans="10:10" ht="15">
      <c r="J54450" s="7"/>
    </row>
    <row r="54451" spans="10:10" ht="15">
      <c r="J54451" s="7"/>
    </row>
    <row r="54452" spans="10:10" ht="15">
      <c r="J54452" s="7"/>
    </row>
    <row r="54453" spans="10:10" ht="15">
      <c r="J54453" s="7"/>
    </row>
    <row r="54454" spans="10:10" ht="15">
      <c r="J54454" s="7"/>
    </row>
    <row r="54455" spans="10:10" ht="15">
      <c r="J54455" s="7"/>
    </row>
    <row r="54456" spans="10:10" ht="15">
      <c r="J54456" s="7"/>
    </row>
    <row r="54457" spans="10:10" ht="15">
      <c r="J54457" s="7"/>
    </row>
    <row r="54458" spans="10:10" ht="15">
      <c r="J54458" s="7"/>
    </row>
    <row r="54459" spans="10:10" ht="15">
      <c r="J54459" s="7"/>
    </row>
    <row r="54460" spans="10:10" ht="15">
      <c r="J54460" s="7"/>
    </row>
    <row r="54461" spans="10:10" ht="15">
      <c r="J54461" s="7"/>
    </row>
    <row r="54462" spans="10:10" ht="15">
      <c r="J54462" s="7"/>
    </row>
    <row r="54463" spans="10:10" ht="15">
      <c r="J54463" s="7"/>
    </row>
    <row r="54464" spans="10:10" ht="15">
      <c r="J54464" s="7"/>
    </row>
    <row r="54465" spans="10:10" ht="15">
      <c r="J54465" s="7"/>
    </row>
    <row r="54466" spans="10:10" ht="15">
      <c r="J54466" s="7"/>
    </row>
    <row r="54467" spans="10:10" ht="15">
      <c r="J54467" s="7"/>
    </row>
    <row r="54468" spans="10:10" ht="15">
      <c r="J54468" s="7"/>
    </row>
    <row r="54469" spans="10:10" ht="15">
      <c r="J54469" s="7"/>
    </row>
    <row r="54470" spans="10:10" ht="15">
      <c r="J54470" s="7"/>
    </row>
    <row r="54471" spans="10:10" ht="15">
      <c r="J54471" s="7"/>
    </row>
    <row r="54472" spans="10:10" ht="15">
      <c r="J54472" s="7"/>
    </row>
    <row r="54473" spans="10:10" ht="15">
      <c r="J54473" s="7"/>
    </row>
    <row r="54474" spans="10:10" ht="15">
      <c r="J54474" s="7"/>
    </row>
    <row r="54475" spans="10:10" ht="15">
      <c r="J54475" s="7"/>
    </row>
    <row r="54476" spans="10:10" ht="15">
      <c r="J54476" s="7"/>
    </row>
    <row r="54477" spans="10:10" ht="15">
      <c r="J54477" s="7"/>
    </row>
    <row r="54478" spans="10:10" ht="15">
      <c r="J54478" s="7"/>
    </row>
    <row r="54479" spans="10:10" ht="15">
      <c r="J54479" s="7"/>
    </row>
    <row r="54480" spans="10:10" ht="15">
      <c r="J54480" s="7"/>
    </row>
    <row r="54481" spans="10:10" ht="15">
      <c r="J54481" s="7"/>
    </row>
    <row r="54482" spans="10:10" ht="15">
      <c r="J54482" s="7"/>
    </row>
    <row r="54483" spans="10:10" ht="15">
      <c r="J54483" s="7"/>
    </row>
    <row r="54484" spans="10:10" ht="15">
      <c r="J54484" s="7"/>
    </row>
    <row r="54485" spans="10:10" ht="15">
      <c r="J54485" s="7"/>
    </row>
    <row r="54486" spans="10:10" ht="15">
      <c r="J54486" s="7"/>
    </row>
    <row r="54487" spans="10:10" ht="15">
      <c r="J54487" s="7"/>
    </row>
    <row r="54488" spans="10:10" ht="15">
      <c r="J54488" s="7"/>
    </row>
    <row r="54489" spans="10:10" ht="15">
      <c r="J54489" s="7"/>
    </row>
    <row r="54490" spans="10:10" ht="15">
      <c r="J54490" s="7"/>
    </row>
    <row r="54491" spans="10:10" ht="15">
      <c r="J54491" s="7"/>
    </row>
    <row r="54492" spans="10:10" ht="15">
      <c r="J54492" s="7"/>
    </row>
    <row r="54493" spans="10:10" ht="15">
      <c r="J54493" s="7"/>
    </row>
    <row r="54494" spans="10:10" ht="15">
      <c r="J54494" s="7"/>
    </row>
    <row r="54495" spans="10:10" ht="15">
      <c r="J54495" s="7"/>
    </row>
    <row r="54496" spans="10:10" ht="15">
      <c r="J54496" s="7"/>
    </row>
    <row r="54497" spans="10:10" ht="15">
      <c r="J54497" s="7"/>
    </row>
    <row r="54498" spans="10:10" ht="15">
      <c r="J54498" s="7"/>
    </row>
    <row r="54499" spans="10:10" ht="15">
      <c r="J54499" s="7"/>
    </row>
    <row r="54500" spans="10:10" ht="15">
      <c r="J54500" s="7"/>
    </row>
    <row r="54501" spans="10:10" ht="15">
      <c r="J54501" s="7"/>
    </row>
    <row r="54502" spans="10:10" ht="15">
      <c r="J54502" s="7"/>
    </row>
    <row r="54503" spans="10:10" ht="15">
      <c r="J54503" s="7"/>
    </row>
    <row r="54504" spans="10:10" ht="15">
      <c r="J54504" s="7"/>
    </row>
    <row r="54505" spans="10:10" ht="15">
      <c r="J54505" s="7"/>
    </row>
    <row r="54506" spans="10:10" ht="15">
      <c r="J54506" s="7"/>
    </row>
    <row r="54507" spans="10:10" ht="15">
      <c r="J54507" s="7"/>
    </row>
    <row r="54508" spans="10:10" ht="15">
      <c r="J54508" s="7"/>
    </row>
    <row r="54509" spans="10:10" ht="15">
      <c r="J54509" s="7"/>
    </row>
    <row r="54510" spans="10:10" ht="15">
      <c r="J54510" s="7"/>
    </row>
    <row r="54511" spans="10:10" ht="15">
      <c r="J54511" s="7"/>
    </row>
    <row r="54512" spans="10:10" ht="15">
      <c r="J54512" s="7"/>
    </row>
    <row r="54513" spans="10:10" ht="15">
      <c r="J54513" s="7"/>
    </row>
    <row r="54514" spans="10:10" ht="15">
      <c r="J54514" s="7"/>
    </row>
    <row r="54515" spans="10:10" ht="15">
      <c r="J54515" s="7"/>
    </row>
    <row r="54516" spans="10:10" ht="15">
      <c r="J54516" s="7"/>
    </row>
    <row r="54517" spans="10:10" ht="15">
      <c r="J54517" s="7"/>
    </row>
    <row r="54518" spans="10:10" ht="15">
      <c r="J54518" s="7"/>
    </row>
    <row r="54519" spans="10:10" ht="15">
      <c r="J54519" s="7"/>
    </row>
    <row r="54520" spans="10:10" ht="15">
      <c r="J54520" s="7"/>
    </row>
    <row r="54521" spans="10:10" ht="15">
      <c r="J54521" s="7"/>
    </row>
    <row r="54522" spans="10:10" ht="15">
      <c r="J54522" s="7"/>
    </row>
    <row r="54523" spans="10:10" ht="15">
      <c r="J54523" s="7"/>
    </row>
    <row r="54524" spans="10:10" ht="15">
      <c r="J54524" s="7"/>
    </row>
    <row r="54525" spans="10:10" ht="15">
      <c r="J54525" s="7"/>
    </row>
    <row r="54526" spans="10:10" ht="15">
      <c r="J54526" s="7"/>
    </row>
    <row r="54527" spans="10:10" ht="15">
      <c r="J54527" s="7"/>
    </row>
    <row r="54528" spans="10:10" ht="15">
      <c r="J54528" s="7"/>
    </row>
    <row r="54529" spans="10:10" ht="15">
      <c r="J54529" s="7"/>
    </row>
    <row r="54530" spans="10:10" ht="15">
      <c r="J54530" s="7"/>
    </row>
    <row r="54531" spans="10:10" ht="15">
      <c r="J54531" s="7"/>
    </row>
    <row r="54532" spans="10:10" ht="15">
      <c r="J54532" s="7"/>
    </row>
    <row r="54533" spans="10:10" ht="15">
      <c r="J54533" s="7"/>
    </row>
    <row r="54534" spans="10:10" ht="15">
      <c r="J54534" s="7"/>
    </row>
    <row r="54535" spans="10:10" ht="15">
      <c r="J54535" s="7"/>
    </row>
    <row r="54536" spans="10:10" ht="15">
      <c r="J54536" s="7"/>
    </row>
    <row r="54537" spans="10:10" ht="15">
      <c r="J54537" s="7"/>
    </row>
    <row r="54538" spans="10:10" ht="15">
      <c r="J54538" s="7"/>
    </row>
    <row r="54539" spans="10:10" ht="15">
      <c r="J54539" s="7"/>
    </row>
    <row r="54540" spans="10:10" ht="15">
      <c r="J54540" s="7"/>
    </row>
    <row r="54541" spans="10:10" ht="15">
      <c r="J54541" s="7"/>
    </row>
    <row r="54542" spans="10:10" ht="15">
      <c r="J54542" s="7"/>
    </row>
    <row r="54543" spans="10:10" ht="15">
      <c r="J54543" s="7"/>
    </row>
    <row r="54544" spans="10:10" ht="15">
      <c r="J54544" s="7"/>
    </row>
    <row r="54545" spans="10:10" ht="15">
      <c r="J54545" s="7"/>
    </row>
    <row r="54546" spans="10:10" ht="15">
      <c r="J54546" s="7"/>
    </row>
    <row r="54547" spans="10:10" ht="15">
      <c r="J54547" s="7"/>
    </row>
    <row r="54548" spans="10:10" ht="15">
      <c r="J54548" s="7"/>
    </row>
    <row r="54549" spans="10:10" ht="15">
      <c r="J54549" s="7"/>
    </row>
    <row r="54550" spans="10:10" ht="15">
      <c r="J54550" s="7"/>
    </row>
    <row r="54551" spans="10:10" ht="15">
      <c r="J54551" s="7"/>
    </row>
    <row r="54552" spans="10:10" ht="15">
      <c r="J54552" s="7"/>
    </row>
    <row r="54553" spans="10:10" ht="15">
      <c r="J54553" s="7"/>
    </row>
    <row r="54554" spans="10:10" ht="15">
      <c r="J54554" s="7"/>
    </row>
    <row r="54555" spans="10:10" ht="15">
      <c r="J54555" s="7"/>
    </row>
    <row r="54556" spans="10:10" ht="15">
      <c r="J54556" s="7"/>
    </row>
    <row r="54557" spans="10:10" ht="15">
      <c r="J54557" s="7"/>
    </row>
    <row r="54558" spans="10:10" ht="15">
      <c r="J54558" s="7"/>
    </row>
    <row r="54559" spans="10:10" ht="15">
      <c r="J54559" s="7"/>
    </row>
    <row r="54560" spans="10:10" ht="15">
      <c r="J54560" s="7"/>
    </row>
    <row r="54561" spans="10:10" ht="15">
      <c r="J54561" s="7"/>
    </row>
    <row r="54562" spans="10:10" ht="15">
      <c r="J54562" s="7"/>
    </row>
    <row r="54563" spans="10:10" ht="15">
      <c r="J54563" s="7"/>
    </row>
    <row r="54564" spans="10:10" ht="15">
      <c r="J54564" s="7"/>
    </row>
    <row r="54565" spans="10:10" ht="15">
      <c r="J54565" s="7"/>
    </row>
    <row r="54566" spans="10:10" ht="15">
      <c r="J54566" s="7"/>
    </row>
    <row r="54567" spans="10:10" ht="15">
      <c r="J54567" s="7"/>
    </row>
    <row r="54568" spans="10:10" ht="15">
      <c r="J54568" s="7"/>
    </row>
    <row r="54569" spans="10:10" ht="15">
      <c r="J54569" s="7"/>
    </row>
    <row r="54570" spans="10:10" ht="15">
      <c r="J54570" s="7"/>
    </row>
    <row r="54571" spans="10:10" ht="15">
      <c r="J54571" s="7"/>
    </row>
    <row r="54572" spans="10:10" ht="15">
      <c r="J54572" s="7"/>
    </row>
    <row r="54573" spans="10:10" ht="15">
      <c r="J54573" s="7"/>
    </row>
    <row r="54574" spans="10:10" ht="15">
      <c r="J54574" s="7"/>
    </row>
    <row r="54575" spans="10:10" ht="15">
      <c r="J54575" s="7"/>
    </row>
    <row r="54576" spans="10:10" ht="15">
      <c r="J54576" s="7"/>
    </row>
    <row r="54577" spans="10:10" ht="15">
      <c r="J54577" s="7"/>
    </row>
    <row r="54578" spans="10:10" ht="15">
      <c r="J54578" s="7"/>
    </row>
    <row r="54579" spans="10:10" ht="15">
      <c r="J54579" s="7"/>
    </row>
    <row r="54580" spans="10:10" ht="15">
      <c r="J54580" s="7"/>
    </row>
    <row r="54581" spans="10:10" ht="15">
      <c r="J54581" s="7"/>
    </row>
    <row r="54582" spans="10:10" ht="15">
      <c r="J54582" s="7"/>
    </row>
    <row r="54583" spans="10:10" ht="15">
      <c r="J54583" s="7"/>
    </row>
    <row r="54584" spans="10:10" ht="15">
      <c r="J54584" s="7"/>
    </row>
    <row r="54585" spans="10:10" ht="15">
      <c r="J54585" s="7"/>
    </row>
    <row r="54586" spans="10:10" ht="15">
      <c r="J54586" s="7"/>
    </row>
    <row r="54587" spans="10:10" ht="15">
      <c r="J54587" s="7"/>
    </row>
    <row r="54588" spans="10:10" ht="15">
      <c r="J54588" s="7"/>
    </row>
    <row r="54589" spans="10:10" ht="15">
      <c r="J54589" s="7"/>
    </row>
    <row r="54590" spans="10:10" ht="15">
      <c r="J54590" s="7"/>
    </row>
    <row r="54591" spans="10:10" ht="15">
      <c r="J54591" s="7"/>
    </row>
    <row r="54592" spans="10:10" ht="15">
      <c r="J54592" s="7"/>
    </row>
    <row r="54593" spans="10:10" ht="15">
      <c r="J54593" s="7"/>
    </row>
    <row r="54594" spans="10:10" ht="15">
      <c r="J54594" s="7"/>
    </row>
    <row r="54595" spans="10:10" ht="15">
      <c r="J54595" s="7"/>
    </row>
    <row r="54596" spans="10:10" ht="15">
      <c r="J54596" s="7"/>
    </row>
    <row r="54597" spans="10:10" ht="15">
      <c r="J54597" s="7"/>
    </row>
    <row r="54598" spans="10:10" ht="15">
      <c r="J54598" s="7"/>
    </row>
    <row r="54599" spans="10:10" ht="15">
      <c r="J54599" s="7"/>
    </row>
    <row r="54600" spans="10:10" ht="15">
      <c r="J54600" s="7"/>
    </row>
    <row r="54601" spans="10:10" ht="15">
      <c r="J54601" s="7"/>
    </row>
    <row r="54602" spans="10:10" ht="15">
      <c r="J54602" s="7"/>
    </row>
    <row r="54603" spans="10:10" ht="15">
      <c r="J54603" s="7"/>
    </row>
    <row r="54604" spans="10:10" ht="15">
      <c r="J54604" s="7"/>
    </row>
    <row r="54605" spans="10:10" ht="15">
      <c r="J54605" s="7"/>
    </row>
    <row r="54606" spans="10:10" ht="15">
      <c r="J54606" s="7"/>
    </row>
    <row r="54607" spans="10:10" ht="15">
      <c r="J54607" s="7"/>
    </row>
    <row r="54608" spans="10:10" ht="15">
      <c r="J54608" s="7"/>
    </row>
    <row r="54609" spans="10:10" ht="15">
      <c r="J54609" s="7"/>
    </row>
    <row r="54610" spans="10:10" ht="15">
      <c r="J54610" s="7"/>
    </row>
    <row r="54611" spans="10:10" ht="15">
      <c r="J54611" s="7"/>
    </row>
    <row r="54612" spans="10:10" ht="15">
      <c r="J54612" s="7"/>
    </row>
    <row r="54613" spans="10:10" ht="15">
      <c r="J54613" s="7"/>
    </row>
    <row r="54614" spans="10:10" ht="15">
      <c r="J54614" s="7"/>
    </row>
    <row r="54615" spans="10:10" ht="15">
      <c r="J54615" s="7"/>
    </row>
    <row r="54616" spans="10:10" ht="15">
      <c r="J54616" s="7"/>
    </row>
    <row r="54617" spans="10:10" ht="15">
      <c r="J54617" s="7"/>
    </row>
    <row r="54618" spans="10:10" ht="15">
      <c r="J54618" s="7"/>
    </row>
    <row r="54619" spans="10:10" ht="15">
      <c r="J54619" s="7"/>
    </row>
    <row r="54620" spans="10:10" ht="15">
      <c r="J54620" s="7"/>
    </row>
    <row r="54621" spans="10:10" ht="15">
      <c r="J54621" s="7"/>
    </row>
    <row r="54622" spans="10:10" ht="15">
      <c r="J54622" s="7"/>
    </row>
    <row r="54623" spans="10:10" ht="15">
      <c r="J54623" s="7"/>
    </row>
    <row r="54624" spans="10:10" ht="15">
      <c r="J54624" s="7"/>
    </row>
    <row r="54625" spans="10:10" ht="15">
      <c r="J54625" s="7"/>
    </row>
    <row r="54626" spans="10:10" ht="15">
      <c r="J54626" s="7"/>
    </row>
    <row r="54627" spans="10:10" ht="15">
      <c r="J54627" s="7"/>
    </row>
    <row r="54628" spans="10:10" ht="15">
      <c r="J54628" s="7"/>
    </row>
    <row r="54629" spans="10:10" ht="15">
      <c r="J54629" s="7"/>
    </row>
    <row r="54630" spans="10:10" ht="15">
      <c r="J54630" s="7"/>
    </row>
    <row r="54631" spans="10:10" ht="15">
      <c r="J54631" s="7"/>
    </row>
    <row r="54632" spans="10:10" ht="15">
      <c r="J54632" s="7"/>
    </row>
    <row r="54633" spans="10:10" ht="15">
      <c r="J54633" s="7"/>
    </row>
    <row r="54634" spans="10:10" ht="15">
      <c r="J54634" s="7"/>
    </row>
    <row r="54635" spans="10:10" ht="15">
      <c r="J54635" s="7"/>
    </row>
    <row r="54636" spans="10:10" ht="15">
      <c r="J54636" s="7"/>
    </row>
    <row r="54637" spans="10:10" ht="15">
      <c r="J54637" s="7"/>
    </row>
    <row r="54638" spans="10:10" ht="15">
      <c r="J54638" s="7"/>
    </row>
    <row r="54639" spans="10:10" ht="15">
      <c r="J54639" s="7"/>
    </row>
    <row r="54640" spans="10:10" ht="15">
      <c r="J54640" s="7"/>
    </row>
    <row r="54641" spans="10:10" ht="15">
      <c r="J54641" s="7"/>
    </row>
    <row r="54642" spans="10:10" ht="15">
      <c r="J54642" s="7"/>
    </row>
    <row r="54643" spans="10:10" ht="15">
      <c r="J54643" s="7"/>
    </row>
    <row r="54644" spans="10:10" ht="15">
      <c r="J54644" s="7"/>
    </row>
    <row r="54645" spans="10:10" ht="15">
      <c r="J54645" s="7"/>
    </row>
    <row r="54646" spans="10:10" ht="15">
      <c r="J54646" s="7"/>
    </row>
    <row r="54647" spans="10:10" ht="15">
      <c r="J54647" s="7"/>
    </row>
    <row r="54648" spans="10:10" ht="15">
      <c r="J54648" s="7"/>
    </row>
    <row r="54649" spans="10:10" ht="15">
      <c r="J54649" s="7"/>
    </row>
    <row r="54650" spans="10:10" ht="15">
      <c r="J54650" s="7"/>
    </row>
    <row r="54651" spans="10:10" ht="15">
      <c r="J54651" s="7"/>
    </row>
    <row r="54652" spans="10:10" ht="15">
      <c r="J54652" s="7"/>
    </row>
    <row r="54653" spans="10:10" ht="15">
      <c r="J54653" s="7"/>
    </row>
    <row r="54654" spans="10:10" ht="15">
      <c r="J54654" s="7"/>
    </row>
    <row r="54655" spans="10:10" ht="15">
      <c r="J54655" s="7"/>
    </row>
    <row r="54656" spans="10:10" ht="15">
      <c r="J54656" s="7"/>
    </row>
    <row r="54657" spans="10:10" ht="15">
      <c r="J54657" s="7"/>
    </row>
    <row r="54658" spans="10:10" ht="15">
      <c r="J54658" s="7"/>
    </row>
    <row r="54659" spans="10:10" ht="15">
      <c r="J54659" s="7"/>
    </row>
    <row r="54660" spans="10:10" ht="15">
      <c r="J54660" s="7"/>
    </row>
    <row r="54661" spans="10:10" ht="15">
      <c r="J54661" s="7"/>
    </row>
    <row r="54662" spans="10:10" ht="15">
      <c r="J54662" s="7"/>
    </row>
    <row r="54663" spans="10:10" ht="15">
      <c r="J54663" s="7"/>
    </row>
    <row r="54664" spans="10:10" ht="15">
      <c r="J54664" s="7"/>
    </row>
    <row r="54665" spans="10:10" ht="15">
      <c r="J54665" s="7"/>
    </row>
    <row r="54666" spans="10:10" ht="15">
      <c r="J54666" s="7"/>
    </row>
    <row r="54667" spans="10:10" ht="15">
      <c r="J54667" s="7"/>
    </row>
    <row r="54668" spans="10:10" ht="15">
      <c r="J54668" s="7"/>
    </row>
    <row r="54669" spans="10:10" ht="15">
      <c r="J54669" s="7"/>
    </row>
    <row r="54670" spans="10:10" ht="15">
      <c r="J54670" s="7"/>
    </row>
    <row r="54671" spans="10:10" ht="15">
      <c r="J54671" s="7"/>
    </row>
    <row r="54672" spans="10:10" ht="15">
      <c r="J54672" s="7"/>
    </row>
    <row r="54673" spans="10:10" ht="15">
      <c r="J54673" s="7"/>
    </row>
    <row r="54674" spans="10:10" ht="15">
      <c r="J54674" s="7"/>
    </row>
    <row r="54675" spans="10:10" ht="15">
      <c r="J54675" s="7"/>
    </row>
    <row r="54676" spans="10:10" ht="15">
      <c r="J54676" s="7"/>
    </row>
    <row r="54677" spans="10:10" ht="15">
      <c r="J54677" s="7"/>
    </row>
    <row r="54678" spans="10:10" ht="15">
      <c r="J54678" s="7"/>
    </row>
    <row r="54679" spans="10:10" ht="15">
      <c r="J54679" s="7"/>
    </row>
    <row r="54680" spans="10:10" ht="15">
      <c r="J54680" s="7"/>
    </row>
    <row r="54681" spans="10:10" ht="15">
      <c r="J54681" s="7"/>
    </row>
    <row r="54682" spans="10:10" ht="15">
      <c r="J54682" s="7"/>
    </row>
    <row r="54683" spans="10:10" ht="15">
      <c r="J54683" s="7"/>
    </row>
    <row r="54684" spans="10:10" ht="15">
      <c r="J54684" s="7"/>
    </row>
    <row r="54685" spans="10:10" ht="15">
      <c r="J54685" s="7"/>
    </row>
    <row r="54686" spans="10:10" ht="15">
      <c r="J54686" s="7"/>
    </row>
    <row r="54687" spans="10:10" ht="15">
      <c r="J54687" s="7"/>
    </row>
    <row r="54688" spans="10:10" ht="15">
      <c r="J54688" s="7"/>
    </row>
    <row r="54689" spans="10:10" ht="15">
      <c r="J54689" s="7"/>
    </row>
    <row r="54690" spans="10:10" ht="15">
      <c r="J54690" s="7"/>
    </row>
    <row r="54691" spans="10:10" ht="15">
      <c r="J54691" s="7"/>
    </row>
    <row r="54692" spans="10:10" ht="15">
      <c r="J54692" s="7"/>
    </row>
    <row r="54693" spans="10:10" ht="15">
      <c r="J54693" s="7"/>
    </row>
    <row r="54694" spans="10:10" ht="15">
      <c r="J54694" s="7"/>
    </row>
    <row r="54695" spans="10:10" ht="15">
      <c r="J54695" s="7"/>
    </row>
    <row r="54696" spans="10:10" ht="15">
      <c r="J54696" s="7"/>
    </row>
    <row r="54697" spans="10:10" ht="15">
      <c r="J54697" s="7"/>
    </row>
    <row r="54698" spans="10:10" ht="15">
      <c r="J54698" s="7"/>
    </row>
    <row r="54699" spans="10:10" ht="15">
      <c r="J54699" s="7"/>
    </row>
    <row r="54700" spans="10:10" ht="15">
      <c r="J54700" s="7"/>
    </row>
    <row r="54701" spans="10:10" ht="15">
      <c r="J54701" s="7"/>
    </row>
    <row r="54702" spans="10:10" ht="15">
      <c r="J54702" s="7"/>
    </row>
    <row r="54703" spans="10:10" ht="15">
      <c r="J54703" s="7"/>
    </row>
    <row r="54704" spans="10:10" ht="15">
      <c r="J54704" s="7"/>
    </row>
    <row r="54705" spans="10:10" ht="15">
      <c r="J54705" s="7"/>
    </row>
    <row r="54706" spans="10:10" ht="15">
      <c r="J54706" s="7"/>
    </row>
    <row r="54707" spans="10:10" ht="15">
      <c r="J54707" s="7"/>
    </row>
    <row r="54708" spans="10:10" ht="15">
      <c r="J54708" s="7"/>
    </row>
    <row r="54709" spans="10:10" ht="15">
      <c r="J54709" s="7"/>
    </row>
    <row r="54710" spans="10:10" ht="15">
      <c r="J54710" s="7"/>
    </row>
    <row r="54711" spans="10:10" ht="15">
      <c r="J54711" s="7"/>
    </row>
    <row r="54712" spans="10:10" ht="15">
      <c r="J54712" s="7"/>
    </row>
    <row r="54713" spans="10:10" ht="15">
      <c r="J54713" s="7"/>
    </row>
    <row r="54714" spans="10:10" ht="15">
      <c r="J54714" s="7"/>
    </row>
    <row r="54715" spans="10:10" ht="15">
      <c r="J54715" s="7"/>
    </row>
    <row r="54716" spans="10:10" ht="15">
      <c r="J54716" s="7"/>
    </row>
    <row r="54717" spans="10:10" ht="15">
      <c r="J54717" s="7"/>
    </row>
    <row r="54718" spans="10:10" ht="15">
      <c r="J54718" s="7"/>
    </row>
    <row r="54719" spans="10:10" ht="15">
      <c r="J54719" s="7"/>
    </row>
    <row r="54720" spans="10:10" ht="15">
      <c r="J54720" s="7"/>
    </row>
    <row r="54721" spans="10:10" ht="15">
      <c r="J54721" s="7"/>
    </row>
    <row r="54722" spans="10:10" ht="15">
      <c r="J54722" s="7"/>
    </row>
    <row r="54723" spans="10:10" ht="15">
      <c r="J54723" s="7"/>
    </row>
    <row r="54724" spans="10:10" ht="15">
      <c r="J54724" s="7"/>
    </row>
    <row r="54725" spans="10:10" ht="15">
      <c r="J54725" s="7"/>
    </row>
    <row r="54726" spans="10:10" ht="15">
      <c r="J54726" s="7"/>
    </row>
    <row r="54727" spans="10:10" ht="15">
      <c r="J54727" s="7"/>
    </row>
    <row r="54728" spans="10:10" ht="15">
      <c r="J54728" s="7"/>
    </row>
    <row r="54729" spans="10:10" ht="15">
      <c r="J54729" s="7"/>
    </row>
    <row r="54730" spans="10:10" ht="15">
      <c r="J54730" s="7"/>
    </row>
    <row r="54731" spans="10:10" ht="15">
      <c r="J54731" s="7"/>
    </row>
    <row r="54732" spans="10:10" ht="15">
      <c r="J54732" s="7"/>
    </row>
    <row r="54733" spans="10:10" ht="15">
      <c r="J54733" s="7"/>
    </row>
    <row r="54734" spans="10:10" ht="15">
      <c r="J54734" s="7"/>
    </row>
    <row r="54735" spans="10:10" ht="15">
      <c r="J54735" s="7"/>
    </row>
    <row r="54736" spans="10:10" ht="15">
      <c r="J54736" s="7"/>
    </row>
    <row r="54737" spans="10:10" ht="15">
      <c r="J54737" s="7"/>
    </row>
    <row r="54738" spans="10:10" ht="15">
      <c r="J54738" s="7"/>
    </row>
    <row r="54739" spans="10:10" ht="15">
      <c r="J54739" s="7"/>
    </row>
    <row r="54740" spans="10:10" ht="15">
      <c r="J54740" s="7"/>
    </row>
    <row r="54741" spans="10:10" ht="15">
      <c r="J54741" s="7"/>
    </row>
    <row r="54742" spans="10:10" ht="15">
      <c r="J54742" s="7"/>
    </row>
    <row r="54743" spans="10:10" ht="15">
      <c r="J54743" s="7"/>
    </row>
    <row r="54744" spans="10:10" ht="15">
      <c r="J54744" s="7"/>
    </row>
    <row r="54745" spans="10:10" ht="15">
      <c r="J54745" s="7"/>
    </row>
    <row r="54746" spans="10:10" ht="15">
      <c r="J54746" s="7"/>
    </row>
    <row r="54747" spans="10:10" ht="15">
      <c r="J54747" s="7"/>
    </row>
    <row r="54748" spans="10:10" ht="15">
      <c r="J54748" s="7"/>
    </row>
    <row r="54749" spans="10:10" ht="15">
      <c r="J54749" s="7"/>
    </row>
    <row r="54750" spans="10:10" ht="15">
      <c r="J54750" s="7"/>
    </row>
    <row r="54751" spans="10:10" ht="15">
      <c r="J54751" s="7"/>
    </row>
    <row r="54752" spans="10:10" ht="15">
      <c r="J54752" s="7"/>
    </row>
    <row r="54753" spans="10:10" ht="15">
      <c r="J54753" s="7"/>
    </row>
    <row r="54754" spans="10:10" ht="15">
      <c r="J54754" s="7"/>
    </row>
    <row r="54755" spans="10:10" ht="15">
      <c r="J54755" s="7"/>
    </row>
    <row r="54756" spans="10:10" ht="15">
      <c r="J54756" s="7"/>
    </row>
    <row r="54757" spans="10:10" ht="15">
      <c r="J54757" s="7"/>
    </row>
    <row r="54758" spans="10:10" ht="15">
      <c r="J54758" s="7"/>
    </row>
    <row r="54759" spans="10:10" ht="15">
      <c r="J54759" s="7"/>
    </row>
    <row r="54760" spans="10:10" ht="15">
      <c r="J54760" s="7"/>
    </row>
    <row r="54761" spans="10:10" ht="15">
      <c r="J54761" s="7"/>
    </row>
    <row r="54762" spans="10:10" ht="15">
      <c r="J54762" s="7"/>
    </row>
    <row r="54763" spans="10:10" ht="15">
      <c r="J54763" s="7"/>
    </row>
    <row r="54764" spans="10:10" ht="15">
      <c r="J54764" s="7"/>
    </row>
    <row r="54765" spans="10:10" ht="15">
      <c r="J54765" s="7"/>
    </row>
    <row r="54766" spans="10:10" ht="15">
      <c r="J54766" s="7"/>
    </row>
    <row r="54767" spans="10:10" ht="15">
      <c r="J54767" s="7"/>
    </row>
    <row r="54768" spans="10:10" ht="15">
      <c r="J54768" s="7"/>
    </row>
    <row r="54769" spans="10:10" ht="15">
      <c r="J54769" s="7"/>
    </row>
    <row r="54770" spans="10:10" ht="15">
      <c r="J54770" s="7"/>
    </row>
    <row r="54771" spans="10:10" ht="15">
      <c r="J54771" s="7"/>
    </row>
    <row r="54772" spans="10:10" ht="15">
      <c r="J54772" s="7"/>
    </row>
    <row r="54773" spans="10:10" ht="15">
      <c r="J54773" s="7"/>
    </row>
    <row r="54774" spans="10:10" ht="15">
      <c r="J54774" s="7"/>
    </row>
    <row r="54775" spans="10:10" ht="15">
      <c r="J54775" s="7"/>
    </row>
    <row r="54776" spans="10:10" ht="15">
      <c r="J54776" s="7"/>
    </row>
    <row r="54777" spans="10:10" ht="15">
      <c r="J54777" s="7"/>
    </row>
    <row r="54778" spans="10:10" ht="15">
      <c r="J54778" s="7"/>
    </row>
    <row r="54779" spans="10:10" ht="15">
      <c r="J54779" s="7"/>
    </row>
    <row r="54780" spans="10:10" ht="15">
      <c r="J54780" s="7"/>
    </row>
    <row r="54781" spans="10:10" ht="15">
      <c r="J54781" s="7"/>
    </row>
    <row r="54782" spans="10:10" ht="15">
      <c r="J54782" s="7"/>
    </row>
    <row r="54783" spans="10:10" ht="15">
      <c r="J54783" s="7"/>
    </row>
    <row r="54784" spans="10:10" ht="15">
      <c r="J54784" s="7"/>
    </row>
    <row r="54785" spans="10:10" ht="15">
      <c r="J54785" s="7"/>
    </row>
    <row r="54786" spans="10:10" ht="15">
      <c r="J54786" s="7"/>
    </row>
    <row r="54787" spans="10:10" ht="15">
      <c r="J54787" s="7"/>
    </row>
    <row r="54788" spans="10:10" ht="15">
      <c r="J54788" s="7"/>
    </row>
    <row r="54789" spans="10:10" ht="15">
      <c r="J54789" s="7"/>
    </row>
    <row r="54790" spans="10:10" ht="15">
      <c r="J54790" s="7"/>
    </row>
    <row r="54791" spans="10:10" ht="15">
      <c r="J54791" s="7"/>
    </row>
    <row r="54792" spans="10:10" ht="15">
      <c r="J54792" s="7"/>
    </row>
    <row r="54793" spans="10:10" ht="15">
      <c r="J54793" s="7"/>
    </row>
    <row r="54794" spans="10:10" ht="15">
      <c r="J54794" s="7"/>
    </row>
    <row r="54795" spans="10:10" ht="15">
      <c r="J54795" s="7"/>
    </row>
    <row r="54796" spans="10:10" ht="15">
      <c r="J54796" s="7"/>
    </row>
    <row r="54797" spans="10:10" ht="15">
      <c r="J54797" s="7"/>
    </row>
    <row r="54798" spans="10:10" ht="15">
      <c r="J54798" s="7"/>
    </row>
    <row r="54799" spans="10:10" ht="15">
      <c r="J54799" s="7"/>
    </row>
    <row r="54800" spans="10:10" ht="15">
      <c r="J54800" s="7"/>
    </row>
    <row r="54801" spans="10:10" ht="15">
      <c r="J54801" s="7"/>
    </row>
    <row r="54802" spans="10:10" ht="15">
      <c r="J54802" s="7"/>
    </row>
    <row r="54803" spans="10:10" ht="15">
      <c r="J54803" s="7"/>
    </row>
    <row r="54804" spans="10:10" ht="15">
      <c r="J54804" s="7"/>
    </row>
    <row r="54805" spans="10:10" ht="15">
      <c r="J54805" s="7"/>
    </row>
    <row r="54806" spans="10:10" ht="15">
      <c r="J54806" s="7"/>
    </row>
    <row r="54807" spans="10:10" ht="15">
      <c r="J54807" s="7"/>
    </row>
    <row r="54808" spans="10:10" ht="15">
      <c r="J54808" s="7"/>
    </row>
    <row r="54809" spans="10:10" ht="15">
      <c r="J54809" s="7"/>
    </row>
    <row r="54810" spans="10:10" ht="15">
      <c r="J54810" s="7"/>
    </row>
    <row r="54811" spans="10:10" ht="15">
      <c r="J54811" s="7"/>
    </row>
    <row r="54812" spans="10:10" ht="15">
      <c r="J54812" s="7"/>
    </row>
    <row r="54813" spans="10:10" ht="15">
      <c r="J54813" s="7"/>
    </row>
    <row r="54814" spans="10:10" ht="15">
      <c r="J54814" s="7"/>
    </row>
    <row r="54815" spans="10:10" ht="15">
      <c r="J54815" s="7"/>
    </row>
    <row r="54816" spans="10:10" ht="15">
      <c r="J54816" s="7"/>
    </row>
    <row r="54817" spans="10:10" ht="15">
      <c r="J54817" s="7"/>
    </row>
    <row r="54818" spans="10:10" ht="15">
      <c r="J54818" s="7"/>
    </row>
    <row r="54819" spans="10:10" ht="15">
      <c r="J54819" s="7"/>
    </row>
    <row r="54820" spans="10:10" ht="15">
      <c r="J54820" s="7"/>
    </row>
    <row r="54821" spans="10:10" ht="15">
      <c r="J54821" s="7"/>
    </row>
    <row r="54822" spans="10:10" ht="15">
      <c r="J54822" s="7"/>
    </row>
    <row r="54823" spans="10:10" ht="15">
      <c r="J54823" s="7"/>
    </row>
    <row r="54824" spans="10:10" ht="15">
      <c r="J54824" s="7"/>
    </row>
    <row r="54825" spans="10:10" ht="15">
      <c r="J54825" s="7"/>
    </row>
    <row r="54826" spans="10:10" ht="15">
      <c r="J54826" s="7"/>
    </row>
    <row r="54827" spans="10:10" ht="15">
      <c r="J54827" s="7"/>
    </row>
    <row r="54828" spans="10:10" ht="15">
      <c r="J54828" s="7"/>
    </row>
    <row r="54829" spans="10:10" ht="15">
      <c r="J54829" s="7"/>
    </row>
    <row r="54830" spans="10:10" ht="15">
      <c r="J54830" s="7"/>
    </row>
    <row r="54831" spans="10:10" ht="15">
      <c r="J54831" s="7"/>
    </row>
    <row r="54832" spans="10:10" ht="15">
      <c r="J54832" s="7"/>
    </row>
    <row r="54833" spans="10:10" ht="15">
      <c r="J54833" s="7"/>
    </row>
    <row r="54834" spans="10:10" ht="15">
      <c r="J54834" s="7"/>
    </row>
    <row r="54835" spans="10:10" ht="15">
      <c r="J54835" s="7"/>
    </row>
    <row r="54836" spans="10:10" ht="15">
      <c r="J54836" s="7"/>
    </row>
    <row r="54837" spans="10:10" ht="15">
      <c r="J54837" s="7"/>
    </row>
    <row r="54838" spans="10:10" ht="15">
      <c r="J54838" s="7"/>
    </row>
    <row r="54839" spans="10:10" ht="15">
      <c r="J54839" s="7"/>
    </row>
    <row r="54840" spans="10:10" ht="15">
      <c r="J54840" s="7"/>
    </row>
    <row r="54841" spans="10:10" ht="15">
      <c r="J54841" s="7"/>
    </row>
    <row r="54842" spans="10:10" ht="15">
      <c r="J54842" s="7"/>
    </row>
    <row r="54843" spans="10:10" ht="15">
      <c r="J54843" s="7"/>
    </row>
    <row r="54844" spans="10:10" ht="15">
      <c r="J54844" s="7"/>
    </row>
    <row r="54845" spans="10:10" ht="15">
      <c r="J54845" s="7"/>
    </row>
    <row r="54846" spans="10:10" ht="15">
      <c r="J54846" s="7"/>
    </row>
    <row r="54847" spans="10:10" ht="15">
      <c r="J54847" s="7"/>
    </row>
    <row r="54848" spans="10:10" ht="15">
      <c r="J54848" s="7"/>
    </row>
    <row r="54849" spans="10:10" ht="15">
      <c r="J54849" s="7"/>
    </row>
    <row r="54850" spans="10:10" ht="15">
      <c r="J54850" s="7"/>
    </row>
    <row r="54851" spans="10:10" ht="15">
      <c r="J54851" s="7"/>
    </row>
    <row r="54852" spans="10:10" ht="15">
      <c r="J54852" s="7"/>
    </row>
    <row r="54853" spans="10:10" ht="15">
      <c r="J54853" s="7"/>
    </row>
    <row r="54854" spans="10:10" ht="15">
      <c r="J54854" s="7"/>
    </row>
    <row r="54855" spans="10:10" ht="15">
      <c r="J54855" s="7"/>
    </row>
    <row r="54856" spans="10:10" ht="15">
      <c r="J54856" s="7"/>
    </row>
    <row r="54857" spans="10:10" ht="15">
      <c r="J54857" s="7"/>
    </row>
    <row r="54858" spans="10:10" ht="15">
      <c r="J54858" s="7"/>
    </row>
    <row r="54859" spans="10:10" ht="15">
      <c r="J54859" s="7"/>
    </row>
    <row r="54860" spans="10:10" ht="15">
      <c r="J54860" s="7"/>
    </row>
    <row r="54861" spans="10:10" ht="15">
      <c r="J54861" s="7"/>
    </row>
    <row r="54862" spans="10:10" ht="15">
      <c r="J54862" s="7"/>
    </row>
    <row r="54863" spans="10:10" ht="15">
      <c r="J54863" s="7"/>
    </row>
    <row r="54864" spans="10:10" ht="15">
      <c r="J54864" s="7"/>
    </row>
    <row r="54865" spans="10:10" ht="15">
      <c r="J54865" s="7"/>
    </row>
    <row r="54866" spans="10:10" ht="15">
      <c r="J54866" s="7"/>
    </row>
    <row r="54867" spans="10:10" ht="15">
      <c r="J54867" s="7"/>
    </row>
    <row r="54868" spans="10:10" ht="15">
      <c r="J54868" s="7"/>
    </row>
    <row r="54869" spans="10:10" ht="15">
      <c r="J54869" s="7"/>
    </row>
    <row r="54870" spans="10:10" ht="15">
      <c r="J54870" s="7"/>
    </row>
    <row r="54871" spans="10:10" ht="15">
      <c r="J54871" s="7"/>
    </row>
    <row r="54872" spans="10:10" ht="15">
      <c r="J54872" s="7"/>
    </row>
    <row r="54873" spans="10:10" ht="15">
      <c r="J54873" s="7"/>
    </row>
    <row r="54874" spans="10:10" ht="15">
      <c r="J54874" s="7"/>
    </row>
    <row r="54875" spans="10:10" ht="15">
      <c r="J54875" s="7"/>
    </row>
    <row r="54876" spans="10:10" ht="15">
      <c r="J54876" s="7"/>
    </row>
    <row r="54877" spans="10:10" ht="15">
      <c r="J54877" s="7"/>
    </row>
    <row r="54878" spans="10:10" ht="15">
      <c r="J54878" s="7"/>
    </row>
    <row r="54879" spans="10:10" ht="15">
      <c r="J54879" s="7"/>
    </row>
    <row r="54880" spans="10:10" ht="15">
      <c r="J54880" s="7"/>
    </row>
    <row r="54881" spans="10:10" ht="15">
      <c r="J54881" s="7"/>
    </row>
    <row r="54882" spans="10:10" ht="15">
      <c r="J54882" s="7"/>
    </row>
    <row r="54883" spans="10:10" ht="15">
      <c r="J54883" s="7"/>
    </row>
    <row r="54884" spans="10:10" ht="15">
      <c r="J54884" s="7"/>
    </row>
    <row r="54885" spans="10:10" ht="15">
      <c r="J54885" s="7"/>
    </row>
    <row r="54886" spans="10:10" ht="15">
      <c r="J54886" s="7"/>
    </row>
    <row r="54887" spans="10:10" ht="15">
      <c r="J54887" s="7"/>
    </row>
    <row r="54888" spans="10:10" ht="15">
      <c r="J54888" s="7"/>
    </row>
    <row r="54889" spans="10:10" ht="15">
      <c r="J54889" s="7"/>
    </row>
    <row r="54890" spans="10:10" ht="15">
      <c r="J54890" s="7"/>
    </row>
    <row r="54891" spans="10:10" ht="15">
      <c r="J54891" s="7"/>
    </row>
    <row r="54892" spans="10:10" ht="15">
      <c r="J54892" s="7"/>
    </row>
    <row r="54893" spans="10:10" ht="15">
      <c r="J54893" s="7"/>
    </row>
    <row r="54894" spans="10:10" ht="15">
      <c r="J54894" s="7"/>
    </row>
    <row r="54895" spans="10:10" ht="15">
      <c r="J54895" s="7"/>
    </row>
    <row r="54896" spans="10:10" ht="15">
      <c r="J54896" s="7"/>
    </row>
    <row r="54897" spans="10:10" ht="15">
      <c r="J54897" s="7"/>
    </row>
    <row r="54898" spans="10:10" ht="15">
      <c r="J54898" s="7"/>
    </row>
    <row r="54899" spans="10:10" ht="15">
      <c r="J54899" s="7"/>
    </row>
    <row r="54900" spans="10:10" ht="15">
      <c r="J54900" s="7"/>
    </row>
    <row r="54901" spans="10:10" ht="15">
      <c r="J54901" s="7"/>
    </row>
    <row r="54902" spans="10:10" ht="15">
      <c r="J54902" s="7"/>
    </row>
    <row r="54903" spans="10:10" ht="15">
      <c r="J54903" s="7"/>
    </row>
    <row r="54904" spans="10:10" ht="15">
      <c r="J54904" s="7"/>
    </row>
    <row r="54905" spans="10:10" ht="15">
      <c r="J54905" s="7"/>
    </row>
    <row r="54906" spans="10:10" ht="15">
      <c r="J54906" s="7"/>
    </row>
    <row r="54907" spans="10:10" ht="15">
      <c r="J54907" s="7"/>
    </row>
    <row r="54908" spans="10:10" ht="15">
      <c r="J54908" s="7"/>
    </row>
    <row r="54909" spans="10:10" ht="15">
      <c r="J54909" s="7"/>
    </row>
    <row r="54910" spans="10:10" ht="15">
      <c r="J54910" s="7"/>
    </row>
    <row r="54911" spans="10:10" ht="15">
      <c r="J54911" s="7"/>
    </row>
    <row r="54912" spans="10:10" ht="15">
      <c r="J54912" s="7"/>
    </row>
    <row r="54913" spans="10:10" ht="15">
      <c r="J54913" s="7"/>
    </row>
    <row r="54914" spans="10:10" ht="15">
      <c r="J54914" s="7"/>
    </row>
    <row r="54915" spans="10:10" ht="15">
      <c r="J54915" s="7"/>
    </row>
    <row r="54916" spans="10:10" ht="15">
      <c r="J54916" s="7"/>
    </row>
    <row r="54917" spans="10:10" ht="15">
      <c r="J54917" s="7"/>
    </row>
    <row r="54918" spans="10:10" ht="15">
      <c r="J54918" s="7"/>
    </row>
    <row r="54919" spans="10:10" ht="15">
      <c r="J54919" s="7"/>
    </row>
    <row r="54920" spans="10:10" ht="15">
      <c r="J54920" s="7"/>
    </row>
    <row r="54921" spans="10:10" ht="15">
      <c r="J54921" s="7"/>
    </row>
    <row r="54922" spans="10:10" ht="15">
      <c r="J54922" s="7"/>
    </row>
    <row r="54923" spans="10:10" ht="15">
      <c r="J54923" s="7"/>
    </row>
    <row r="54924" spans="10:10" ht="15">
      <c r="J54924" s="7"/>
    </row>
    <row r="54925" spans="10:10" ht="15">
      <c r="J54925" s="7"/>
    </row>
    <row r="54926" spans="10:10" ht="15">
      <c r="J54926" s="7"/>
    </row>
    <row r="54927" spans="10:10" ht="15">
      <c r="J54927" s="7"/>
    </row>
    <row r="54928" spans="10:10" ht="15">
      <c r="J54928" s="7"/>
    </row>
    <row r="54929" spans="10:10" ht="15">
      <c r="J54929" s="7"/>
    </row>
    <row r="54930" spans="10:10" ht="15">
      <c r="J54930" s="7"/>
    </row>
    <row r="54931" spans="10:10" ht="15">
      <c r="J54931" s="7"/>
    </row>
    <row r="54932" spans="10:10" ht="15">
      <c r="J54932" s="7"/>
    </row>
    <row r="54933" spans="10:10" ht="15">
      <c r="J54933" s="7"/>
    </row>
    <row r="54934" spans="10:10" ht="15">
      <c r="J54934" s="7"/>
    </row>
    <row r="54935" spans="10:10" ht="15">
      <c r="J54935" s="7"/>
    </row>
    <row r="54936" spans="10:10" ht="15">
      <c r="J54936" s="7"/>
    </row>
    <row r="54937" spans="10:10" ht="15">
      <c r="J54937" s="7"/>
    </row>
    <row r="54938" spans="10:10" ht="15">
      <c r="J54938" s="7"/>
    </row>
    <row r="54939" spans="10:10" ht="15">
      <c r="J54939" s="7"/>
    </row>
    <row r="54940" spans="10:10" ht="15">
      <c r="J54940" s="7"/>
    </row>
    <row r="54941" spans="10:10" ht="15">
      <c r="J54941" s="7"/>
    </row>
    <row r="54942" spans="10:10" ht="15">
      <c r="J54942" s="7"/>
    </row>
    <row r="54943" spans="10:10" ht="15">
      <c r="J54943" s="7"/>
    </row>
    <row r="54944" spans="10:10" ht="15">
      <c r="J54944" s="7"/>
    </row>
    <row r="54945" spans="10:10" ht="15">
      <c r="J54945" s="7"/>
    </row>
    <row r="54946" spans="10:10" ht="15">
      <c r="J54946" s="7"/>
    </row>
    <row r="54947" spans="10:10" ht="15">
      <c r="J54947" s="7"/>
    </row>
    <row r="54948" spans="10:10" ht="15">
      <c r="J54948" s="7"/>
    </row>
    <row r="54949" spans="10:10" ht="15">
      <c r="J54949" s="7"/>
    </row>
    <row r="54950" spans="10:10" ht="15">
      <c r="J54950" s="7"/>
    </row>
    <row r="54951" spans="10:10" ht="15">
      <c r="J54951" s="7"/>
    </row>
    <row r="54952" spans="10:10" ht="15">
      <c r="J54952" s="7"/>
    </row>
    <row r="54953" spans="10:10" ht="15">
      <c r="J54953" s="7"/>
    </row>
    <row r="54954" spans="10:10" ht="15">
      <c r="J54954" s="7"/>
    </row>
    <row r="54955" spans="10:10" ht="15">
      <c r="J54955" s="7"/>
    </row>
    <row r="54956" spans="10:10" ht="15">
      <c r="J54956" s="7"/>
    </row>
    <row r="54957" spans="10:10" ht="15">
      <c r="J54957" s="7"/>
    </row>
    <row r="54958" spans="10:10" ht="15">
      <c r="J54958" s="7"/>
    </row>
    <row r="54959" spans="10:10" ht="15">
      <c r="J54959" s="7"/>
    </row>
    <row r="54960" spans="10:10" ht="15">
      <c r="J54960" s="7"/>
    </row>
    <row r="54961" spans="10:10" ht="15">
      <c r="J54961" s="7"/>
    </row>
    <row r="54962" spans="10:10" ht="15">
      <c r="J54962" s="7"/>
    </row>
    <row r="54963" spans="10:10" ht="15">
      <c r="J54963" s="7"/>
    </row>
    <row r="54964" spans="10:10" ht="15">
      <c r="J54964" s="7"/>
    </row>
    <row r="54965" spans="10:10" ht="15">
      <c r="J54965" s="7"/>
    </row>
    <row r="54966" spans="10:10" ht="15">
      <c r="J54966" s="7"/>
    </row>
    <row r="54967" spans="10:10" ht="15">
      <c r="J54967" s="7"/>
    </row>
    <row r="54968" spans="10:10" ht="15">
      <c r="J54968" s="7"/>
    </row>
    <row r="54969" spans="10:10" ht="15">
      <c r="J54969" s="7"/>
    </row>
    <row r="54970" spans="10:10" ht="15">
      <c r="J54970" s="7"/>
    </row>
    <row r="54971" spans="10:10" ht="15">
      <c r="J54971" s="7"/>
    </row>
    <row r="54972" spans="10:10" ht="15">
      <c r="J54972" s="7"/>
    </row>
    <row r="54973" spans="10:10" ht="15">
      <c r="J54973" s="7"/>
    </row>
    <row r="54974" spans="10:10" ht="15">
      <c r="J54974" s="7"/>
    </row>
    <row r="54975" spans="10:10" ht="15">
      <c r="J54975" s="7"/>
    </row>
    <row r="54976" spans="10:10" ht="15">
      <c r="J54976" s="7"/>
    </row>
    <row r="54977" spans="10:10" ht="15">
      <c r="J54977" s="7"/>
    </row>
    <row r="54978" spans="10:10" ht="15">
      <c r="J54978" s="7"/>
    </row>
    <row r="54979" spans="10:10" ht="15">
      <c r="J54979" s="7"/>
    </row>
    <row r="54980" spans="10:10" ht="15">
      <c r="J54980" s="7"/>
    </row>
    <row r="54981" spans="10:10" ht="15">
      <c r="J54981" s="7"/>
    </row>
    <row r="54982" spans="10:10" ht="15">
      <c r="J54982" s="7"/>
    </row>
    <row r="54983" spans="10:10" ht="15">
      <c r="J54983" s="7"/>
    </row>
    <row r="54984" spans="10:10" ht="15">
      <c r="J54984" s="7"/>
    </row>
    <row r="54985" spans="10:10" ht="15">
      <c r="J54985" s="7"/>
    </row>
    <row r="54986" spans="10:10" ht="15">
      <c r="J54986" s="7"/>
    </row>
    <row r="54987" spans="10:10" ht="15">
      <c r="J54987" s="7"/>
    </row>
    <row r="54988" spans="10:10" ht="15">
      <c r="J54988" s="7"/>
    </row>
    <row r="54989" spans="10:10" ht="15">
      <c r="J54989" s="7"/>
    </row>
    <row r="54990" spans="10:10" ht="15">
      <c r="J54990" s="7"/>
    </row>
    <row r="54991" spans="10:10" ht="15">
      <c r="J54991" s="7"/>
    </row>
    <row r="54992" spans="10:10" ht="15">
      <c r="J54992" s="7"/>
    </row>
    <row r="54993" spans="10:10" ht="15">
      <c r="J54993" s="7"/>
    </row>
    <row r="54994" spans="10:10" ht="15">
      <c r="J54994" s="7"/>
    </row>
    <row r="54995" spans="10:10" ht="15">
      <c r="J54995" s="7"/>
    </row>
    <row r="54996" spans="10:10" ht="15">
      <c r="J54996" s="7"/>
    </row>
    <row r="54997" spans="10:10" ht="15">
      <c r="J54997" s="7"/>
    </row>
    <row r="54998" spans="10:10" ht="15">
      <c r="J54998" s="7"/>
    </row>
    <row r="54999" spans="10:10" ht="15">
      <c r="J54999" s="7"/>
    </row>
    <row r="55000" spans="10:10" ht="15">
      <c r="J55000" s="7"/>
    </row>
    <row r="55001" spans="10:10" ht="15">
      <c r="J55001" s="7"/>
    </row>
    <row r="55002" spans="10:10" ht="15">
      <c r="J55002" s="7"/>
    </row>
    <row r="55003" spans="10:10" ht="15">
      <c r="J55003" s="7"/>
    </row>
    <row r="55004" spans="10:10" ht="15">
      <c r="J55004" s="7"/>
    </row>
    <row r="55005" spans="10:10" ht="15">
      <c r="J55005" s="7"/>
    </row>
    <row r="55006" spans="10:10" ht="15">
      <c r="J55006" s="7"/>
    </row>
    <row r="55007" spans="10:10" ht="15">
      <c r="J55007" s="7"/>
    </row>
    <row r="55008" spans="10:10" ht="15">
      <c r="J55008" s="7"/>
    </row>
    <row r="55009" spans="10:10" ht="15">
      <c r="J55009" s="7"/>
    </row>
    <row r="55010" spans="10:10" ht="15">
      <c r="J55010" s="7"/>
    </row>
    <row r="55011" spans="10:10" ht="15">
      <c r="J55011" s="7"/>
    </row>
    <row r="55012" spans="10:10" ht="15">
      <c r="J55012" s="7"/>
    </row>
    <row r="55013" spans="10:10" ht="15">
      <c r="J55013" s="7"/>
    </row>
    <row r="55014" spans="10:10" ht="15">
      <c r="J55014" s="7"/>
    </row>
    <row r="55015" spans="10:10" ht="15">
      <c r="J55015" s="7"/>
    </row>
    <row r="55016" spans="10:10" ht="15">
      <c r="J55016" s="7"/>
    </row>
    <row r="55017" spans="10:10" ht="15">
      <c r="J55017" s="7"/>
    </row>
    <row r="55018" spans="10:10" ht="15">
      <c r="J55018" s="7"/>
    </row>
    <row r="55019" spans="10:10" ht="15">
      <c r="J55019" s="7"/>
    </row>
    <row r="55020" spans="10:10" ht="15">
      <c r="J55020" s="7"/>
    </row>
    <row r="55021" spans="10:10" ht="15">
      <c r="J55021" s="7"/>
    </row>
    <row r="55022" spans="10:10" ht="15">
      <c r="J55022" s="7"/>
    </row>
    <row r="55023" spans="10:10" ht="15">
      <c r="J55023" s="7"/>
    </row>
    <row r="55024" spans="10:10" ht="15">
      <c r="J55024" s="7"/>
    </row>
    <row r="55025" spans="10:10" ht="15">
      <c r="J55025" s="7"/>
    </row>
    <row r="55026" spans="10:10" ht="15">
      <c r="J55026" s="7"/>
    </row>
    <row r="55027" spans="10:10" ht="15">
      <c r="J55027" s="7"/>
    </row>
    <row r="55028" spans="10:10" ht="15">
      <c r="J55028" s="7"/>
    </row>
    <row r="55029" spans="10:10" ht="15">
      <c r="J55029" s="7"/>
    </row>
    <row r="55030" spans="10:10" ht="15">
      <c r="J55030" s="7"/>
    </row>
    <row r="55031" spans="10:10" ht="15">
      <c r="J55031" s="7"/>
    </row>
    <row r="55032" spans="10:10" ht="15">
      <c r="J55032" s="7"/>
    </row>
    <row r="55033" spans="10:10" ht="15">
      <c r="J55033" s="7"/>
    </row>
    <row r="55034" spans="10:10" ht="15">
      <c r="J55034" s="7"/>
    </row>
    <row r="55035" spans="10:10" ht="15">
      <c r="J55035" s="7"/>
    </row>
    <row r="55036" spans="10:10" ht="15">
      <c r="J55036" s="7"/>
    </row>
    <row r="55037" spans="10:10" ht="15">
      <c r="J55037" s="7"/>
    </row>
    <row r="55038" spans="10:10" ht="15">
      <c r="J55038" s="7"/>
    </row>
    <row r="55039" spans="10:10" ht="15">
      <c r="J55039" s="7"/>
    </row>
    <row r="55040" spans="10:10" ht="15">
      <c r="J55040" s="7"/>
    </row>
    <row r="55041" spans="10:10" ht="15">
      <c r="J55041" s="7"/>
    </row>
    <row r="55042" spans="10:10" ht="15">
      <c r="J55042" s="7"/>
    </row>
    <row r="55043" spans="10:10" ht="15">
      <c r="J55043" s="7"/>
    </row>
    <row r="55044" spans="10:10" ht="15">
      <c r="J55044" s="7"/>
    </row>
    <row r="55045" spans="10:10" ht="15">
      <c r="J55045" s="7"/>
    </row>
    <row r="55046" spans="10:10" ht="15">
      <c r="J55046" s="7"/>
    </row>
    <row r="55047" spans="10:10" ht="15">
      <c r="J55047" s="7"/>
    </row>
    <row r="55048" spans="10:10" ht="15">
      <c r="J55048" s="7"/>
    </row>
    <row r="55049" spans="10:10" ht="15">
      <c r="J55049" s="7"/>
    </row>
    <row r="55050" spans="10:10" ht="15">
      <c r="J55050" s="7"/>
    </row>
    <row r="55051" spans="10:10" ht="15">
      <c r="J55051" s="7"/>
    </row>
    <row r="55052" spans="10:10" ht="15">
      <c r="J55052" s="7"/>
    </row>
    <row r="55053" spans="10:10" ht="15">
      <c r="J55053" s="7"/>
    </row>
    <row r="55054" spans="10:10" ht="15">
      <c r="J55054" s="7"/>
    </row>
    <row r="55055" spans="10:10" ht="15">
      <c r="J55055" s="7"/>
    </row>
    <row r="55056" spans="10:10" ht="15">
      <c r="J55056" s="7"/>
    </row>
    <row r="55057" spans="10:10" ht="15">
      <c r="J55057" s="7"/>
    </row>
    <row r="55058" spans="10:10" ht="15">
      <c r="J55058" s="7"/>
    </row>
    <row r="55059" spans="10:10" ht="15">
      <c r="J55059" s="7"/>
    </row>
    <row r="55060" spans="10:10" ht="15">
      <c r="J55060" s="7"/>
    </row>
    <row r="55061" spans="10:10" ht="15">
      <c r="J55061" s="7"/>
    </row>
    <row r="55062" spans="10:10" ht="15">
      <c r="J55062" s="7"/>
    </row>
    <row r="55063" spans="10:10" ht="15">
      <c r="J55063" s="7"/>
    </row>
    <row r="55064" spans="10:10" ht="15">
      <c r="J55064" s="7"/>
    </row>
    <row r="55065" spans="10:10" ht="15">
      <c r="J55065" s="7"/>
    </row>
    <row r="55066" spans="10:10" ht="15">
      <c r="J55066" s="7"/>
    </row>
    <row r="55067" spans="10:10" ht="15">
      <c r="J55067" s="7"/>
    </row>
    <row r="55068" spans="10:10" ht="15">
      <c r="J55068" s="7"/>
    </row>
    <row r="55069" spans="10:10" ht="15">
      <c r="J55069" s="7"/>
    </row>
    <row r="55070" spans="10:10" ht="15">
      <c r="J55070" s="7"/>
    </row>
    <row r="55071" spans="10:10" ht="15">
      <c r="J55071" s="7"/>
    </row>
    <row r="55072" spans="10:10" ht="15">
      <c r="J55072" s="7"/>
    </row>
    <row r="55073" spans="10:10" ht="15">
      <c r="J55073" s="7"/>
    </row>
    <row r="55074" spans="10:10" ht="15">
      <c r="J55074" s="7"/>
    </row>
    <row r="55075" spans="10:10" ht="15">
      <c r="J55075" s="7"/>
    </row>
    <row r="55076" spans="10:10" ht="15">
      <c r="J55076" s="7"/>
    </row>
    <row r="55077" spans="10:10" ht="15">
      <c r="J55077" s="7"/>
    </row>
    <row r="55078" spans="10:10" ht="15">
      <c r="J55078" s="7"/>
    </row>
    <row r="55079" spans="10:10" ht="15">
      <c r="J55079" s="7"/>
    </row>
    <row r="55080" spans="10:10" ht="15">
      <c r="J55080" s="7"/>
    </row>
    <row r="55081" spans="10:10" ht="15">
      <c r="J55081" s="7"/>
    </row>
    <row r="55082" spans="10:10" ht="15">
      <c r="J55082" s="7"/>
    </row>
    <row r="55083" spans="10:10" ht="15">
      <c r="J55083" s="7"/>
    </row>
    <row r="55084" spans="10:10" ht="15">
      <c r="J55084" s="7"/>
    </row>
    <row r="55085" spans="10:10" ht="15">
      <c r="J55085" s="7"/>
    </row>
    <row r="55086" spans="10:10" ht="15">
      <c r="J55086" s="7"/>
    </row>
    <row r="55087" spans="10:10" ht="15">
      <c r="J55087" s="7"/>
    </row>
    <row r="55088" spans="10:10" ht="15">
      <c r="J55088" s="7"/>
    </row>
    <row r="55089" spans="10:10" ht="15">
      <c r="J55089" s="7"/>
    </row>
    <row r="55090" spans="10:10" ht="15">
      <c r="J55090" s="7"/>
    </row>
    <row r="55091" spans="10:10" ht="15">
      <c r="J55091" s="7"/>
    </row>
    <row r="55092" spans="10:10" ht="15">
      <c r="J55092" s="7"/>
    </row>
    <row r="55093" spans="10:10" ht="15">
      <c r="J55093" s="7"/>
    </row>
    <row r="55094" spans="10:10" ht="15">
      <c r="J55094" s="7"/>
    </row>
    <row r="55095" spans="10:10" ht="15">
      <c r="J55095" s="7"/>
    </row>
    <row r="55096" spans="10:10" ht="15">
      <c r="J55096" s="7"/>
    </row>
    <row r="55097" spans="10:10" ht="15">
      <c r="J55097" s="7"/>
    </row>
    <row r="55098" spans="10:10" ht="15">
      <c r="J55098" s="7"/>
    </row>
    <row r="55099" spans="10:10" ht="15">
      <c r="J55099" s="7"/>
    </row>
    <row r="55100" spans="10:10" ht="15">
      <c r="J55100" s="7"/>
    </row>
    <row r="55101" spans="10:10" ht="15">
      <c r="J55101" s="7"/>
    </row>
    <row r="55102" spans="10:10" ht="15">
      <c r="J55102" s="7"/>
    </row>
    <row r="55103" spans="10:10" ht="15">
      <c r="J55103" s="7"/>
    </row>
    <row r="55104" spans="10:10" ht="15">
      <c r="J55104" s="7"/>
    </row>
    <row r="55105" spans="10:10" ht="15">
      <c r="J55105" s="7"/>
    </row>
    <row r="55106" spans="10:10" ht="15">
      <c r="J55106" s="7"/>
    </row>
    <row r="55107" spans="10:10" ht="15">
      <c r="J55107" s="7"/>
    </row>
    <row r="55108" spans="10:10" ht="15">
      <c r="J55108" s="7"/>
    </row>
    <row r="55109" spans="10:10" ht="15">
      <c r="J55109" s="7"/>
    </row>
    <row r="55110" spans="10:10" ht="15">
      <c r="J55110" s="7"/>
    </row>
    <row r="55111" spans="10:10" ht="15">
      <c r="J55111" s="7"/>
    </row>
    <row r="55112" spans="10:10" ht="15">
      <c r="J55112" s="7"/>
    </row>
    <row r="55113" spans="10:10" ht="15">
      <c r="J55113" s="7"/>
    </row>
    <row r="55114" spans="10:10" ht="15">
      <c r="J55114" s="7"/>
    </row>
    <row r="55115" spans="10:10" ht="15">
      <c r="J55115" s="7"/>
    </row>
    <row r="55116" spans="10:10" ht="15">
      <c r="J55116" s="7"/>
    </row>
    <row r="55117" spans="10:10" ht="15">
      <c r="J55117" s="7"/>
    </row>
    <row r="55118" spans="10:10" ht="15">
      <c r="J55118" s="7"/>
    </row>
    <row r="55119" spans="10:10" ht="15">
      <c r="J55119" s="7"/>
    </row>
    <row r="55120" spans="10:10" ht="15">
      <c r="J55120" s="7"/>
    </row>
    <row r="55121" spans="10:10" ht="15">
      <c r="J55121" s="7"/>
    </row>
    <row r="55122" spans="10:10" ht="15">
      <c r="J55122" s="7"/>
    </row>
    <row r="55123" spans="10:10" ht="15">
      <c r="J55123" s="7"/>
    </row>
    <row r="55124" spans="10:10" ht="15">
      <c r="J55124" s="7"/>
    </row>
    <row r="55125" spans="10:10" ht="15">
      <c r="J55125" s="7"/>
    </row>
    <row r="55126" spans="10:10" ht="15">
      <c r="J55126" s="7"/>
    </row>
    <row r="55127" spans="10:10" ht="15">
      <c r="J55127" s="7"/>
    </row>
    <row r="55128" spans="10:10" ht="15">
      <c r="J55128" s="7"/>
    </row>
    <row r="55129" spans="10:10" ht="15">
      <c r="J55129" s="7"/>
    </row>
    <row r="55130" spans="10:10" ht="15">
      <c r="J55130" s="7"/>
    </row>
    <row r="55131" spans="10:10" ht="15">
      <c r="J55131" s="7"/>
    </row>
    <row r="55132" spans="10:10" ht="15">
      <c r="J55132" s="7"/>
    </row>
    <row r="55133" spans="10:10" ht="15">
      <c r="J55133" s="7"/>
    </row>
    <row r="55134" spans="10:10" ht="15">
      <c r="J55134" s="7"/>
    </row>
    <row r="55135" spans="10:10" ht="15">
      <c r="J55135" s="7"/>
    </row>
    <row r="55136" spans="10:10" ht="15">
      <c r="J55136" s="7"/>
    </row>
    <row r="55137" spans="10:10" ht="15">
      <c r="J55137" s="7"/>
    </row>
    <row r="55138" spans="10:10" ht="15">
      <c r="J55138" s="7"/>
    </row>
    <row r="55139" spans="10:10" ht="15">
      <c r="J55139" s="7"/>
    </row>
    <row r="55140" spans="10:10" ht="15">
      <c r="J55140" s="7"/>
    </row>
    <row r="55141" spans="10:10" ht="15">
      <c r="J55141" s="7"/>
    </row>
    <row r="55142" spans="10:10" ht="15">
      <c r="J55142" s="7"/>
    </row>
    <row r="55143" spans="10:10" ht="15">
      <c r="J55143" s="7"/>
    </row>
    <row r="55144" spans="10:10" ht="15">
      <c r="J55144" s="7"/>
    </row>
    <row r="55145" spans="10:10" ht="15">
      <c r="J55145" s="7"/>
    </row>
    <row r="55146" spans="10:10" ht="15">
      <c r="J55146" s="7"/>
    </row>
    <row r="55147" spans="10:10" ht="15">
      <c r="J55147" s="7"/>
    </row>
    <row r="55148" spans="10:10" ht="15">
      <c r="J55148" s="7"/>
    </row>
    <row r="55149" spans="10:10" ht="15">
      <c r="J55149" s="7"/>
    </row>
    <row r="55150" spans="10:10" ht="15">
      <c r="J55150" s="7"/>
    </row>
    <row r="55151" spans="10:10" ht="15">
      <c r="J55151" s="7"/>
    </row>
    <row r="55152" spans="10:10" ht="15">
      <c r="J55152" s="7"/>
    </row>
    <row r="55153" spans="10:10" ht="15">
      <c r="J55153" s="7"/>
    </row>
    <row r="55154" spans="10:10" ht="15">
      <c r="J55154" s="7"/>
    </row>
    <row r="55155" spans="10:10" ht="15">
      <c r="J55155" s="7"/>
    </row>
    <row r="55156" spans="10:10" ht="15">
      <c r="J55156" s="7"/>
    </row>
    <row r="55157" spans="10:10" ht="15">
      <c r="J55157" s="7"/>
    </row>
    <row r="55158" spans="10:10" ht="15">
      <c r="J55158" s="7"/>
    </row>
    <row r="55159" spans="10:10" ht="15">
      <c r="J55159" s="7"/>
    </row>
    <row r="55160" spans="10:10" ht="15">
      <c r="J55160" s="7"/>
    </row>
    <row r="55161" spans="10:10" ht="15">
      <c r="J55161" s="7"/>
    </row>
    <row r="55162" spans="10:10" ht="15">
      <c r="J55162" s="7"/>
    </row>
    <row r="55163" spans="10:10" ht="15">
      <c r="J55163" s="7"/>
    </row>
    <row r="55164" spans="10:10" ht="15">
      <c r="J55164" s="7"/>
    </row>
    <row r="55165" spans="10:10" ht="15">
      <c r="J55165" s="7"/>
    </row>
    <row r="55166" spans="10:10" ht="15">
      <c r="J55166" s="7"/>
    </row>
    <row r="55167" spans="10:10" ht="15">
      <c r="J55167" s="7"/>
    </row>
    <row r="55168" spans="10:10" ht="15">
      <c r="J55168" s="7"/>
    </row>
    <row r="55169" spans="10:10" ht="15">
      <c r="J55169" s="7"/>
    </row>
    <row r="55170" spans="10:10" ht="15">
      <c r="J55170" s="7"/>
    </row>
    <row r="55171" spans="10:10" ht="15">
      <c r="J55171" s="7"/>
    </row>
    <row r="55172" spans="10:10" ht="15">
      <c r="J55172" s="7"/>
    </row>
    <row r="55173" spans="10:10" ht="15">
      <c r="J55173" s="7"/>
    </row>
    <row r="55174" spans="10:10" ht="15">
      <c r="J55174" s="7"/>
    </row>
    <row r="55175" spans="10:10" ht="15">
      <c r="J55175" s="7"/>
    </row>
    <row r="55176" spans="10:10" ht="15">
      <c r="J55176" s="7"/>
    </row>
    <row r="55177" spans="10:10" ht="15">
      <c r="J55177" s="7"/>
    </row>
    <row r="55178" spans="10:10" ht="15">
      <c r="J55178" s="7"/>
    </row>
    <row r="55179" spans="10:10" ht="15">
      <c r="J55179" s="7"/>
    </row>
    <row r="55180" spans="10:10" ht="15">
      <c r="J55180" s="7"/>
    </row>
    <row r="55181" spans="10:10" ht="15">
      <c r="J55181" s="7"/>
    </row>
    <row r="55182" spans="10:10" ht="15">
      <c r="J55182" s="7"/>
    </row>
    <row r="55183" spans="10:10" ht="15">
      <c r="J55183" s="7"/>
    </row>
    <row r="55184" spans="10:10" ht="15">
      <c r="J55184" s="7"/>
    </row>
    <row r="55185" spans="10:10" ht="15">
      <c r="J55185" s="7"/>
    </row>
    <row r="55186" spans="10:10" ht="15">
      <c r="J55186" s="7"/>
    </row>
    <row r="55187" spans="10:10" ht="15">
      <c r="J55187" s="7"/>
    </row>
    <row r="55188" spans="10:10" ht="15">
      <c r="J55188" s="7"/>
    </row>
    <row r="55189" spans="10:10" ht="15">
      <c r="J55189" s="7"/>
    </row>
    <row r="55190" spans="10:10" ht="15">
      <c r="J55190" s="7"/>
    </row>
    <row r="55191" spans="10:10" ht="15">
      <c r="J55191" s="7"/>
    </row>
    <row r="55192" spans="10:10" ht="15">
      <c r="J55192" s="7"/>
    </row>
    <row r="55193" spans="10:10" ht="15">
      <c r="J55193" s="7"/>
    </row>
    <row r="55194" spans="10:10" ht="15">
      <c r="J55194" s="7"/>
    </row>
    <row r="55195" spans="10:10" ht="15">
      <c r="J55195" s="7"/>
    </row>
    <row r="55196" spans="10:10" ht="15">
      <c r="J55196" s="7"/>
    </row>
    <row r="55197" spans="10:10" ht="15">
      <c r="J55197" s="7"/>
    </row>
    <row r="55198" spans="10:10" ht="15">
      <c r="J55198" s="7"/>
    </row>
    <row r="55199" spans="10:10" ht="15">
      <c r="J55199" s="7"/>
    </row>
    <row r="55200" spans="10:10" ht="15">
      <c r="J55200" s="7"/>
    </row>
    <row r="55201" spans="10:10" ht="15">
      <c r="J55201" s="7"/>
    </row>
    <row r="55202" spans="10:10" ht="15">
      <c r="J55202" s="7"/>
    </row>
    <row r="55203" spans="10:10" ht="15">
      <c r="J55203" s="7"/>
    </row>
    <row r="55204" spans="10:10" ht="15">
      <c r="J55204" s="7"/>
    </row>
    <row r="55205" spans="10:10" ht="15">
      <c r="J55205" s="7"/>
    </row>
    <row r="55206" spans="10:10" ht="15">
      <c r="J55206" s="7"/>
    </row>
    <row r="55207" spans="10:10" ht="15">
      <c r="J55207" s="7"/>
    </row>
    <row r="55208" spans="10:10" ht="15">
      <c r="J55208" s="7"/>
    </row>
    <row r="55209" spans="10:10" ht="15">
      <c r="J55209" s="7"/>
    </row>
    <row r="55210" spans="10:10" ht="15">
      <c r="J55210" s="7"/>
    </row>
    <row r="55211" spans="10:10" ht="15">
      <c r="J55211" s="7"/>
    </row>
    <row r="55212" spans="10:10" ht="15">
      <c r="J55212" s="7"/>
    </row>
    <row r="55213" spans="10:10" ht="15">
      <c r="J55213" s="7"/>
    </row>
    <row r="55214" spans="10:10" ht="15">
      <c r="J55214" s="7"/>
    </row>
    <row r="55215" spans="10:10" ht="15">
      <c r="J55215" s="7"/>
    </row>
    <row r="55216" spans="10:10" ht="15">
      <c r="J55216" s="7"/>
    </row>
    <row r="55217" spans="10:10" ht="15">
      <c r="J55217" s="7"/>
    </row>
    <row r="55218" spans="10:10" ht="15">
      <c r="J55218" s="7"/>
    </row>
    <row r="55219" spans="10:10" ht="15">
      <c r="J55219" s="7"/>
    </row>
    <row r="55220" spans="10:10" ht="15">
      <c r="J55220" s="7"/>
    </row>
    <row r="55221" spans="10:10" ht="15">
      <c r="J55221" s="7"/>
    </row>
    <row r="55222" spans="10:10" ht="15">
      <c r="J55222" s="7"/>
    </row>
    <row r="55223" spans="10:10" ht="15">
      <c r="J55223" s="7"/>
    </row>
    <row r="55224" spans="10:10" ht="15">
      <c r="J55224" s="7"/>
    </row>
    <row r="55225" spans="10:10" ht="15">
      <c r="J55225" s="7"/>
    </row>
    <row r="55226" spans="10:10" ht="15">
      <c r="J55226" s="7"/>
    </row>
    <row r="55227" spans="10:10" ht="15">
      <c r="J55227" s="7"/>
    </row>
    <row r="55228" spans="10:10" ht="15">
      <c r="J55228" s="7"/>
    </row>
    <row r="55229" spans="10:10" ht="15">
      <c r="J55229" s="7"/>
    </row>
    <row r="55230" spans="10:10" ht="15">
      <c r="J55230" s="7"/>
    </row>
    <row r="55231" spans="10:10" ht="15">
      <c r="J55231" s="7"/>
    </row>
    <row r="55232" spans="10:10" ht="15">
      <c r="J55232" s="7"/>
    </row>
    <row r="55233" spans="10:10" ht="15">
      <c r="J55233" s="7"/>
    </row>
    <row r="55234" spans="10:10" ht="15">
      <c r="J55234" s="7"/>
    </row>
    <row r="55235" spans="10:10" ht="15">
      <c r="J55235" s="7"/>
    </row>
    <row r="55236" spans="10:10" ht="15">
      <c r="J55236" s="7"/>
    </row>
    <row r="55237" spans="10:10" ht="15">
      <c r="J55237" s="7"/>
    </row>
    <row r="55238" spans="10:10" ht="15">
      <c r="J55238" s="7"/>
    </row>
    <row r="55239" spans="10:10" ht="15">
      <c r="J55239" s="7"/>
    </row>
    <row r="55240" spans="10:10" ht="15">
      <c r="J55240" s="7"/>
    </row>
    <row r="55241" spans="10:10" ht="15">
      <c r="J55241" s="7"/>
    </row>
    <row r="55242" spans="10:10" ht="15">
      <c r="J55242" s="7"/>
    </row>
    <row r="55243" spans="10:10" ht="15">
      <c r="J55243" s="7"/>
    </row>
    <row r="55244" spans="10:10" ht="15">
      <c r="J55244" s="7"/>
    </row>
    <row r="55245" spans="10:10" ht="15">
      <c r="J55245" s="7"/>
    </row>
    <row r="55246" spans="10:10" ht="15">
      <c r="J55246" s="7"/>
    </row>
    <row r="55247" spans="10:10" ht="15">
      <c r="J55247" s="7"/>
    </row>
    <row r="55248" spans="10:10" ht="15">
      <c r="J55248" s="7"/>
    </row>
    <row r="55249" spans="10:10" ht="15">
      <c r="J55249" s="7"/>
    </row>
    <row r="55250" spans="10:10" ht="15">
      <c r="J55250" s="7"/>
    </row>
    <row r="55251" spans="10:10" ht="15">
      <c r="J55251" s="7"/>
    </row>
    <row r="55252" spans="10:10" ht="15">
      <c r="J55252" s="7"/>
    </row>
    <row r="55253" spans="10:10" ht="15">
      <c r="J55253" s="7"/>
    </row>
    <row r="55254" spans="10:10" ht="15">
      <c r="J55254" s="7"/>
    </row>
    <row r="55255" spans="10:10" ht="15">
      <c r="J55255" s="7"/>
    </row>
    <row r="55256" spans="10:10" ht="15">
      <c r="J55256" s="7"/>
    </row>
    <row r="55257" spans="10:10" ht="15">
      <c r="J55257" s="7"/>
    </row>
    <row r="55258" spans="10:10" ht="15">
      <c r="J55258" s="7"/>
    </row>
    <row r="55259" spans="10:10" ht="15">
      <c r="J55259" s="7"/>
    </row>
    <row r="55260" spans="10:10" ht="15">
      <c r="J55260" s="7"/>
    </row>
    <row r="55261" spans="10:10" ht="15">
      <c r="J55261" s="7"/>
    </row>
    <row r="55262" spans="10:10" ht="15">
      <c r="J55262" s="7"/>
    </row>
    <row r="55263" spans="10:10" ht="15">
      <c r="J55263" s="7"/>
    </row>
    <row r="55264" spans="10:10" ht="15">
      <c r="J55264" s="7"/>
    </row>
    <row r="55265" spans="10:10" ht="15">
      <c r="J55265" s="7"/>
    </row>
    <row r="55266" spans="10:10" ht="15">
      <c r="J55266" s="7"/>
    </row>
    <row r="55267" spans="10:10" ht="15">
      <c r="J55267" s="7"/>
    </row>
    <row r="55268" spans="10:10" ht="15">
      <c r="J55268" s="7"/>
    </row>
    <row r="55269" spans="10:10" ht="15">
      <c r="J55269" s="7"/>
    </row>
    <row r="55270" spans="10:10" ht="15">
      <c r="J55270" s="7"/>
    </row>
    <row r="55271" spans="10:10" ht="15">
      <c r="J55271" s="7"/>
    </row>
    <row r="55272" spans="10:10" ht="15">
      <c r="J55272" s="7"/>
    </row>
    <row r="55273" spans="10:10" ht="15">
      <c r="J55273" s="7"/>
    </row>
    <row r="55274" spans="10:10" ht="15">
      <c r="J55274" s="7"/>
    </row>
    <row r="55275" spans="10:10" ht="15">
      <c r="J55275" s="7"/>
    </row>
    <row r="55276" spans="10:10" ht="15">
      <c r="J55276" s="7"/>
    </row>
    <row r="55277" spans="10:10" ht="15">
      <c r="J55277" s="7"/>
    </row>
    <row r="55278" spans="10:10" ht="15">
      <c r="J55278" s="7"/>
    </row>
    <row r="55279" spans="10:10" ht="15">
      <c r="J55279" s="7"/>
    </row>
    <row r="55280" spans="10:10" ht="15">
      <c r="J55280" s="7"/>
    </row>
    <row r="55281" spans="10:10" ht="15">
      <c r="J55281" s="7"/>
    </row>
    <row r="55282" spans="10:10" ht="15">
      <c r="J55282" s="7"/>
    </row>
    <row r="55283" spans="10:10" ht="15">
      <c r="J55283" s="7"/>
    </row>
    <row r="55284" spans="10:10" ht="15">
      <c r="J55284" s="7"/>
    </row>
    <row r="55285" spans="10:10" ht="15">
      <c r="J55285" s="7"/>
    </row>
    <row r="55286" spans="10:10" ht="15">
      <c r="J55286" s="7"/>
    </row>
    <row r="55287" spans="10:10" ht="15">
      <c r="J55287" s="7"/>
    </row>
    <row r="55288" spans="10:10" ht="15">
      <c r="J55288" s="7"/>
    </row>
    <row r="55289" spans="10:10" ht="15">
      <c r="J55289" s="7"/>
    </row>
    <row r="55290" spans="10:10" ht="15">
      <c r="J55290" s="7"/>
    </row>
    <row r="55291" spans="10:10" ht="15">
      <c r="J55291" s="7"/>
    </row>
    <row r="55292" spans="10:10" ht="15">
      <c r="J55292" s="7"/>
    </row>
    <row r="55293" spans="10:10" ht="15">
      <c r="J55293" s="7"/>
    </row>
    <row r="55294" spans="10:10" ht="15">
      <c r="J55294" s="7"/>
    </row>
    <row r="55295" spans="10:10" ht="15">
      <c r="J55295" s="7"/>
    </row>
    <row r="55296" spans="10:10" ht="15">
      <c r="J55296" s="7"/>
    </row>
    <row r="55297" spans="10:10" ht="15">
      <c r="J55297" s="7"/>
    </row>
    <row r="55298" spans="10:10" ht="15">
      <c r="J55298" s="7"/>
    </row>
    <row r="55299" spans="10:10" ht="15">
      <c r="J55299" s="7"/>
    </row>
    <row r="55300" spans="10:10" ht="15">
      <c r="J55300" s="7"/>
    </row>
    <row r="55301" spans="10:10" ht="15">
      <c r="J55301" s="7"/>
    </row>
    <row r="55302" spans="10:10" ht="15">
      <c r="J55302" s="7"/>
    </row>
    <row r="55303" spans="10:10" ht="15">
      <c r="J55303" s="7"/>
    </row>
    <row r="55304" spans="10:10" ht="15">
      <c r="J55304" s="7"/>
    </row>
    <row r="55305" spans="10:10" ht="15">
      <c r="J55305" s="7"/>
    </row>
    <row r="55306" spans="10:10" ht="15">
      <c r="J55306" s="7"/>
    </row>
    <row r="55307" spans="10:10" ht="15">
      <c r="J55307" s="7"/>
    </row>
    <row r="55308" spans="10:10" ht="15">
      <c r="J55308" s="7"/>
    </row>
    <row r="55309" spans="10:10" ht="15">
      <c r="J55309" s="7"/>
    </row>
    <row r="55310" spans="10:10" ht="15">
      <c r="J55310" s="7"/>
    </row>
    <row r="55311" spans="10:10" ht="15">
      <c r="J55311" s="7"/>
    </row>
    <row r="55312" spans="10:10" ht="15">
      <c r="J55312" s="7"/>
    </row>
    <row r="55313" spans="10:10" ht="15">
      <c r="J55313" s="7"/>
    </row>
    <row r="55314" spans="10:10" ht="15">
      <c r="J55314" s="7"/>
    </row>
    <row r="55315" spans="10:10" ht="15">
      <c r="J55315" s="7"/>
    </row>
    <row r="55316" spans="10:10" ht="15">
      <c r="J55316" s="7"/>
    </row>
    <row r="55317" spans="10:10" ht="15">
      <c r="J55317" s="7"/>
    </row>
    <row r="55318" spans="10:10" ht="15">
      <c r="J55318" s="7"/>
    </row>
    <row r="55319" spans="10:10" ht="15">
      <c r="J55319" s="7"/>
    </row>
    <row r="55320" spans="10:10" ht="15">
      <c r="J55320" s="7"/>
    </row>
    <row r="55321" spans="10:10" ht="15">
      <c r="J55321" s="7"/>
    </row>
    <row r="55322" spans="10:10" ht="15">
      <c r="J55322" s="7"/>
    </row>
    <row r="55323" spans="10:10" ht="15">
      <c r="J55323" s="7"/>
    </row>
    <row r="55324" spans="10:10" ht="15">
      <c r="J55324" s="7"/>
    </row>
    <row r="55325" spans="10:10" ht="15">
      <c r="J55325" s="7"/>
    </row>
    <row r="55326" spans="10:10" ht="15">
      <c r="J55326" s="7"/>
    </row>
    <row r="55327" spans="10:10" ht="15">
      <c r="J55327" s="7"/>
    </row>
    <row r="55328" spans="10:10" ht="15">
      <c r="J55328" s="7"/>
    </row>
    <row r="55329" spans="10:10" ht="15">
      <c r="J55329" s="7"/>
    </row>
    <row r="55330" spans="10:10" ht="15">
      <c r="J55330" s="7"/>
    </row>
    <row r="55331" spans="10:10" ht="15">
      <c r="J55331" s="7"/>
    </row>
    <row r="55332" spans="10:10" ht="15">
      <c r="J55332" s="7"/>
    </row>
    <row r="55333" spans="10:10" ht="15">
      <c r="J55333" s="7"/>
    </row>
    <row r="55334" spans="10:10" ht="15">
      <c r="J55334" s="7"/>
    </row>
    <row r="55335" spans="10:10" ht="15">
      <c r="J55335" s="7"/>
    </row>
    <row r="55336" spans="10:10" ht="15">
      <c r="J55336" s="7"/>
    </row>
    <row r="55337" spans="10:10" ht="15">
      <c r="J55337" s="7"/>
    </row>
    <row r="55338" spans="10:10" ht="15">
      <c r="J55338" s="7"/>
    </row>
    <row r="55339" spans="10:10" ht="15">
      <c r="J55339" s="7"/>
    </row>
    <row r="55340" spans="10:10" ht="15">
      <c r="J55340" s="7"/>
    </row>
    <row r="55341" spans="10:10" ht="15">
      <c r="J55341" s="7"/>
    </row>
    <row r="55342" spans="10:10" ht="15">
      <c r="J55342" s="7"/>
    </row>
    <row r="55343" spans="10:10" ht="15">
      <c r="J55343" s="7"/>
    </row>
    <row r="55344" spans="10:10" ht="15">
      <c r="J55344" s="7"/>
    </row>
    <row r="55345" spans="10:10" ht="15">
      <c r="J55345" s="7"/>
    </row>
    <row r="55346" spans="10:10" ht="15">
      <c r="J55346" s="7"/>
    </row>
    <row r="55347" spans="10:10" ht="15">
      <c r="J55347" s="7"/>
    </row>
    <row r="55348" spans="10:10" ht="15">
      <c r="J55348" s="7"/>
    </row>
    <row r="55349" spans="10:10" ht="15">
      <c r="J55349" s="7"/>
    </row>
    <row r="55350" spans="10:10" ht="15">
      <c r="J55350" s="7"/>
    </row>
    <row r="55351" spans="10:10" ht="15">
      <c r="J55351" s="7"/>
    </row>
    <row r="55352" spans="10:10" ht="15">
      <c r="J55352" s="7"/>
    </row>
    <row r="55353" spans="10:10" ht="15">
      <c r="J55353" s="7"/>
    </row>
    <row r="55354" spans="10:10" ht="15">
      <c r="J55354" s="7"/>
    </row>
    <row r="55355" spans="10:10" ht="15">
      <c r="J55355" s="7"/>
    </row>
    <row r="55356" spans="10:10" ht="15">
      <c r="J55356" s="7"/>
    </row>
    <row r="55357" spans="10:10" ht="15">
      <c r="J55357" s="7"/>
    </row>
    <row r="55358" spans="10:10" ht="15">
      <c r="J55358" s="7"/>
    </row>
    <row r="55359" spans="10:10" ht="15">
      <c r="J55359" s="7"/>
    </row>
    <row r="55360" spans="10:10" ht="15">
      <c r="J55360" s="7"/>
    </row>
    <row r="55361" spans="10:10" ht="15">
      <c r="J55361" s="7"/>
    </row>
    <row r="55362" spans="10:10" ht="15">
      <c r="J55362" s="7"/>
    </row>
    <row r="55363" spans="10:10" ht="15">
      <c r="J55363" s="7"/>
    </row>
    <row r="55364" spans="10:10" ht="15">
      <c r="J55364" s="7"/>
    </row>
    <row r="55365" spans="10:10" ht="15">
      <c r="J55365" s="7"/>
    </row>
    <row r="55366" spans="10:10" ht="15">
      <c r="J55366" s="7"/>
    </row>
    <row r="55367" spans="10:10" ht="15">
      <c r="J55367" s="7"/>
    </row>
    <row r="55368" spans="10:10" ht="15">
      <c r="J55368" s="7"/>
    </row>
    <row r="55369" spans="10:10" ht="15">
      <c r="J55369" s="7"/>
    </row>
    <row r="55370" spans="10:10" ht="15">
      <c r="J55370" s="7"/>
    </row>
    <row r="55371" spans="10:10" ht="15">
      <c r="J55371" s="7"/>
    </row>
    <row r="55372" spans="10:10" ht="15">
      <c r="J55372" s="7"/>
    </row>
    <row r="55373" spans="10:10" ht="15">
      <c r="J55373" s="7"/>
    </row>
    <row r="55374" spans="10:10" ht="15">
      <c r="J55374" s="7"/>
    </row>
    <row r="55375" spans="10:10" ht="15">
      <c r="J55375" s="7"/>
    </row>
    <row r="55376" spans="10:10" ht="15">
      <c r="J55376" s="7"/>
    </row>
    <row r="55377" spans="10:10" ht="15">
      <c r="J55377" s="7"/>
    </row>
    <row r="55378" spans="10:10" ht="15">
      <c r="J55378" s="7"/>
    </row>
    <row r="55379" spans="10:10" ht="15">
      <c r="J55379" s="7"/>
    </row>
    <row r="55380" spans="10:10" ht="15">
      <c r="J55380" s="7"/>
    </row>
    <row r="55381" spans="10:10" ht="15">
      <c r="J55381" s="7"/>
    </row>
    <row r="55382" spans="10:10" ht="15">
      <c r="J55382" s="7"/>
    </row>
    <row r="55383" spans="10:10" ht="15">
      <c r="J55383" s="7"/>
    </row>
    <row r="55384" spans="10:10" ht="15">
      <c r="J55384" s="7"/>
    </row>
    <row r="55385" spans="10:10" ht="15">
      <c r="J55385" s="7"/>
    </row>
    <row r="55386" spans="10:10" ht="15">
      <c r="J55386" s="7"/>
    </row>
    <row r="55387" spans="10:10" ht="15">
      <c r="J55387" s="7"/>
    </row>
    <row r="55388" spans="10:10" ht="15">
      <c r="J55388" s="7"/>
    </row>
    <row r="55389" spans="10:10" ht="15">
      <c r="J55389" s="7"/>
    </row>
    <row r="55390" spans="10:10" ht="15">
      <c r="J55390" s="7"/>
    </row>
    <row r="55391" spans="10:10" ht="15">
      <c r="J55391" s="7"/>
    </row>
    <row r="55392" spans="10:10" ht="15">
      <c r="J55392" s="7"/>
    </row>
    <row r="55393" spans="10:10" ht="15">
      <c r="J55393" s="7"/>
    </row>
    <row r="55394" spans="10:10" ht="15">
      <c r="J55394" s="7"/>
    </row>
    <row r="55395" spans="10:10" ht="15">
      <c r="J55395" s="7"/>
    </row>
    <row r="55396" spans="10:10" ht="15">
      <c r="J55396" s="7"/>
    </row>
    <row r="55397" spans="10:10" ht="15">
      <c r="J55397" s="7"/>
    </row>
    <row r="55398" spans="10:10" ht="15">
      <c r="J55398" s="7"/>
    </row>
    <row r="55399" spans="10:10" ht="15">
      <c r="J55399" s="7"/>
    </row>
    <row r="55400" spans="10:10" ht="15">
      <c r="J55400" s="7"/>
    </row>
    <row r="55401" spans="10:10" ht="15">
      <c r="J55401" s="7"/>
    </row>
    <row r="55402" spans="10:10" ht="15">
      <c r="J55402" s="7"/>
    </row>
    <row r="55403" spans="10:10" ht="15">
      <c r="J55403" s="7"/>
    </row>
    <row r="55404" spans="10:10" ht="15">
      <c r="J55404" s="7"/>
    </row>
    <row r="55405" spans="10:10" ht="15">
      <c r="J55405" s="7"/>
    </row>
    <row r="55406" spans="10:10" ht="15">
      <c r="J55406" s="7"/>
    </row>
    <row r="55407" spans="10:10" ht="15">
      <c r="J55407" s="7"/>
    </row>
    <row r="55408" spans="10:10" ht="15">
      <c r="J55408" s="7"/>
    </row>
    <row r="55409" spans="10:10" ht="15">
      <c r="J55409" s="7"/>
    </row>
    <row r="55410" spans="10:10" ht="15">
      <c r="J55410" s="7"/>
    </row>
    <row r="55411" spans="10:10" ht="15">
      <c r="J55411" s="7"/>
    </row>
    <row r="55412" spans="10:10" ht="15">
      <c r="J55412" s="7"/>
    </row>
    <row r="55413" spans="10:10" ht="15">
      <c r="J55413" s="7"/>
    </row>
    <row r="55414" spans="10:10" ht="15">
      <c r="J55414" s="7"/>
    </row>
    <row r="55415" spans="10:10" ht="15">
      <c r="J55415" s="7"/>
    </row>
    <row r="55416" spans="10:10" ht="15">
      <c r="J55416" s="7"/>
    </row>
    <row r="55417" spans="10:10" ht="15">
      <c r="J55417" s="7"/>
    </row>
    <row r="55418" spans="10:10" ht="15">
      <c r="J55418" s="7"/>
    </row>
    <row r="55419" spans="10:10" ht="15">
      <c r="J55419" s="7"/>
    </row>
    <row r="55420" spans="10:10" ht="15">
      <c r="J55420" s="7"/>
    </row>
    <row r="55421" spans="10:10" ht="15">
      <c r="J55421" s="7"/>
    </row>
    <row r="55422" spans="10:10" ht="15">
      <c r="J55422" s="7"/>
    </row>
    <row r="55423" spans="10:10" ht="15">
      <c r="J55423" s="7"/>
    </row>
    <row r="55424" spans="10:10" ht="15">
      <c r="J55424" s="7"/>
    </row>
    <row r="55425" spans="10:10" ht="15">
      <c r="J55425" s="7"/>
    </row>
    <row r="55426" spans="10:10" ht="15">
      <c r="J55426" s="7"/>
    </row>
    <row r="55427" spans="10:10" ht="15">
      <c r="J55427" s="7"/>
    </row>
    <row r="55428" spans="10:10" ht="15">
      <c r="J55428" s="7"/>
    </row>
    <row r="55429" spans="10:10" ht="15">
      <c r="J55429" s="7"/>
    </row>
    <row r="55430" spans="10:10" ht="15">
      <c r="J55430" s="7"/>
    </row>
    <row r="55431" spans="10:10" ht="15">
      <c r="J55431" s="7"/>
    </row>
    <row r="55432" spans="10:10" ht="15">
      <c r="J55432" s="7"/>
    </row>
    <row r="55433" spans="10:10" ht="15">
      <c r="J55433" s="7"/>
    </row>
    <row r="55434" spans="10:10" ht="15">
      <c r="J55434" s="7"/>
    </row>
    <row r="55435" spans="10:10" ht="15">
      <c r="J55435" s="7"/>
    </row>
    <row r="55436" spans="10:10" ht="15">
      <c r="J55436" s="7"/>
    </row>
    <row r="55437" spans="10:10" ht="15">
      <c r="J55437" s="7"/>
    </row>
    <row r="55438" spans="10:10" ht="15">
      <c r="J55438" s="7"/>
    </row>
    <row r="55439" spans="10:10" ht="15">
      <c r="J55439" s="7"/>
    </row>
    <row r="55440" spans="10:10" ht="15">
      <c r="J55440" s="7"/>
    </row>
    <row r="55441" spans="10:10" ht="15">
      <c r="J55441" s="7"/>
    </row>
    <row r="55442" spans="10:10" ht="15">
      <c r="J55442" s="7"/>
    </row>
    <row r="55443" spans="10:10" ht="15">
      <c r="J55443" s="7"/>
    </row>
    <row r="55444" spans="10:10" ht="15">
      <c r="J55444" s="7"/>
    </row>
    <row r="55445" spans="10:10" ht="15">
      <c r="J55445" s="7"/>
    </row>
    <row r="55446" spans="10:10" ht="15">
      <c r="J55446" s="7"/>
    </row>
    <row r="55447" spans="10:10" ht="15">
      <c r="J55447" s="7"/>
    </row>
    <row r="55448" spans="10:10" ht="15">
      <c r="J55448" s="7"/>
    </row>
    <row r="55449" spans="10:10" ht="15">
      <c r="J55449" s="7"/>
    </row>
    <row r="55450" spans="10:10" ht="15">
      <c r="J55450" s="7"/>
    </row>
    <row r="55451" spans="10:10" ht="15">
      <c r="J55451" s="7"/>
    </row>
    <row r="55452" spans="10:10" ht="15">
      <c r="J55452" s="7"/>
    </row>
    <row r="55453" spans="10:10" ht="15">
      <c r="J55453" s="7"/>
    </row>
    <row r="55454" spans="10:10" ht="15">
      <c r="J55454" s="7"/>
    </row>
    <row r="55455" spans="10:10" ht="15">
      <c r="J55455" s="7"/>
    </row>
    <row r="55456" spans="10:10" ht="15">
      <c r="J55456" s="7"/>
    </row>
    <row r="55457" spans="10:10" ht="15">
      <c r="J55457" s="7"/>
    </row>
    <row r="55458" spans="10:10" ht="15">
      <c r="J55458" s="7"/>
    </row>
    <row r="55459" spans="10:10" ht="15">
      <c r="J55459" s="7"/>
    </row>
    <row r="55460" spans="10:10" ht="15">
      <c r="J55460" s="7"/>
    </row>
    <row r="55461" spans="10:10" ht="15">
      <c r="J55461" s="7"/>
    </row>
    <row r="55462" spans="10:10" ht="15">
      <c r="J55462" s="7"/>
    </row>
    <row r="55463" spans="10:10" ht="15">
      <c r="J55463" s="7"/>
    </row>
    <row r="55464" spans="10:10" ht="15">
      <c r="J55464" s="7"/>
    </row>
    <row r="55465" spans="10:10" ht="15">
      <c r="J55465" s="7"/>
    </row>
    <row r="55466" spans="10:10" ht="15">
      <c r="J55466" s="7"/>
    </row>
    <row r="55467" spans="10:10" ht="15">
      <c r="J55467" s="7"/>
    </row>
    <row r="55468" spans="10:10" ht="15">
      <c r="J55468" s="7"/>
    </row>
    <row r="55469" spans="10:10" ht="15">
      <c r="J55469" s="7"/>
    </row>
    <row r="55470" spans="10:10" ht="15">
      <c r="J55470" s="7"/>
    </row>
    <row r="55471" spans="10:10" ht="15">
      <c r="J55471" s="7"/>
    </row>
    <row r="55472" spans="10:10" ht="15">
      <c r="J55472" s="7"/>
    </row>
    <row r="55473" spans="10:10" ht="15">
      <c r="J55473" s="7"/>
    </row>
    <row r="55474" spans="10:10" ht="15">
      <c r="J55474" s="7"/>
    </row>
    <row r="55475" spans="10:10" ht="15">
      <c r="J55475" s="7"/>
    </row>
    <row r="55476" spans="10:10" ht="15">
      <c r="J55476" s="7"/>
    </row>
    <row r="55477" spans="10:10" ht="15">
      <c r="J55477" s="7"/>
    </row>
    <row r="55478" spans="10:10" ht="15">
      <c r="J55478" s="7"/>
    </row>
    <row r="55479" spans="10:10" ht="15">
      <c r="J55479" s="7"/>
    </row>
    <row r="55480" spans="10:10" ht="15">
      <c r="J55480" s="7"/>
    </row>
    <row r="55481" spans="10:10" ht="15">
      <c r="J55481" s="7"/>
    </row>
    <row r="55482" spans="10:10" ht="15">
      <c r="J55482" s="7"/>
    </row>
    <row r="55483" spans="10:10" ht="15">
      <c r="J55483" s="7"/>
    </row>
    <row r="55484" spans="10:10" ht="15">
      <c r="J55484" s="7"/>
    </row>
    <row r="55485" spans="10:10" ht="15">
      <c r="J55485" s="7"/>
    </row>
    <row r="55486" spans="10:10" ht="15">
      <c r="J55486" s="7"/>
    </row>
    <row r="55487" spans="10:10" ht="15">
      <c r="J55487" s="7"/>
    </row>
    <row r="55488" spans="10:10" ht="15">
      <c r="J55488" s="7"/>
    </row>
    <row r="55489" spans="10:10" ht="15">
      <c r="J55489" s="7"/>
    </row>
    <row r="55490" spans="10:10" ht="15">
      <c r="J55490" s="7"/>
    </row>
    <row r="55491" spans="10:10" ht="15">
      <c r="J55491" s="7"/>
    </row>
    <row r="55492" spans="10:10" ht="15">
      <c r="J55492" s="7"/>
    </row>
    <row r="55493" spans="10:10" ht="15">
      <c r="J55493" s="7"/>
    </row>
    <row r="55494" spans="10:10" ht="15">
      <c r="J55494" s="7"/>
    </row>
    <row r="55495" spans="10:10" ht="15">
      <c r="J55495" s="7"/>
    </row>
    <row r="55496" spans="10:10" ht="15">
      <c r="J55496" s="7"/>
    </row>
    <row r="55497" spans="10:10" ht="15">
      <c r="J55497" s="7"/>
    </row>
    <row r="55498" spans="10:10" ht="15">
      <c r="J55498" s="7"/>
    </row>
    <row r="55499" spans="10:10" ht="15">
      <c r="J55499" s="7"/>
    </row>
    <row r="55500" spans="10:10" ht="15">
      <c r="J55500" s="7"/>
    </row>
    <row r="55501" spans="10:10" ht="15">
      <c r="J55501" s="7"/>
    </row>
    <row r="55502" spans="10:10" ht="15">
      <c r="J55502" s="7"/>
    </row>
    <row r="55503" spans="10:10" ht="15">
      <c r="J55503" s="7"/>
    </row>
    <row r="55504" spans="10:10" ht="15">
      <c r="J55504" s="7"/>
    </row>
    <row r="55505" spans="10:10" ht="15">
      <c r="J55505" s="7"/>
    </row>
    <row r="55506" spans="10:10" ht="15">
      <c r="J55506" s="7"/>
    </row>
    <row r="55507" spans="10:10" ht="15">
      <c r="J55507" s="7"/>
    </row>
    <row r="55508" spans="10:10" ht="15">
      <c r="J55508" s="7"/>
    </row>
    <row r="55509" spans="10:10" ht="15">
      <c r="J55509" s="7"/>
    </row>
    <row r="55510" spans="10:10" ht="15">
      <c r="J55510" s="7"/>
    </row>
    <row r="55511" spans="10:10" ht="15">
      <c r="J55511" s="7"/>
    </row>
    <row r="55512" spans="10:10" ht="15">
      <c r="J55512" s="7"/>
    </row>
    <row r="55513" spans="10:10" ht="15">
      <c r="J55513" s="7"/>
    </row>
    <row r="55514" spans="10:10" ht="15">
      <c r="J55514" s="7"/>
    </row>
    <row r="55515" spans="10:10" ht="15">
      <c r="J55515" s="7"/>
    </row>
    <row r="55516" spans="10:10" ht="15">
      <c r="J55516" s="7"/>
    </row>
    <row r="55517" spans="10:10" ht="15">
      <c r="J55517" s="7"/>
    </row>
    <row r="55518" spans="10:10" ht="15">
      <c r="J55518" s="7"/>
    </row>
    <row r="55519" spans="10:10" ht="15">
      <c r="J55519" s="7"/>
    </row>
    <row r="55520" spans="10:10" ht="15">
      <c r="J55520" s="7"/>
    </row>
    <row r="55521" spans="10:10" ht="15">
      <c r="J55521" s="7"/>
    </row>
    <row r="55522" spans="10:10" ht="15">
      <c r="J55522" s="7"/>
    </row>
    <row r="55523" spans="10:10" ht="15">
      <c r="J55523" s="7"/>
    </row>
    <row r="55524" spans="10:10" ht="15">
      <c r="J55524" s="7"/>
    </row>
    <row r="55525" spans="10:10" ht="15">
      <c r="J55525" s="7"/>
    </row>
    <row r="55526" spans="10:10" ht="15">
      <c r="J55526" s="7"/>
    </row>
    <row r="55527" spans="10:10" ht="15">
      <c r="J55527" s="7"/>
    </row>
    <row r="55528" spans="10:10" ht="15">
      <c r="J55528" s="7"/>
    </row>
    <row r="55529" spans="10:10" ht="15">
      <c r="J55529" s="7"/>
    </row>
    <row r="55530" spans="10:10" ht="15">
      <c r="J55530" s="7"/>
    </row>
    <row r="55531" spans="10:10" ht="15">
      <c r="J55531" s="7"/>
    </row>
    <row r="55532" spans="10:10" ht="15">
      <c r="J55532" s="7"/>
    </row>
    <row r="55533" spans="10:10" ht="15">
      <c r="J55533" s="7"/>
    </row>
    <row r="55534" spans="10:10" ht="15">
      <c r="J55534" s="7"/>
    </row>
    <row r="55535" spans="10:10" ht="15">
      <c r="J55535" s="7"/>
    </row>
    <row r="55536" spans="10:10" ht="15">
      <c r="J55536" s="7"/>
    </row>
    <row r="55537" spans="10:10" ht="15">
      <c r="J55537" s="7"/>
    </row>
    <row r="55538" spans="10:10" ht="15">
      <c r="J55538" s="7"/>
    </row>
    <row r="55539" spans="10:10" ht="15">
      <c r="J55539" s="7"/>
    </row>
    <row r="55540" spans="10:10" ht="15">
      <c r="J55540" s="7"/>
    </row>
    <row r="55541" spans="10:10" ht="15">
      <c r="J55541" s="7"/>
    </row>
    <row r="55542" spans="10:10" ht="15">
      <c r="J55542" s="7"/>
    </row>
    <row r="55543" spans="10:10" ht="15">
      <c r="J55543" s="7"/>
    </row>
    <row r="55544" spans="10:10" ht="15">
      <c r="J55544" s="7"/>
    </row>
    <row r="55545" spans="10:10" ht="15">
      <c r="J55545" s="7"/>
    </row>
    <row r="55546" spans="10:10" ht="15">
      <c r="J55546" s="7"/>
    </row>
    <row r="55547" spans="10:10" ht="15">
      <c r="J55547" s="7"/>
    </row>
    <row r="55548" spans="10:10" ht="15">
      <c r="J55548" s="7"/>
    </row>
    <row r="55549" spans="10:10" ht="15">
      <c r="J55549" s="7"/>
    </row>
    <row r="55550" spans="10:10" ht="15">
      <c r="J55550" s="7"/>
    </row>
    <row r="55551" spans="10:10" ht="15">
      <c r="J55551" s="7"/>
    </row>
    <row r="55552" spans="10:10" ht="15">
      <c r="J55552" s="7"/>
    </row>
    <row r="55553" spans="10:10" ht="15">
      <c r="J55553" s="7"/>
    </row>
    <row r="55554" spans="10:10" ht="15">
      <c r="J55554" s="7"/>
    </row>
    <row r="55555" spans="10:10" ht="15">
      <c r="J55555" s="7"/>
    </row>
    <row r="55556" spans="10:10" ht="15">
      <c r="J55556" s="7"/>
    </row>
    <row r="55557" spans="10:10" ht="15">
      <c r="J55557" s="7"/>
    </row>
    <row r="55558" spans="10:10" ht="15">
      <c r="J55558" s="7"/>
    </row>
    <row r="55559" spans="10:10" ht="15">
      <c r="J55559" s="7"/>
    </row>
    <row r="55560" spans="10:10" ht="15">
      <c r="J55560" s="7"/>
    </row>
    <row r="55561" spans="10:10" ht="15">
      <c r="J55561" s="7"/>
    </row>
    <row r="55562" spans="10:10" ht="15">
      <c r="J55562" s="7"/>
    </row>
    <row r="55563" spans="10:10" ht="15">
      <c r="J55563" s="7"/>
    </row>
    <row r="55564" spans="10:10" ht="15">
      <c r="J55564" s="7"/>
    </row>
    <row r="55565" spans="10:10" ht="15">
      <c r="J55565" s="7"/>
    </row>
    <row r="55566" spans="10:10" ht="15">
      <c r="J55566" s="7"/>
    </row>
    <row r="55567" spans="10:10" ht="15">
      <c r="J55567" s="7"/>
    </row>
    <row r="55568" spans="10:10" ht="15">
      <c r="J55568" s="7"/>
    </row>
    <row r="55569" spans="10:10" ht="15">
      <c r="J55569" s="7"/>
    </row>
    <row r="55570" spans="10:10" ht="15">
      <c r="J55570" s="7"/>
    </row>
    <row r="55571" spans="10:10" ht="15">
      <c r="J55571" s="7"/>
    </row>
    <row r="55572" spans="10:10" ht="15">
      <c r="J55572" s="7"/>
    </row>
    <row r="55573" spans="10:10" ht="15">
      <c r="J55573" s="7"/>
    </row>
    <row r="55574" spans="10:10" ht="15">
      <c r="J55574" s="7"/>
    </row>
    <row r="55575" spans="10:10" ht="15">
      <c r="J55575" s="7"/>
    </row>
    <row r="55576" spans="10:10" ht="15">
      <c r="J55576" s="7"/>
    </row>
    <row r="55577" spans="10:10" ht="15">
      <c r="J55577" s="7"/>
    </row>
    <row r="55578" spans="10:10" ht="15">
      <c r="J55578" s="7"/>
    </row>
    <row r="55579" spans="10:10" ht="15">
      <c r="J55579" s="7"/>
    </row>
    <row r="55580" spans="10:10" ht="15">
      <c r="J55580" s="7"/>
    </row>
    <row r="55581" spans="10:10" ht="15">
      <c r="J55581" s="7"/>
    </row>
    <row r="55582" spans="10:10" ht="15">
      <c r="J55582" s="7"/>
    </row>
    <row r="55583" spans="10:10" ht="15">
      <c r="J55583" s="7"/>
    </row>
    <row r="55584" spans="10:10" ht="15">
      <c r="J55584" s="7"/>
    </row>
    <row r="55585" spans="10:10" ht="15">
      <c r="J55585" s="7"/>
    </row>
    <row r="55586" spans="10:10" ht="15">
      <c r="J55586" s="7"/>
    </row>
    <row r="55587" spans="10:10" ht="15">
      <c r="J55587" s="7"/>
    </row>
    <row r="55588" spans="10:10" ht="15">
      <c r="J55588" s="7"/>
    </row>
    <row r="55589" spans="10:10" ht="15">
      <c r="J55589" s="7"/>
    </row>
    <row r="55590" spans="10:10" ht="15">
      <c r="J55590" s="7"/>
    </row>
    <row r="55591" spans="10:10" ht="15">
      <c r="J55591" s="7"/>
    </row>
    <row r="55592" spans="10:10" ht="15">
      <c r="J55592" s="7"/>
    </row>
    <row r="55593" spans="10:10" ht="15">
      <c r="J55593" s="7"/>
    </row>
    <row r="55594" spans="10:10" ht="15">
      <c r="J55594" s="7"/>
    </row>
    <row r="55595" spans="10:10" ht="15">
      <c r="J55595" s="7"/>
    </row>
    <row r="55596" spans="10:10" ht="15">
      <c r="J55596" s="7"/>
    </row>
    <row r="55597" spans="10:10" ht="15">
      <c r="J55597" s="7"/>
    </row>
    <row r="55598" spans="10:10" ht="15">
      <c r="J55598" s="7"/>
    </row>
    <row r="55599" spans="10:10" ht="15">
      <c r="J55599" s="7"/>
    </row>
    <row r="55600" spans="10:10" ht="15">
      <c r="J55600" s="7"/>
    </row>
    <row r="55601" spans="10:10" ht="15">
      <c r="J55601" s="7"/>
    </row>
    <row r="55602" spans="10:10" ht="15">
      <c r="J55602" s="7"/>
    </row>
    <row r="55603" spans="10:10" ht="15">
      <c r="J55603" s="7"/>
    </row>
    <row r="55604" spans="10:10" ht="15">
      <c r="J55604" s="7"/>
    </row>
    <row r="55605" spans="10:10" ht="15">
      <c r="J55605" s="7"/>
    </row>
    <row r="55606" spans="10:10" ht="15">
      <c r="J55606" s="7"/>
    </row>
    <row r="55607" spans="10:10" ht="15">
      <c r="J55607" s="7"/>
    </row>
    <row r="55608" spans="10:10" ht="15">
      <c r="J55608" s="7"/>
    </row>
    <row r="55609" spans="10:10" ht="15">
      <c r="J55609" s="7"/>
    </row>
    <row r="55610" spans="10:10" ht="15">
      <c r="J55610" s="7"/>
    </row>
    <row r="55611" spans="10:10" ht="15">
      <c r="J55611" s="7"/>
    </row>
    <row r="55612" spans="10:10" ht="15">
      <c r="J55612" s="7"/>
    </row>
    <row r="55613" spans="10:10" ht="15">
      <c r="J55613" s="7"/>
    </row>
    <row r="55614" spans="10:10" ht="15">
      <c r="J55614" s="7"/>
    </row>
    <row r="55615" spans="10:10" ht="15">
      <c r="J55615" s="7"/>
    </row>
    <row r="55616" spans="10:10" ht="15">
      <c r="J55616" s="7"/>
    </row>
    <row r="55617" spans="10:10" ht="15">
      <c r="J55617" s="7"/>
    </row>
    <row r="55618" spans="10:10" ht="15">
      <c r="J55618" s="7"/>
    </row>
    <row r="55619" spans="10:10" ht="15">
      <c r="J55619" s="7"/>
    </row>
    <row r="55620" spans="10:10" ht="15">
      <c r="J55620" s="7"/>
    </row>
    <row r="55621" spans="10:10" ht="15">
      <c r="J55621" s="7"/>
    </row>
    <row r="55622" spans="10:10" ht="15">
      <c r="J55622" s="7"/>
    </row>
    <row r="55623" spans="10:10" ht="15">
      <c r="J55623" s="7"/>
    </row>
    <row r="55624" spans="10:10" ht="15">
      <c r="J55624" s="7"/>
    </row>
    <row r="55625" spans="10:10" ht="15">
      <c r="J55625" s="7"/>
    </row>
    <row r="55626" spans="10:10" ht="15">
      <c r="J55626" s="7"/>
    </row>
    <row r="55627" spans="10:10" ht="15">
      <c r="J55627" s="7"/>
    </row>
    <row r="55628" spans="10:10" ht="15">
      <c r="J55628" s="7"/>
    </row>
    <row r="55629" spans="10:10" ht="15">
      <c r="J55629" s="7"/>
    </row>
    <row r="55630" spans="10:10" ht="15">
      <c r="J55630" s="7"/>
    </row>
    <row r="55631" spans="10:10" ht="15">
      <c r="J55631" s="7"/>
    </row>
    <row r="55632" spans="10:10" ht="15">
      <c r="J55632" s="7"/>
    </row>
    <row r="55633" spans="10:10" ht="15">
      <c r="J55633" s="7"/>
    </row>
    <row r="55634" spans="10:10" ht="15">
      <c r="J55634" s="7"/>
    </row>
    <row r="55635" spans="10:10" ht="15">
      <c r="J55635" s="7"/>
    </row>
    <row r="55636" spans="10:10" ht="15">
      <c r="J55636" s="7"/>
    </row>
    <row r="55637" spans="10:10" ht="15">
      <c r="J55637" s="7"/>
    </row>
    <row r="55638" spans="10:10" ht="15">
      <c r="J55638" s="7"/>
    </row>
    <row r="55639" spans="10:10" ht="15">
      <c r="J55639" s="7"/>
    </row>
    <row r="55640" spans="10:10" ht="15">
      <c r="J55640" s="7"/>
    </row>
    <row r="55641" spans="10:10" ht="15">
      <c r="J55641" s="7"/>
    </row>
    <row r="55642" spans="10:10" ht="15">
      <c r="J55642" s="7"/>
    </row>
    <row r="55643" spans="10:10" ht="15">
      <c r="J55643" s="7"/>
    </row>
    <row r="55644" spans="10:10" ht="15">
      <c r="J55644" s="7"/>
    </row>
    <row r="55645" spans="10:10" ht="15">
      <c r="J55645" s="7"/>
    </row>
    <row r="55646" spans="10:10" ht="15">
      <c r="J55646" s="7"/>
    </row>
    <row r="55647" spans="10:10" ht="15">
      <c r="J55647" s="7"/>
    </row>
    <row r="55648" spans="10:10" ht="15">
      <c r="J55648" s="7"/>
    </row>
    <row r="55649" spans="10:10" ht="15">
      <c r="J55649" s="7"/>
    </row>
    <row r="55650" spans="10:10" ht="15">
      <c r="J55650" s="7"/>
    </row>
    <row r="55651" spans="10:10" ht="15">
      <c r="J55651" s="7"/>
    </row>
    <row r="55652" spans="10:10" ht="15">
      <c r="J55652" s="7"/>
    </row>
    <row r="55653" spans="10:10" ht="15">
      <c r="J55653" s="7"/>
    </row>
    <row r="55654" spans="10:10" ht="15">
      <c r="J55654" s="7"/>
    </row>
    <row r="55655" spans="10:10" ht="15">
      <c r="J55655" s="7"/>
    </row>
    <row r="55656" spans="10:10" ht="15">
      <c r="J55656" s="7"/>
    </row>
    <row r="55657" spans="10:10" ht="15">
      <c r="J55657" s="7"/>
    </row>
    <row r="55658" spans="10:10" ht="15">
      <c r="J55658" s="7"/>
    </row>
    <row r="55659" spans="10:10" ht="15">
      <c r="J55659" s="7"/>
    </row>
    <row r="55660" spans="10:10" ht="15">
      <c r="J55660" s="7"/>
    </row>
    <row r="55661" spans="10:10" ht="15">
      <c r="J55661" s="7"/>
    </row>
    <row r="55662" spans="10:10" ht="15">
      <c r="J55662" s="7"/>
    </row>
    <row r="55663" spans="10:10" ht="15">
      <c r="J55663" s="7"/>
    </row>
    <row r="55664" spans="10:10" ht="15">
      <c r="J55664" s="7"/>
    </row>
    <row r="55665" spans="10:10" ht="15">
      <c r="J55665" s="7"/>
    </row>
    <row r="55666" spans="10:10" ht="15">
      <c r="J55666" s="7"/>
    </row>
    <row r="55667" spans="10:10" ht="15">
      <c r="J55667" s="7"/>
    </row>
    <row r="55668" spans="10:10" ht="15">
      <c r="J55668" s="7"/>
    </row>
    <row r="55669" spans="10:10" ht="15">
      <c r="J55669" s="7"/>
    </row>
    <row r="55670" spans="10:10" ht="15">
      <c r="J55670" s="7"/>
    </row>
    <row r="55671" spans="10:10" ht="15">
      <c r="J55671" s="7"/>
    </row>
    <row r="55672" spans="10:10" ht="15">
      <c r="J55672" s="7"/>
    </row>
    <row r="55673" spans="10:10" ht="15">
      <c r="J55673" s="7"/>
    </row>
    <row r="55674" spans="10:10" ht="15">
      <c r="J55674" s="7"/>
    </row>
    <row r="55675" spans="10:10" ht="15">
      <c r="J55675" s="7"/>
    </row>
    <row r="55676" spans="10:10" ht="15">
      <c r="J55676" s="7"/>
    </row>
    <row r="55677" spans="10:10" ht="15">
      <c r="J55677" s="7"/>
    </row>
    <row r="55678" spans="10:10" ht="15">
      <c r="J55678" s="7"/>
    </row>
    <row r="55679" spans="10:10" ht="15">
      <c r="J55679" s="7"/>
    </row>
    <row r="55680" spans="10:10" ht="15">
      <c r="J55680" s="7"/>
    </row>
    <row r="55681" spans="10:10" ht="15">
      <c r="J55681" s="7"/>
    </row>
    <row r="55682" spans="10:10" ht="15">
      <c r="J55682" s="7"/>
    </row>
    <row r="55683" spans="10:10" ht="15">
      <c r="J55683" s="7"/>
    </row>
    <row r="55684" spans="10:10" ht="15">
      <c r="J55684" s="7"/>
    </row>
    <row r="55685" spans="10:10" ht="15">
      <c r="J55685" s="7"/>
    </row>
    <row r="55686" spans="10:10" ht="15">
      <c r="J55686" s="7"/>
    </row>
    <row r="55687" spans="10:10" ht="15">
      <c r="J55687" s="7"/>
    </row>
    <row r="55688" spans="10:10" ht="15">
      <c r="J55688" s="7"/>
    </row>
    <row r="55689" spans="10:10" ht="15">
      <c r="J55689" s="7"/>
    </row>
    <row r="55690" spans="10:10" ht="15">
      <c r="J55690" s="7"/>
    </row>
    <row r="55691" spans="10:10" ht="15">
      <c r="J55691" s="7"/>
    </row>
    <row r="55692" spans="10:10" ht="15">
      <c r="J55692" s="7"/>
    </row>
    <row r="55693" spans="10:10" ht="15">
      <c r="J55693" s="7"/>
    </row>
    <row r="55694" spans="10:10" ht="15">
      <c r="J55694" s="7"/>
    </row>
    <row r="55695" spans="10:10" ht="15">
      <c r="J55695" s="7"/>
    </row>
    <row r="55696" spans="10:10" ht="15">
      <c r="J55696" s="7"/>
    </row>
    <row r="55697" spans="10:10" ht="15">
      <c r="J55697" s="7"/>
    </row>
    <row r="55698" spans="10:10" ht="15">
      <c r="J55698" s="7"/>
    </row>
    <row r="55699" spans="10:10" ht="15">
      <c r="J55699" s="7"/>
    </row>
    <row r="55700" spans="10:10" ht="15">
      <c r="J55700" s="7"/>
    </row>
    <row r="55701" spans="10:10" ht="15">
      <c r="J55701" s="7"/>
    </row>
    <row r="55702" spans="10:10" ht="15">
      <c r="J55702" s="7"/>
    </row>
    <row r="55703" spans="10:10" ht="15">
      <c r="J55703" s="7"/>
    </row>
    <row r="55704" spans="10:10" ht="15">
      <c r="J55704" s="7"/>
    </row>
    <row r="55705" spans="10:10" ht="15">
      <c r="J55705" s="7"/>
    </row>
    <row r="55706" spans="10:10" ht="15">
      <c r="J55706" s="7"/>
    </row>
    <row r="55707" spans="10:10" ht="15">
      <c r="J55707" s="7"/>
    </row>
    <row r="55708" spans="10:10" ht="15">
      <c r="J55708" s="7"/>
    </row>
    <row r="55709" spans="10:10" ht="15">
      <c r="J55709" s="7"/>
    </row>
    <row r="55710" spans="10:10" ht="15">
      <c r="J55710" s="7"/>
    </row>
    <row r="55711" spans="10:10" ht="15">
      <c r="J55711" s="7"/>
    </row>
    <row r="55712" spans="10:10" ht="15">
      <c r="J55712" s="7"/>
    </row>
    <row r="55713" spans="10:10" ht="15">
      <c r="J55713" s="7"/>
    </row>
    <row r="55714" spans="10:10" ht="15">
      <c r="J55714" s="7"/>
    </row>
    <row r="55715" spans="10:10" ht="15">
      <c r="J55715" s="7"/>
    </row>
    <row r="55716" spans="10:10" ht="15">
      <c r="J55716" s="7"/>
    </row>
    <row r="55717" spans="10:10" ht="15">
      <c r="J55717" s="7"/>
    </row>
    <row r="55718" spans="10:10" ht="15">
      <c r="J55718" s="7"/>
    </row>
    <row r="55719" spans="10:10" ht="15">
      <c r="J55719" s="7"/>
    </row>
    <row r="55720" spans="10:10" ht="15">
      <c r="J55720" s="7"/>
    </row>
    <row r="55721" spans="10:10" ht="15">
      <c r="J55721" s="7"/>
    </row>
    <row r="55722" spans="10:10" ht="15">
      <c r="J55722" s="7"/>
    </row>
    <row r="55723" spans="10:10" ht="15">
      <c r="J55723" s="7"/>
    </row>
    <row r="55724" spans="10:10" ht="15">
      <c r="J55724" s="7"/>
    </row>
    <row r="55725" spans="10:10" ht="15">
      <c r="J55725" s="7"/>
    </row>
    <row r="55726" spans="10:10" ht="15">
      <c r="J55726" s="7"/>
    </row>
    <row r="55727" spans="10:10" ht="15">
      <c r="J55727" s="7"/>
    </row>
    <row r="55728" spans="10:10" ht="15">
      <c r="J55728" s="7"/>
    </row>
    <row r="55729" spans="10:10" ht="15">
      <c r="J55729" s="7"/>
    </row>
    <row r="55730" spans="10:10" ht="15">
      <c r="J55730" s="7"/>
    </row>
    <row r="55731" spans="10:10" ht="15">
      <c r="J55731" s="7"/>
    </row>
    <row r="55732" spans="10:10" ht="15">
      <c r="J55732" s="7"/>
    </row>
    <row r="55733" spans="10:10" ht="15">
      <c r="J55733" s="7"/>
    </row>
    <row r="55734" spans="10:10" ht="15">
      <c r="J55734" s="7"/>
    </row>
    <row r="55735" spans="10:10" ht="15">
      <c r="J55735" s="7"/>
    </row>
    <row r="55736" spans="10:10" ht="15">
      <c r="J55736" s="7"/>
    </row>
    <row r="55737" spans="10:10" ht="15">
      <c r="J55737" s="7"/>
    </row>
    <row r="55738" spans="10:10" ht="15">
      <c r="J55738" s="7"/>
    </row>
    <row r="55739" spans="10:10" ht="15">
      <c r="J55739" s="7"/>
    </row>
    <row r="55740" spans="10:10" ht="15">
      <c r="J55740" s="7"/>
    </row>
    <row r="55741" spans="10:10" ht="15">
      <c r="J55741" s="7"/>
    </row>
    <row r="55742" spans="10:10" ht="15">
      <c r="J55742" s="7"/>
    </row>
    <row r="55743" spans="10:10" ht="15">
      <c r="J55743" s="7"/>
    </row>
    <row r="55744" spans="10:10" ht="15">
      <c r="J55744" s="7"/>
    </row>
    <row r="55745" spans="10:10" ht="15">
      <c r="J55745" s="7"/>
    </row>
    <row r="55746" spans="10:10" ht="15">
      <c r="J55746" s="7"/>
    </row>
    <row r="55747" spans="10:10" ht="15">
      <c r="J55747" s="7"/>
    </row>
    <row r="55748" spans="10:10" ht="15">
      <c r="J55748" s="7"/>
    </row>
    <row r="55749" spans="10:10" ht="15">
      <c r="J55749" s="7"/>
    </row>
    <row r="55750" spans="10:10" ht="15">
      <c r="J55750" s="7"/>
    </row>
    <row r="55751" spans="10:10" ht="15">
      <c r="J55751" s="7"/>
    </row>
    <row r="55752" spans="10:10" ht="15">
      <c r="J55752" s="7"/>
    </row>
    <row r="55753" spans="10:10" ht="15">
      <c r="J55753" s="7"/>
    </row>
    <row r="55754" spans="10:10" ht="15">
      <c r="J55754" s="7"/>
    </row>
    <row r="55755" spans="10:10" ht="15">
      <c r="J55755" s="7"/>
    </row>
    <row r="55756" spans="10:10" ht="15">
      <c r="J55756" s="7"/>
    </row>
    <row r="55757" spans="10:10" ht="15">
      <c r="J55757" s="7"/>
    </row>
    <row r="55758" spans="10:10" ht="15">
      <c r="J55758" s="7"/>
    </row>
    <row r="55759" spans="10:10" ht="15">
      <c r="J55759" s="7"/>
    </row>
    <row r="55760" spans="10:10" ht="15">
      <c r="J55760" s="7"/>
    </row>
    <row r="55761" spans="10:10" ht="15">
      <c r="J55761" s="7"/>
    </row>
    <row r="55762" spans="10:10" ht="15">
      <c r="J55762" s="7"/>
    </row>
    <row r="55763" spans="10:10" ht="15">
      <c r="J55763" s="7"/>
    </row>
    <row r="55764" spans="10:10" ht="15">
      <c r="J55764" s="7"/>
    </row>
    <row r="55765" spans="10:10" ht="15">
      <c r="J55765" s="7"/>
    </row>
    <row r="55766" spans="10:10" ht="15">
      <c r="J55766" s="7"/>
    </row>
    <row r="55767" spans="10:10" ht="15">
      <c r="J55767" s="7"/>
    </row>
    <row r="55768" spans="10:10" ht="15">
      <c r="J55768" s="7"/>
    </row>
    <row r="55769" spans="10:10" ht="15">
      <c r="J55769" s="7"/>
    </row>
    <row r="55770" spans="10:10" ht="15">
      <c r="J55770" s="7"/>
    </row>
    <row r="55771" spans="10:10" ht="15">
      <c r="J55771" s="7"/>
    </row>
    <row r="55772" spans="10:10" ht="15">
      <c r="J55772" s="7"/>
    </row>
    <row r="55773" spans="10:10" ht="15">
      <c r="J55773" s="7"/>
    </row>
    <row r="55774" spans="10:10" ht="15">
      <c r="J55774" s="7"/>
    </row>
    <row r="55775" spans="10:10" ht="15">
      <c r="J55775" s="7"/>
    </row>
    <row r="55776" spans="10:10" ht="15">
      <c r="J55776" s="7"/>
    </row>
    <row r="55777" spans="10:10" ht="15">
      <c r="J55777" s="7"/>
    </row>
    <row r="55778" spans="10:10" ht="15">
      <c r="J55778" s="7"/>
    </row>
    <row r="55779" spans="10:10" ht="15">
      <c r="J55779" s="7"/>
    </row>
    <row r="55780" spans="10:10" ht="15">
      <c r="J55780" s="7"/>
    </row>
    <row r="55781" spans="10:10" ht="15">
      <c r="J55781" s="7"/>
    </row>
    <row r="55782" spans="10:10" ht="15">
      <c r="J55782" s="7"/>
    </row>
    <row r="55783" spans="10:10" ht="15">
      <c r="J55783" s="7"/>
    </row>
    <row r="55784" spans="10:10" ht="15">
      <c r="J55784" s="7"/>
    </row>
    <row r="55785" spans="10:10" ht="15">
      <c r="J55785" s="7"/>
    </row>
    <row r="55786" spans="10:10" ht="15">
      <c r="J55786" s="7"/>
    </row>
    <row r="55787" spans="10:10" ht="15">
      <c r="J55787" s="7"/>
    </row>
    <row r="55788" spans="10:10" ht="15">
      <c r="J55788" s="7"/>
    </row>
    <row r="55789" spans="10:10" ht="15">
      <c r="J55789" s="7"/>
    </row>
    <row r="55790" spans="10:10" ht="15">
      <c r="J55790" s="7"/>
    </row>
    <row r="55791" spans="10:10" ht="15">
      <c r="J55791" s="7"/>
    </row>
    <row r="55792" spans="10:10" ht="15">
      <c r="J55792" s="7"/>
    </row>
    <row r="55793" spans="10:10" ht="15">
      <c r="J55793" s="7"/>
    </row>
    <row r="55794" spans="10:10" ht="15">
      <c r="J55794" s="7"/>
    </row>
    <row r="55795" spans="10:10" ht="15">
      <c r="J55795" s="7"/>
    </row>
    <row r="55796" spans="10:10" ht="15">
      <c r="J55796" s="7"/>
    </row>
    <row r="55797" spans="10:10" ht="15">
      <c r="J55797" s="7"/>
    </row>
    <row r="55798" spans="10:10" ht="15">
      <c r="J55798" s="7"/>
    </row>
    <row r="55799" spans="10:10" ht="15">
      <c r="J55799" s="7"/>
    </row>
    <row r="55800" spans="10:10" ht="15">
      <c r="J55800" s="7"/>
    </row>
    <row r="55801" spans="10:10" ht="15">
      <c r="J55801" s="7"/>
    </row>
    <row r="55802" spans="10:10" ht="15">
      <c r="J55802" s="7"/>
    </row>
    <row r="55803" spans="10:10" ht="15">
      <c r="J55803" s="7"/>
    </row>
    <row r="55804" spans="10:10" ht="15">
      <c r="J55804" s="7"/>
    </row>
    <row r="55805" spans="10:10" ht="15">
      <c r="J55805" s="7"/>
    </row>
    <row r="55806" spans="10:10" ht="15">
      <c r="J55806" s="7"/>
    </row>
    <row r="55807" spans="10:10" ht="15">
      <c r="J55807" s="7"/>
    </row>
    <row r="55808" spans="10:10" ht="15">
      <c r="J55808" s="7"/>
    </row>
    <row r="55809" spans="10:10" ht="15">
      <c r="J55809" s="7"/>
    </row>
    <row r="55810" spans="10:10" ht="15">
      <c r="J55810" s="7"/>
    </row>
    <row r="55811" spans="10:10" ht="15">
      <c r="J55811" s="7"/>
    </row>
    <row r="55812" spans="10:10" ht="15">
      <c r="J55812" s="7"/>
    </row>
    <row r="55813" spans="10:10" ht="15">
      <c r="J55813" s="7"/>
    </row>
    <row r="55814" spans="10:10" ht="15">
      <c r="J55814" s="7"/>
    </row>
    <row r="55815" spans="10:10" ht="15">
      <c r="J55815" s="7"/>
    </row>
    <row r="55816" spans="10:10" ht="15">
      <c r="J55816" s="7"/>
    </row>
    <row r="55817" spans="10:10" ht="15">
      <c r="J55817" s="7"/>
    </row>
    <row r="55818" spans="10:10" ht="15">
      <c r="J55818" s="7"/>
    </row>
    <row r="55819" spans="10:10" ht="15">
      <c r="J55819" s="7"/>
    </row>
    <row r="55820" spans="10:10" ht="15">
      <c r="J55820" s="7"/>
    </row>
    <row r="55821" spans="10:10" ht="15">
      <c r="J55821" s="7"/>
    </row>
    <row r="55822" spans="10:10" ht="15">
      <c r="J55822" s="7"/>
    </row>
    <row r="55823" spans="10:10" ht="15">
      <c r="J55823" s="7"/>
    </row>
    <row r="55824" spans="10:10" ht="15">
      <c r="J55824" s="7"/>
    </row>
    <row r="55825" spans="10:10" ht="15">
      <c r="J55825" s="7"/>
    </row>
    <row r="55826" spans="10:10" ht="15">
      <c r="J55826" s="7"/>
    </row>
    <row r="55827" spans="10:10" ht="15">
      <c r="J55827" s="7"/>
    </row>
    <row r="55828" spans="10:10" ht="15">
      <c r="J55828" s="7"/>
    </row>
    <row r="55829" spans="10:10" ht="15">
      <c r="J55829" s="7"/>
    </row>
    <row r="55830" spans="10:10" ht="15">
      <c r="J55830" s="7"/>
    </row>
    <row r="55831" spans="10:10" ht="15">
      <c r="J55831" s="7"/>
    </row>
    <row r="55832" spans="10:10" ht="15">
      <c r="J55832" s="7"/>
    </row>
    <row r="55833" spans="10:10" ht="15">
      <c r="J55833" s="7"/>
    </row>
    <row r="55834" spans="10:10" ht="15">
      <c r="J55834" s="7"/>
    </row>
    <row r="55835" spans="10:10" ht="15">
      <c r="J55835" s="7"/>
    </row>
    <row r="55836" spans="10:10" ht="15">
      <c r="J55836" s="7"/>
    </row>
    <row r="55837" spans="10:10" ht="15">
      <c r="J55837" s="7"/>
    </row>
    <row r="55838" spans="10:10" ht="15">
      <c r="J55838" s="7"/>
    </row>
    <row r="55839" spans="10:10" ht="15">
      <c r="J55839" s="7"/>
    </row>
    <row r="55840" spans="10:10" ht="15">
      <c r="J55840" s="7"/>
    </row>
    <row r="55841" spans="10:10" ht="15">
      <c r="J55841" s="7"/>
    </row>
    <row r="55842" spans="10:10" ht="15">
      <c r="J55842" s="7"/>
    </row>
    <row r="55843" spans="10:10" ht="15">
      <c r="J55843" s="7"/>
    </row>
    <row r="55844" spans="10:10" ht="15">
      <c r="J55844" s="7"/>
    </row>
    <row r="55845" spans="10:10" ht="15">
      <c r="J55845" s="7"/>
    </row>
    <row r="55846" spans="10:10" ht="15">
      <c r="J55846" s="7"/>
    </row>
    <row r="55847" spans="10:10" ht="15">
      <c r="J55847" s="7"/>
    </row>
    <row r="55848" spans="10:10" ht="15">
      <c r="J55848" s="7"/>
    </row>
    <row r="55849" spans="10:10" ht="15">
      <c r="J55849" s="7"/>
    </row>
    <row r="55850" spans="10:10" ht="15">
      <c r="J55850" s="7"/>
    </row>
    <row r="55851" spans="10:10" ht="15">
      <c r="J55851" s="7"/>
    </row>
    <row r="55852" spans="10:10" ht="15">
      <c r="J55852" s="7"/>
    </row>
    <row r="55853" spans="10:10" ht="15">
      <c r="J55853" s="7"/>
    </row>
    <row r="55854" spans="10:10" ht="15">
      <c r="J55854" s="7"/>
    </row>
    <row r="55855" spans="10:10" ht="15">
      <c r="J55855" s="7"/>
    </row>
    <row r="55856" spans="10:10" ht="15">
      <c r="J55856" s="7"/>
    </row>
    <row r="55857" spans="10:10" ht="15">
      <c r="J55857" s="7"/>
    </row>
    <row r="55858" spans="10:10" ht="15">
      <c r="J55858" s="7"/>
    </row>
    <row r="55859" spans="10:10" ht="15">
      <c r="J55859" s="7"/>
    </row>
    <row r="55860" spans="10:10" ht="15">
      <c r="J55860" s="7"/>
    </row>
    <row r="55861" spans="10:10" ht="15">
      <c r="J55861" s="7"/>
    </row>
    <row r="55862" spans="10:10" ht="15">
      <c r="J55862" s="7"/>
    </row>
    <row r="55863" spans="10:10" ht="15">
      <c r="J55863" s="7"/>
    </row>
    <row r="55864" spans="10:10" ht="15">
      <c r="J55864" s="7"/>
    </row>
    <row r="55865" spans="10:10" ht="15">
      <c r="J55865" s="7"/>
    </row>
    <row r="55866" spans="10:10" ht="15">
      <c r="J55866" s="7"/>
    </row>
    <row r="55867" spans="10:10" ht="15">
      <c r="J55867" s="7"/>
    </row>
    <row r="55868" spans="10:10" ht="15">
      <c r="J55868" s="7"/>
    </row>
    <row r="55869" spans="10:10" ht="15">
      <c r="J55869" s="7"/>
    </row>
    <row r="55870" spans="10:10" ht="15">
      <c r="J55870" s="7"/>
    </row>
    <row r="55871" spans="10:10" ht="15">
      <c r="J55871" s="7"/>
    </row>
    <row r="55872" spans="10:10" ht="15">
      <c r="J55872" s="7"/>
    </row>
    <row r="55873" spans="10:10" ht="15">
      <c r="J55873" s="7"/>
    </row>
    <row r="55874" spans="10:10" ht="15">
      <c r="J55874" s="7"/>
    </row>
    <row r="55875" spans="10:10" ht="15">
      <c r="J55875" s="7"/>
    </row>
    <row r="55876" spans="10:10" ht="15">
      <c r="J55876" s="7"/>
    </row>
    <row r="55877" spans="10:10" ht="15">
      <c r="J55877" s="7"/>
    </row>
    <row r="55878" spans="10:10" ht="15">
      <c r="J55878" s="7"/>
    </row>
    <row r="55879" spans="10:10" ht="15">
      <c r="J55879" s="7"/>
    </row>
    <row r="55880" spans="10:10" ht="15">
      <c r="J55880" s="7"/>
    </row>
    <row r="55881" spans="10:10" ht="15">
      <c r="J55881" s="7"/>
    </row>
    <row r="55882" spans="10:10" ht="15">
      <c r="J55882" s="7"/>
    </row>
    <row r="55883" spans="10:10" ht="15">
      <c r="J55883" s="7"/>
    </row>
    <row r="55884" spans="10:10" ht="15">
      <c r="J55884" s="7"/>
    </row>
    <row r="55885" spans="10:10" ht="15">
      <c r="J55885" s="7"/>
    </row>
    <row r="55886" spans="10:10" ht="15">
      <c r="J55886" s="7"/>
    </row>
    <row r="55887" spans="10:10" ht="15">
      <c r="J55887" s="7"/>
    </row>
    <row r="55888" spans="10:10" ht="15">
      <c r="J55888" s="7"/>
    </row>
    <row r="55889" spans="10:10" ht="15">
      <c r="J55889" s="7"/>
    </row>
    <row r="55890" spans="10:10" ht="15">
      <c r="J55890" s="7"/>
    </row>
    <row r="55891" spans="10:10" ht="15">
      <c r="J55891" s="7"/>
    </row>
    <row r="55892" spans="10:10" ht="15">
      <c r="J55892" s="7"/>
    </row>
    <row r="55893" spans="10:10" ht="15">
      <c r="J55893" s="7"/>
    </row>
    <row r="55894" spans="10:10" ht="15">
      <c r="J55894" s="7"/>
    </row>
    <row r="55895" spans="10:10" ht="15">
      <c r="J55895" s="7"/>
    </row>
    <row r="55896" spans="10:10" ht="15">
      <c r="J55896" s="7"/>
    </row>
    <row r="55897" spans="10:10" ht="15">
      <c r="J55897" s="7"/>
    </row>
    <row r="55898" spans="10:10" ht="15">
      <c r="J55898" s="7"/>
    </row>
    <row r="55899" spans="10:10" ht="15">
      <c r="J55899" s="7"/>
    </row>
    <row r="55900" spans="10:10" ht="15">
      <c r="J55900" s="7"/>
    </row>
    <row r="55901" spans="10:10" ht="15">
      <c r="J55901" s="7"/>
    </row>
    <row r="55902" spans="10:10" ht="15">
      <c r="J55902" s="7"/>
    </row>
    <row r="55903" spans="10:10" ht="15">
      <c r="J55903" s="7"/>
    </row>
    <row r="55904" spans="10:10" ht="15">
      <c r="J55904" s="7"/>
    </row>
    <row r="55905" spans="10:10" ht="15">
      <c r="J55905" s="7"/>
    </row>
    <row r="55906" spans="10:10" ht="15">
      <c r="J55906" s="7"/>
    </row>
    <row r="55907" spans="10:10" ht="15">
      <c r="J55907" s="7"/>
    </row>
    <row r="55908" spans="10:10" ht="15">
      <c r="J55908" s="7"/>
    </row>
    <row r="55909" spans="10:10" ht="15">
      <c r="J55909" s="7"/>
    </row>
    <row r="55910" spans="10:10" ht="15">
      <c r="J55910" s="7"/>
    </row>
    <row r="55911" spans="10:10" ht="15">
      <c r="J55911" s="7"/>
    </row>
    <row r="55912" spans="10:10" ht="15">
      <c r="J55912" s="7"/>
    </row>
    <row r="55913" spans="10:10" ht="15">
      <c r="J55913" s="7"/>
    </row>
    <row r="55914" spans="10:10" ht="15">
      <c r="J55914" s="7"/>
    </row>
    <row r="55915" spans="10:10" ht="15">
      <c r="J55915" s="7"/>
    </row>
    <row r="55916" spans="10:10" ht="15">
      <c r="J55916" s="7"/>
    </row>
    <row r="55917" spans="10:10" ht="15">
      <c r="J55917" s="7"/>
    </row>
    <row r="55918" spans="10:10" ht="15">
      <c r="J55918" s="7"/>
    </row>
    <row r="55919" spans="10:10" ht="15">
      <c r="J55919" s="7"/>
    </row>
    <row r="55920" spans="10:10" ht="15">
      <c r="J55920" s="7"/>
    </row>
    <row r="55921" spans="10:10" ht="15">
      <c r="J55921" s="7"/>
    </row>
    <row r="55922" spans="10:10" ht="15">
      <c r="J55922" s="7"/>
    </row>
    <row r="55923" spans="10:10" ht="15">
      <c r="J55923" s="7"/>
    </row>
    <row r="55924" spans="10:10" ht="15">
      <c r="J55924" s="7"/>
    </row>
    <row r="55925" spans="10:10" ht="15">
      <c r="J55925" s="7"/>
    </row>
    <row r="55926" spans="10:10" ht="15">
      <c r="J55926" s="7"/>
    </row>
    <row r="55927" spans="10:10" ht="15">
      <c r="J55927" s="7"/>
    </row>
    <row r="55928" spans="10:10" ht="15">
      <c r="J55928" s="7"/>
    </row>
    <row r="55929" spans="10:10" ht="15">
      <c r="J55929" s="7"/>
    </row>
    <row r="55930" spans="10:10" ht="15">
      <c r="J55930" s="7"/>
    </row>
    <row r="55931" spans="10:10" ht="15">
      <c r="J55931" s="7"/>
    </row>
    <row r="55932" spans="10:10" ht="15">
      <c r="J55932" s="7"/>
    </row>
    <row r="55933" spans="10:10" ht="15">
      <c r="J55933" s="7"/>
    </row>
    <row r="55934" spans="10:10" ht="15">
      <c r="J55934" s="7"/>
    </row>
    <row r="55935" spans="10:10" ht="15">
      <c r="J55935" s="7"/>
    </row>
    <row r="55936" spans="10:10" ht="15">
      <c r="J55936" s="7"/>
    </row>
    <row r="55937" spans="10:10" ht="15">
      <c r="J55937" s="7"/>
    </row>
    <row r="55938" spans="10:10" ht="15">
      <c r="J55938" s="7"/>
    </row>
    <row r="55939" spans="10:10" ht="15">
      <c r="J55939" s="7"/>
    </row>
    <row r="55940" spans="10:10" ht="15">
      <c r="J55940" s="7"/>
    </row>
    <row r="55941" spans="10:10" ht="15">
      <c r="J55941" s="7"/>
    </row>
    <row r="55942" spans="10:10" ht="15">
      <c r="J55942" s="7"/>
    </row>
    <row r="55943" spans="10:10" ht="15">
      <c r="J55943" s="7"/>
    </row>
    <row r="55944" spans="10:10" ht="15">
      <c r="J55944" s="7"/>
    </row>
    <row r="55945" spans="10:10" ht="15">
      <c r="J55945" s="7"/>
    </row>
    <row r="55946" spans="10:10" ht="15">
      <c r="J55946" s="7"/>
    </row>
    <row r="55947" spans="10:10" ht="15">
      <c r="J55947" s="7"/>
    </row>
    <row r="55948" spans="10:10" ht="15">
      <c r="J55948" s="7"/>
    </row>
    <row r="55949" spans="10:10" ht="15">
      <c r="J55949" s="7"/>
    </row>
    <row r="55950" spans="10:10" ht="15">
      <c r="J55950" s="7"/>
    </row>
    <row r="55951" spans="10:10" ht="15">
      <c r="J55951" s="7"/>
    </row>
    <row r="55952" spans="10:10" ht="15">
      <c r="J55952" s="7"/>
    </row>
    <row r="55953" spans="10:10" ht="15">
      <c r="J55953" s="7"/>
    </row>
    <row r="55954" spans="10:10" ht="15">
      <c r="J55954" s="7"/>
    </row>
    <row r="55955" spans="10:10" ht="15">
      <c r="J55955" s="7"/>
    </row>
    <row r="55956" spans="10:10" ht="15">
      <c r="J55956" s="7"/>
    </row>
    <row r="55957" spans="10:10" ht="15">
      <c r="J55957" s="7"/>
    </row>
    <row r="55958" spans="10:10" ht="15">
      <c r="J55958" s="7"/>
    </row>
    <row r="55959" spans="10:10" ht="15">
      <c r="J55959" s="7"/>
    </row>
    <row r="55960" spans="10:10" ht="15">
      <c r="J55960" s="7"/>
    </row>
    <row r="55961" spans="10:10" ht="15">
      <c r="J55961" s="7"/>
    </row>
    <row r="55962" spans="10:10" ht="15">
      <c r="J55962" s="7"/>
    </row>
    <row r="55963" spans="10:10" ht="15">
      <c r="J55963" s="7"/>
    </row>
    <row r="55964" spans="10:10" ht="15">
      <c r="J55964" s="7"/>
    </row>
    <row r="55965" spans="10:10" ht="15">
      <c r="J55965" s="7"/>
    </row>
    <row r="55966" spans="10:10" ht="15">
      <c r="J55966" s="7"/>
    </row>
    <row r="55967" spans="10:10" ht="15">
      <c r="J55967" s="7"/>
    </row>
    <row r="55968" spans="10:10" ht="15">
      <c r="J55968" s="7"/>
    </row>
    <row r="55969" spans="10:10" ht="15">
      <c r="J55969" s="7"/>
    </row>
    <row r="55970" spans="10:10" ht="15">
      <c r="J55970" s="7"/>
    </row>
    <row r="55971" spans="10:10" ht="15">
      <c r="J55971" s="7"/>
    </row>
    <row r="55972" spans="10:10" ht="15">
      <c r="J55972" s="7"/>
    </row>
    <row r="55973" spans="10:10" ht="15">
      <c r="J55973" s="7"/>
    </row>
    <row r="55974" spans="10:10" ht="15">
      <c r="J55974" s="7"/>
    </row>
    <row r="55975" spans="10:10" ht="15">
      <c r="J55975" s="7"/>
    </row>
    <row r="55976" spans="10:10" ht="15">
      <c r="J55976" s="7"/>
    </row>
    <row r="55977" spans="10:10" ht="15">
      <c r="J55977" s="7"/>
    </row>
    <row r="55978" spans="10:10" ht="15">
      <c r="J55978" s="7"/>
    </row>
    <row r="55979" spans="10:10" ht="15">
      <c r="J55979" s="7"/>
    </row>
    <row r="55980" spans="10:10" ht="15">
      <c r="J55980" s="7"/>
    </row>
    <row r="55981" spans="10:10" ht="15">
      <c r="J55981" s="7"/>
    </row>
    <row r="55982" spans="10:10" ht="15">
      <c r="J55982" s="7"/>
    </row>
    <row r="55983" spans="10:10" ht="15">
      <c r="J55983" s="7"/>
    </row>
    <row r="55984" spans="10:10" ht="15">
      <c r="J55984" s="7"/>
    </row>
    <row r="55985" spans="10:10" ht="15">
      <c r="J55985" s="7"/>
    </row>
    <row r="55986" spans="10:10" ht="15">
      <c r="J55986" s="7"/>
    </row>
    <row r="55987" spans="10:10" ht="15">
      <c r="J55987" s="7"/>
    </row>
    <row r="55988" spans="10:10" ht="15">
      <c r="J55988" s="7"/>
    </row>
    <row r="55989" spans="10:10" ht="15">
      <c r="J55989" s="7"/>
    </row>
    <row r="55990" spans="10:10" ht="15">
      <c r="J55990" s="7"/>
    </row>
    <row r="55991" spans="10:10" ht="15">
      <c r="J55991" s="7"/>
    </row>
    <row r="55992" spans="10:10" ht="15">
      <c r="J55992" s="7"/>
    </row>
    <row r="55993" spans="10:10" ht="15">
      <c r="J55993" s="7"/>
    </row>
    <row r="55994" spans="10:10" ht="15">
      <c r="J55994" s="7"/>
    </row>
    <row r="55995" spans="10:10" ht="15">
      <c r="J55995" s="7"/>
    </row>
    <row r="55996" spans="10:10" ht="15">
      <c r="J55996" s="7"/>
    </row>
    <row r="55997" spans="10:10" ht="15">
      <c r="J55997" s="7"/>
    </row>
    <row r="55998" spans="10:10" ht="15">
      <c r="J55998" s="7"/>
    </row>
    <row r="55999" spans="10:10" ht="15">
      <c r="J55999" s="7"/>
    </row>
    <row r="56000" spans="10:10" ht="15">
      <c r="J56000" s="7"/>
    </row>
    <row r="56001" spans="10:10" ht="15">
      <c r="J56001" s="7"/>
    </row>
    <row r="56002" spans="10:10" ht="15">
      <c r="J56002" s="7"/>
    </row>
    <row r="56003" spans="10:10" ht="15">
      <c r="J56003" s="7"/>
    </row>
    <row r="56004" spans="10:10" ht="15">
      <c r="J56004" s="7"/>
    </row>
    <row r="56005" spans="10:10" ht="15">
      <c r="J56005" s="7"/>
    </row>
    <row r="56006" spans="10:10" ht="15">
      <c r="J56006" s="7"/>
    </row>
    <row r="56007" spans="10:10" ht="15">
      <c r="J56007" s="7"/>
    </row>
    <row r="56008" spans="10:10" ht="15">
      <c r="J56008" s="7"/>
    </row>
    <row r="56009" spans="10:10" ht="15">
      <c r="J56009" s="7"/>
    </row>
    <row r="56010" spans="10:10" ht="15">
      <c r="J56010" s="7"/>
    </row>
    <row r="56011" spans="10:10" ht="15">
      <c r="J56011" s="7"/>
    </row>
    <row r="56012" spans="10:10" ht="15">
      <c r="J56012" s="7"/>
    </row>
    <row r="56013" spans="10:10" ht="15">
      <c r="J56013" s="7"/>
    </row>
    <row r="56014" spans="10:10" ht="15">
      <c r="J56014" s="7"/>
    </row>
    <row r="56015" spans="10:10" ht="15">
      <c r="J56015" s="7"/>
    </row>
    <row r="56016" spans="10:10" ht="15">
      <c r="J56016" s="7"/>
    </row>
    <row r="56017" spans="10:10" ht="15">
      <c r="J56017" s="7"/>
    </row>
    <row r="56018" spans="10:10" ht="15">
      <c r="J56018" s="7"/>
    </row>
    <row r="56019" spans="10:10" ht="15">
      <c r="J56019" s="7"/>
    </row>
    <row r="56020" spans="10:10" ht="15">
      <c r="J56020" s="7"/>
    </row>
    <row r="56021" spans="10:10" ht="15">
      <c r="J56021" s="7"/>
    </row>
    <row r="56022" spans="10:10" ht="15">
      <c r="J56022" s="7"/>
    </row>
    <row r="56023" spans="10:10" ht="15">
      <c r="J56023" s="7"/>
    </row>
    <row r="56024" spans="10:10" ht="15">
      <c r="J56024" s="7"/>
    </row>
    <row r="56025" spans="10:10" ht="15">
      <c r="J56025" s="7"/>
    </row>
    <row r="56026" spans="10:10" ht="15">
      <c r="J56026" s="7"/>
    </row>
    <row r="56027" spans="10:10" ht="15">
      <c r="J56027" s="7"/>
    </row>
    <row r="56028" spans="10:10" ht="15">
      <c r="J56028" s="7"/>
    </row>
    <row r="56029" spans="10:10" ht="15">
      <c r="J56029" s="7"/>
    </row>
    <row r="56030" spans="10:10" ht="15">
      <c r="J56030" s="7"/>
    </row>
    <row r="56031" spans="10:10" ht="15">
      <c r="J56031" s="7"/>
    </row>
    <row r="56032" spans="10:10" ht="15">
      <c r="J56032" s="7"/>
    </row>
    <row r="56033" spans="10:10" ht="15">
      <c r="J56033" s="7"/>
    </row>
    <row r="56034" spans="10:10" ht="15">
      <c r="J56034" s="7"/>
    </row>
    <row r="56035" spans="10:10" ht="15">
      <c r="J56035" s="7"/>
    </row>
    <row r="56036" spans="10:10" ht="15">
      <c r="J56036" s="7"/>
    </row>
    <row r="56037" spans="10:10" ht="15">
      <c r="J56037" s="7"/>
    </row>
    <row r="56038" spans="10:10" ht="15">
      <c r="J56038" s="7"/>
    </row>
    <row r="56039" spans="10:10" ht="15">
      <c r="J56039" s="7"/>
    </row>
    <row r="56040" spans="10:10" ht="15">
      <c r="J56040" s="7"/>
    </row>
    <row r="56041" spans="10:10" ht="15">
      <c r="J56041" s="7"/>
    </row>
    <row r="56042" spans="10:10" ht="15">
      <c r="J56042" s="7"/>
    </row>
    <row r="56043" spans="10:10" ht="15">
      <c r="J56043" s="7"/>
    </row>
    <row r="56044" spans="10:10" ht="15">
      <c r="J56044" s="7"/>
    </row>
    <row r="56045" spans="10:10" ht="15">
      <c r="J56045" s="7"/>
    </row>
    <row r="56046" spans="10:10" ht="15">
      <c r="J56046" s="7"/>
    </row>
    <row r="56047" spans="10:10" ht="15">
      <c r="J56047" s="7"/>
    </row>
    <row r="56048" spans="10:10" ht="15">
      <c r="J56048" s="7"/>
    </row>
    <row r="56049" spans="10:10" ht="15">
      <c r="J56049" s="7"/>
    </row>
    <row r="56050" spans="10:10" ht="15">
      <c r="J56050" s="7"/>
    </row>
    <row r="56051" spans="10:10" ht="15">
      <c r="J56051" s="7"/>
    </row>
    <row r="56052" spans="10:10" ht="15">
      <c r="J56052" s="7"/>
    </row>
    <row r="56053" spans="10:10" ht="15">
      <c r="J56053" s="7"/>
    </row>
    <row r="56054" spans="10:10" ht="15">
      <c r="J56054" s="7"/>
    </row>
    <row r="56055" spans="10:10" ht="15">
      <c r="J56055" s="7"/>
    </row>
    <row r="56056" spans="10:10" ht="15">
      <c r="J56056" s="7"/>
    </row>
    <row r="56057" spans="10:10" ht="15">
      <c r="J56057" s="7"/>
    </row>
    <row r="56058" spans="10:10" ht="15">
      <c r="J56058" s="7"/>
    </row>
    <row r="56059" spans="10:10" ht="15">
      <c r="J56059" s="7"/>
    </row>
    <row r="56060" spans="10:10" ht="15">
      <c r="J56060" s="7"/>
    </row>
    <row r="56061" spans="10:10" ht="15">
      <c r="J56061" s="7"/>
    </row>
    <row r="56062" spans="10:10" ht="15">
      <c r="J56062" s="7"/>
    </row>
    <row r="56063" spans="10:10" ht="15">
      <c r="J56063" s="7"/>
    </row>
    <row r="56064" spans="10:10" ht="15">
      <c r="J56064" s="7"/>
    </row>
    <row r="56065" spans="10:10" ht="15">
      <c r="J56065" s="7"/>
    </row>
    <row r="56066" spans="10:10" ht="15">
      <c r="J56066" s="7"/>
    </row>
    <row r="56067" spans="10:10" ht="15">
      <c r="J56067" s="7"/>
    </row>
    <row r="56068" spans="10:10" ht="15">
      <c r="J56068" s="7"/>
    </row>
    <row r="56069" spans="10:10" ht="15">
      <c r="J56069" s="7"/>
    </row>
    <row r="56070" spans="10:10" ht="15">
      <c r="J56070" s="7"/>
    </row>
    <row r="56071" spans="10:10" ht="15">
      <c r="J56071" s="7"/>
    </row>
    <row r="56072" spans="10:10" ht="15">
      <c r="J56072" s="7"/>
    </row>
    <row r="56073" spans="10:10" ht="15">
      <c r="J56073" s="7"/>
    </row>
    <row r="56074" spans="10:10" ht="15">
      <c r="J56074" s="7"/>
    </row>
    <row r="56075" spans="10:10" ht="15">
      <c r="J56075" s="7"/>
    </row>
    <row r="56076" spans="10:10" ht="15">
      <c r="J56076" s="7"/>
    </row>
    <row r="56077" spans="10:10" ht="15">
      <c r="J56077" s="7"/>
    </row>
    <row r="56078" spans="10:10" ht="15">
      <c r="J56078" s="7"/>
    </row>
    <row r="56079" spans="10:10" ht="15">
      <c r="J56079" s="7"/>
    </row>
    <row r="56080" spans="10:10" ht="15">
      <c r="J56080" s="7"/>
    </row>
    <row r="56081" spans="10:10" ht="15">
      <c r="J56081" s="7"/>
    </row>
    <row r="56082" spans="10:10" ht="15">
      <c r="J56082" s="7"/>
    </row>
    <row r="56083" spans="10:10" ht="15">
      <c r="J56083" s="7"/>
    </row>
    <row r="56084" spans="10:10" ht="15">
      <c r="J56084" s="7"/>
    </row>
    <row r="56085" spans="10:10" ht="15">
      <c r="J56085" s="7"/>
    </row>
    <row r="56086" spans="10:10" ht="15">
      <c r="J56086" s="7"/>
    </row>
    <row r="56087" spans="10:10" ht="15">
      <c r="J56087" s="7"/>
    </row>
    <row r="56088" spans="10:10" ht="15">
      <c r="J56088" s="7"/>
    </row>
    <row r="56089" spans="10:10" ht="15">
      <c r="J56089" s="7"/>
    </row>
    <row r="56090" spans="10:10" ht="15">
      <c r="J56090" s="7"/>
    </row>
    <row r="56091" spans="10:10" ht="15">
      <c r="J56091" s="7"/>
    </row>
    <row r="56092" spans="10:10" ht="15">
      <c r="J56092" s="7"/>
    </row>
    <row r="56093" spans="10:10" ht="15">
      <c r="J56093" s="7"/>
    </row>
    <row r="56094" spans="10:10" ht="15">
      <c r="J56094" s="7"/>
    </row>
    <row r="56095" spans="10:10" ht="15">
      <c r="J56095" s="7"/>
    </row>
    <row r="56096" spans="10:10" ht="15">
      <c r="J56096" s="7"/>
    </row>
    <row r="56097" spans="10:10" ht="15">
      <c r="J56097" s="7"/>
    </row>
    <row r="56098" spans="10:10" ht="15">
      <c r="J56098" s="7"/>
    </row>
    <row r="56099" spans="10:10" ht="15">
      <c r="J56099" s="7"/>
    </row>
    <row r="56100" spans="10:10" ht="15">
      <c r="J56100" s="7"/>
    </row>
    <row r="56101" spans="10:10" ht="15">
      <c r="J56101" s="7"/>
    </row>
    <row r="56102" spans="10:10" ht="15">
      <c r="J56102" s="7"/>
    </row>
    <row r="56103" spans="10:10" ht="15">
      <c r="J56103" s="7"/>
    </row>
    <row r="56104" spans="10:10" ht="15">
      <c r="J56104" s="7"/>
    </row>
    <row r="56105" spans="10:10" ht="15">
      <c r="J56105" s="7"/>
    </row>
    <row r="56106" spans="10:10" ht="15">
      <c r="J56106" s="7"/>
    </row>
    <row r="56107" spans="10:10" ht="15">
      <c r="J56107" s="7"/>
    </row>
    <row r="56108" spans="10:10" ht="15">
      <c r="J56108" s="7"/>
    </row>
    <row r="56109" spans="10:10" ht="15">
      <c r="J56109" s="7"/>
    </row>
    <row r="56110" spans="10:10" ht="15">
      <c r="J56110" s="7"/>
    </row>
    <row r="56111" spans="10:10" ht="15">
      <c r="J56111" s="7"/>
    </row>
    <row r="56112" spans="10:10" ht="15">
      <c r="J56112" s="7"/>
    </row>
    <row r="56113" spans="10:10" ht="15">
      <c r="J56113" s="7"/>
    </row>
    <row r="56114" spans="10:10" ht="15">
      <c r="J56114" s="7"/>
    </row>
    <row r="56115" spans="10:10" ht="15">
      <c r="J56115" s="7"/>
    </row>
    <row r="56116" spans="10:10" ht="15">
      <c r="J56116" s="7"/>
    </row>
    <row r="56117" spans="10:10" ht="15">
      <c r="J56117" s="7"/>
    </row>
    <row r="56118" spans="10:10" ht="15">
      <c r="J56118" s="7"/>
    </row>
    <row r="56119" spans="10:10" ht="15">
      <c r="J56119" s="7"/>
    </row>
    <row r="56120" spans="10:10" ht="15">
      <c r="J56120" s="7"/>
    </row>
    <row r="56121" spans="10:10" ht="15">
      <c r="J56121" s="7"/>
    </row>
    <row r="56122" spans="10:10" ht="15">
      <c r="J56122" s="7"/>
    </row>
    <row r="56123" spans="10:10" ht="15">
      <c r="J56123" s="7"/>
    </row>
    <row r="56124" spans="10:10" ht="15">
      <c r="J56124" s="7"/>
    </row>
    <row r="56125" spans="10:10" ht="15">
      <c r="J56125" s="7"/>
    </row>
    <row r="56126" spans="10:10" ht="15">
      <c r="J56126" s="7"/>
    </row>
    <row r="56127" spans="10:10" ht="15">
      <c r="J56127" s="7"/>
    </row>
    <row r="56128" spans="10:10" ht="15">
      <c r="J56128" s="7"/>
    </row>
    <row r="56129" spans="10:10" ht="15">
      <c r="J56129" s="7"/>
    </row>
    <row r="56130" spans="10:10" ht="15">
      <c r="J56130" s="7"/>
    </row>
    <row r="56131" spans="10:10" ht="15">
      <c r="J56131" s="7"/>
    </row>
    <row r="56132" spans="10:10" ht="15">
      <c r="J56132" s="7"/>
    </row>
    <row r="56133" spans="10:10" ht="15">
      <c r="J56133" s="7"/>
    </row>
    <row r="56134" spans="10:10" ht="15">
      <c r="J56134" s="7"/>
    </row>
    <row r="56135" spans="10:10" ht="15">
      <c r="J56135" s="7"/>
    </row>
    <row r="56136" spans="10:10" ht="15">
      <c r="J56136" s="7"/>
    </row>
    <row r="56137" spans="10:10" ht="15">
      <c r="J56137" s="7"/>
    </row>
    <row r="56138" spans="10:10" ht="15">
      <c r="J56138" s="7"/>
    </row>
    <row r="56139" spans="10:10" ht="15">
      <c r="J56139" s="7"/>
    </row>
    <row r="56140" spans="10:10" ht="15">
      <c r="J56140" s="7"/>
    </row>
    <row r="56141" spans="10:10" ht="15">
      <c r="J56141" s="7"/>
    </row>
    <row r="56142" spans="10:10" ht="15">
      <c r="J56142" s="7"/>
    </row>
    <row r="56143" spans="10:10" ht="15">
      <c r="J56143" s="7"/>
    </row>
    <row r="56144" spans="10:10" ht="15">
      <c r="J56144" s="7"/>
    </row>
    <row r="56145" spans="10:10" ht="15">
      <c r="J56145" s="7"/>
    </row>
    <row r="56146" spans="10:10" ht="15">
      <c r="J56146" s="7"/>
    </row>
    <row r="56147" spans="10:10" ht="15">
      <c r="J56147" s="7"/>
    </row>
    <row r="56148" spans="10:10" ht="15">
      <c r="J56148" s="7"/>
    </row>
    <row r="56149" spans="10:10" ht="15">
      <c r="J56149" s="7"/>
    </row>
    <row r="56150" spans="10:10" ht="15">
      <c r="J56150" s="7"/>
    </row>
    <row r="56151" spans="10:10" ht="15">
      <c r="J56151" s="7"/>
    </row>
    <row r="56152" spans="10:10" ht="15">
      <c r="J56152" s="7"/>
    </row>
    <row r="56153" spans="10:10" ht="15">
      <c r="J56153" s="7"/>
    </row>
    <row r="56154" spans="10:10" ht="15">
      <c r="J56154" s="7"/>
    </row>
    <row r="56155" spans="10:10" ht="15">
      <c r="J56155" s="7"/>
    </row>
    <row r="56156" spans="10:10" ht="15">
      <c r="J56156" s="7"/>
    </row>
    <row r="56157" spans="10:10" ht="15">
      <c r="J56157" s="7"/>
    </row>
    <row r="56158" spans="10:10" ht="15">
      <c r="J56158" s="7"/>
    </row>
    <row r="56159" spans="10:10" ht="15">
      <c r="J56159" s="7"/>
    </row>
    <row r="56160" spans="10:10" ht="15">
      <c r="J56160" s="7"/>
    </row>
    <row r="56161" spans="10:10" ht="15">
      <c r="J56161" s="7"/>
    </row>
    <row r="56162" spans="10:10" ht="15">
      <c r="J56162" s="7"/>
    </row>
    <row r="56163" spans="10:10" ht="15">
      <c r="J56163" s="7"/>
    </row>
    <row r="56164" spans="10:10" ht="15">
      <c r="J56164" s="7"/>
    </row>
    <row r="56165" spans="10:10" ht="15">
      <c r="J56165" s="7"/>
    </row>
    <row r="56166" spans="10:10" ht="15">
      <c r="J56166" s="7"/>
    </row>
    <row r="56167" spans="10:10" ht="15">
      <c r="J56167" s="7"/>
    </row>
    <row r="56168" spans="10:10" ht="15">
      <c r="J56168" s="7"/>
    </row>
    <row r="56169" spans="10:10" ht="15">
      <c r="J56169" s="7"/>
    </row>
    <row r="56170" spans="10:10" ht="15">
      <c r="J56170" s="7"/>
    </row>
    <row r="56171" spans="10:10" ht="15">
      <c r="J56171" s="7"/>
    </row>
    <row r="56172" spans="10:10" ht="15">
      <c r="J56172" s="7"/>
    </row>
    <row r="56173" spans="10:10" ht="15">
      <c r="J56173" s="7"/>
    </row>
    <row r="56174" spans="10:10" ht="15">
      <c r="J56174" s="7"/>
    </row>
    <row r="56175" spans="10:10" ht="15">
      <c r="J56175" s="7"/>
    </row>
    <row r="56176" spans="10:10" ht="15">
      <c r="J56176" s="7"/>
    </row>
    <row r="56177" spans="10:10" ht="15">
      <c r="J56177" s="7"/>
    </row>
    <row r="56178" spans="10:10" ht="15">
      <c r="J56178" s="7"/>
    </row>
    <row r="56179" spans="10:10" ht="15">
      <c r="J56179" s="7"/>
    </row>
    <row r="56180" spans="10:10" ht="15">
      <c r="J56180" s="7"/>
    </row>
    <row r="56181" spans="10:10" ht="15">
      <c r="J56181" s="7"/>
    </row>
    <row r="56182" spans="10:10" ht="15">
      <c r="J56182" s="7"/>
    </row>
    <row r="56183" spans="10:10" ht="15">
      <c r="J56183" s="7"/>
    </row>
    <row r="56184" spans="10:10" ht="15">
      <c r="J56184" s="7"/>
    </row>
    <row r="56185" spans="10:10" ht="15">
      <c r="J56185" s="7"/>
    </row>
    <row r="56186" spans="10:10" ht="15">
      <c r="J56186" s="7"/>
    </row>
    <row r="56187" spans="10:10" ht="15">
      <c r="J56187" s="7"/>
    </row>
    <row r="56188" spans="10:10" ht="15">
      <c r="J56188" s="7"/>
    </row>
    <row r="56189" spans="10:10" ht="15">
      <c r="J56189" s="7"/>
    </row>
    <row r="56190" spans="10:10" ht="15">
      <c r="J56190" s="7"/>
    </row>
    <row r="56191" spans="10:10" ht="15">
      <c r="J56191" s="7"/>
    </row>
    <row r="56192" spans="10:10" ht="15">
      <c r="J56192" s="7"/>
    </row>
    <row r="56193" spans="10:10" ht="15">
      <c r="J56193" s="7"/>
    </row>
    <row r="56194" spans="10:10" ht="15">
      <c r="J56194" s="7"/>
    </row>
    <row r="56195" spans="10:10" ht="15">
      <c r="J56195" s="7"/>
    </row>
    <row r="56196" spans="10:10" ht="15">
      <c r="J56196" s="7"/>
    </row>
    <row r="56197" spans="10:10" ht="15">
      <c r="J56197" s="7"/>
    </row>
    <row r="56198" spans="10:10" ht="15">
      <c r="J56198" s="7"/>
    </row>
    <row r="56199" spans="10:10" ht="15">
      <c r="J56199" s="7"/>
    </row>
    <row r="56200" spans="10:10" ht="15">
      <c r="J56200" s="7"/>
    </row>
    <row r="56201" spans="10:10" ht="15">
      <c r="J56201" s="7"/>
    </row>
    <row r="56202" spans="10:10" ht="15">
      <c r="J56202" s="7"/>
    </row>
    <row r="56203" spans="10:10" ht="15">
      <c r="J56203" s="7"/>
    </row>
    <row r="56204" spans="10:10" ht="15">
      <c r="J56204" s="7"/>
    </row>
    <row r="56205" spans="10:10" ht="15">
      <c r="J56205" s="7"/>
    </row>
    <row r="56206" spans="10:10" ht="15">
      <c r="J56206" s="7"/>
    </row>
    <row r="56207" spans="10:10" ht="15">
      <c r="J56207" s="7"/>
    </row>
    <row r="56208" spans="10:10" ht="15">
      <c r="J56208" s="7"/>
    </row>
    <row r="56209" spans="10:10" ht="15">
      <c r="J56209" s="7"/>
    </row>
    <row r="56210" spans="10:10" ht="15">
      <c r="J56210" s="7"/>
    </row>
    <row r="56211" spans="10:10" ht="15">
      <c r="J56211" s="7"/>
    </row>
    <row r="56212" spans="10:10" ht="15">
      <c r="J56212" s="7"/>
    </row>
    <row r="56213" spans="10:10" ht="15">
      <c r="J56213" s="7"/>
    </row>
    <row r="56214" spans="10:10" ht="15">
      <c r="J56214" s="7"/>
    </row>
    <row r="56215" spans="10:10" ht="15">
      <c r="J56215" s="7"/>
    </row>
    <row r="56216" spans="10:10" ht="15">
      <c r="J56216" s="7"/>
    </row>
    <row r="56217" spans="10:10" ht="15">
      <c r="J56217" s="7"/>
    </row>
    <row r="56218" spans="10:10" ht="15">
      <c r="J56218" s="7"/>
    </row>
    <row r="56219" spans="10:10" ht="15">
      <c r="J56219" s="7"/>
    </row>
    <row r="56220" spans="10:10" ht="15">
      <c r="J56220" s="7"/>
    </row>
    <row r="56221" spans="10:10" ht="15">
      <c r="J56221" s="7"/>
    </row>
    <row r="56222" spans="10:10" ht="15">
      <c r="J56222" s="7"/>
    </row>
    <row r="56223" spans="10:10" ht="15">
      <c r="J56223" s="7"/>
    </row>
    <row r="56224" spans="10:10" ht="15">
      <c r="J56224" s="7"/>
    </row>
    <row r="56225" spans="10:10" ht="15">
      <c r="J56225" s="7"/>
    </row>
    <row r="56226" spans="10:10" ht="15">
      <c r="J56226" s="7"/>
    </row>
    <row r="56227" spans="10:10" ht="15">
      <c r="J56227" s="7"/>
    </row>
    <row r="56228" spans="10:10" ht="15">
      <c r="J56228" s="7"/>
    </row>
    <row r="56229" spans="10:10" ht="15">
      <c r="J56229" s="7"/>
    </row>
    <row r="56230" spans="10:10" ht="15">
      <c r="J56230" s="7"/>
    </row>
    <row r="56231" spans="10:10" ht="15">
      <c r="J56231" s="7"/>
    </row>
    <row r="56232" spans="10:10" ht="15">
      <c r="J56232" s="7"/>
    </row>
    <row r="56233" spans="10:10" ht="15">
      <c r="J56233" s="7"/>
    </row>
    <row r="56234" spans="10:10" ht="15">
      <c r="J56234" s="7"/>
    </row>
    <row r="56235" spans="10:10" ht="15">
      <c r="J56235" s="7"/>
    </row>
    <row r="56236" spans="10:10" ht="15">
      <c r="J56236" s="7"/>
    </row>
    <row r="56237" spans="10:10" ht="15">
      <c r="J56237" s="7"/>
    </row>
    <row r="56238" spans="10:10" ht="15">
      <c r="J56238" s="7"/>
    </row>
    <row r="56239" spans="10:10" ht="15">
      <c r="J56239" s="7"/>
    </row>
    <row r="56240" spans="10:10" ht="15">
      <c r="J56240" s="7"/>
    </row>
    <row r="56241" spans="10:10" ht="15">
      <c r="J56241" s="7"/>
    </row>
    <row r="56242" spans="10:10" ht="15">
      <c r="J56242" s="7"/>
    </row>
    <row r="56243" spans="10:10" ht="15">
      <c r="J56243" s="7"/>
    </row>
    <row r="56244" spans="10:10" ht="15">
      <c r="J56244" s="7"/>
    </row>
    <row r="56245" spans="10:10" ht="15">
      <c r="J56245" s="7"/>
    </row>
    <row r="56246" spans="10:10" ht="15">
      <c r="J56246" s="7"/>
    </row>
    <row r="56247" spans="10:10" ht="15">
      <c r="J56247" s="7"/>
    </row>
    <row r="56248" spans="10:10" ht="15">
      <c r="J56248" s="7"/>
    </row>
    <row r="56249" spans="10:10" ht="15">
      <c r="J56249" s="7"/>
    </row>
    <row r="56250" spans="10:10" ht="15">
      <c r="J56250" s="7"/>
    </row>
    <row r="56251" spans="10:10" ht="15">
      <c r="J56251" s="7"/>
    </row>
    <row r="56252" spans="10:10" ht="15">
      <c r="J56252" s="7"/>
    </row>
    <row r="56253" spans="10:10" ht="15">
      <c r="J56253" s="7"/>
    </row>
    <row r="56254" spans="10:10" ht="15">
      <c r="J56254" s="7"/>
    </row>
    <row r="56255" spans="10:10" ht="15">
      <c r="J56255" s="7"/>
    </row>
    <row r="56256" spans="10:10" ht="15">
      <c r="J56256" s="7"/>
    </row>
    <row r="56257" spans="10:10" ht="15">
      <c r="J56257" s="7"/>
    </row>
    <row r="56258" spans="10:10" ht="15">
      <c r="J56258" s="7"/>
    </row>
    <row r="56259" spans="10:10" ht="15">
      <c r="J56259" s="7"/>
    </row>
    <row r="56260" spans="10:10" ht="15">
      <c r="J56260" s="7"/>
    </row>
    <row r="56261" spans="10:10" ht="15">
      <c r="J56261" s="7"/>
    </row>
    <row r="56262" spans="10:10" ht="15">
      <c r="J56262" s="7"/>
    </row>
    <row r="56263" spans="10:10" ht="15">
      <c r="J56263" s="7"/>
    </row>
    <row r="56264" spans="10:10" ht="15">
      <c r="J56264" s="7"/>
    </row>
    <row r="56265" spans="10:10" ht="15">
      <c r="J56265" s="7"/>
    </row>
    <row r="56266" spans="10:10" ht="15">
      <c r="J56266" s="7"/>
    </row>
    <row r="56267" spans="10:10" ht="15">
      <c r="J56267" s="7"/>
    </row>
    <row r="56268" spans="10:10" ht="15">
      <c r="J56268" s="7"/>
    </row>
    <row r="56269" spans="10:10" ht="15">
      <c r="J56269" s="7"/>
    </row>
    <row r="56270" spans="10:10" ht="15">
      <c r="J56270" s="7"/>
    </row>
    <row r="56271" spans="10:10" ht="15">
      <c r="J56271" s="7"/>
    </row>
    <row r="56272" spans="10:10" ht="15">
      <c r="J56272" s="7"/>
    </row>
    <row r="56273" spans="10:10" ht="15">
      <c r="J56273" s="7"/>
    </row>
    <row r="56274" spans="10:10" ht="15">
      <c r="J56274" s="7"/>
    </row>
    <row r="56275" spans="10:10" ht="15">
      <c r="J56275" s="7"/>
    </row>
    <row r="56276" spans="10:10" ht="15">
      <c r="J56276" s="7"/>
    </row>
    <row r="56277" spans="10:10" ht="15">
      <c r="J56277" s="7"/>
    </row>
    <row r="56278" spans="10:10" ht="15">
      <c r="J56278" s="7"/>
    </row>
    <row r="56279" spans="10:10" ht="15">
      <c r="J56279" s="7"/>
    </row>
    <row r="56280" spans="10:10" ht="15">
      <c r="J56280" s="7"/>
    </row>
    <row r="56281" spans="10:10" ht="15">
      <c r="J56281" s="7"/>
    </row>
    <row r="56282" spans="10:10" ht="15">
      <c r="J56282" s="7"/>
    </row>
    <row r="56283" spans="10:10" ht="15">
      <c r="J56283" s="7"/>
    </row>
    <row r="56284" spans="10:10" ht="15">
      <c r="J56284" s="7"/>
    </row>
    <row r="56285" spans="10:10" ht="15">
      <c r="J56285" s="7"/>
    </row>
    <row r="56286" spans="10:10" ht="15">
      <c r="J56286" s="7"/>
    </row>
    <row r="56287" spans="10:10" ht="15">
      <c r="J56287" s="7"/>
    </row>
    <row r="56288" spans="10:10" ht="15">
      <c r="J56288" s="7"/>
    </row>
    <row r="56289" spans="10:10" ht="15">
      <c r="J56289" s="7"/>
    </row>
    <row r="56290" spans="10:10" ht="15">
      <c r="J56290" s="7"/>
    </row>
    <row r="56291" spans="10:10" ht="15">
      <c r="J56291" s="7"/>
    </row>
    <row r="56292" spans="10:10" ht="15">
      <c r="J56292" s="7"/>
    </row>
    <row r="56293" spans="10:10" ht="15">
      <c r="J56293" s="7"/>
    </row>
    <row r="56294" spans="10:10" ht="15">
      <c r="J56294" s="7"/>
    </row>
    <row r="56295" spans="10:10" ht="15">
      <c r="J56295" s="7"/>
    </row>
    <row r="56296" spans="10:10" ht="15">
      <c r="J56296" s="7"/>
    </row>
    <row r="56297" spans="10:10" ht="15">
      <c r="J56297" s="7"/>
    </row>
    <row r="56298" spans="10:10" ht="15">
      <c r="J56298" s="7"/>
    </row>
    <row r="56299" spans="10:10" ht="15">
      <c r="J56299" s="7"/>
    </row>
    <row r="56300" spans="10:10" ht="15">
      <c r="J56300" s="7"/>
    </row>
    <row r="56301" spans="10:10" ht="15">
      <c r="J56301" s="7"/>
    </row>
    <row r="56302" spans="10:10" ht="15">
      <c r="J56302" s="7"/>
    </row>
    <row r="56303" spans="10:10" ht="15">
      <c r="J56303" s="7"/>
    </row>
    <row r="56304" spans="10:10" ht="15">
      <c r="J56304" s="7"/>
    </row>
    <row r="56305" spans="10:10" ht="15">
      <c r="J56305" s="7"/>
    </row>
    <row r="56306" spans="10:10" ht="15">
      <c r="J56306" s="7"/>
    </row>
    <row r="56307" spans="10:10" ht="15">
      <c r="J56307" s="7"/>
    </row>
    <row r="56308" spans="10:10" ht="15">
      <c r="J56308" s="7"/>
    </row>
    <row r="56309" spans="10:10" ht="15">
      <c r="J56309" s="7"/>
    </row>
    <row r="56310" spans="10:10" ht="15">
      <c r="J56310" s="7"/>
    </row>
    <row r="56311" spans="10:10" ht="15">
      <c r="J56311" s="7"/>
    </row>
    <row r="56312" spans="10:10" ht="15">
      <c r="J56312" s="7"/>
    </row>
    <row r="56313" spans="10:10" ht="15">
      <c r="J56313" s="7"/>
    </row>
    <row r="56314" spans="10:10" ht="15">
      <c r="J56314" s="7"/>
    </row>
    <row r="56315" spans="10:10" ht="15">
      <c r="J56315" s="7"/>
    </row>
    <row r="56316" spans="10:10" ht="15">
      <c r="J56316" s="7"/>
    </row>
    <row r="56317" spans="10:10" ht="15">
      <c r="J56317" s="7"/>
    </row>
    <row r="56318" spans="10:10" ht="15">
      <c r="J56318" s="7"/>
    </row>
    <row r="56319" spans="10:10" ht="15">
      <c r="J56319" s="7"/>
    </row>
    <row r="56320" spans="10:10" ht="15">
      <c r="J56320" s="7"/>
    </row>
    <row r="56321" spans="10:10" ht="15">
      <c r="J56321" s="7"/>
    </row>
    <row r="56322" spans="10:10" ht="15">
      <c r="J56322" s="7"/>
    </row>
    <row r="56323" spans="10:10" ht="15">
      <c r="J56323" s="7"/>
    </row>
    <row r="56324" spans="10:10" ht="15">
      <c r="J56324" s="7"/>
    </row>
    <row r="56325" spans="10:10" ht="15">
      <c r="J56325" s="7"/>
    </row>
    <row r="56326" spans="10:10" ht="15">
      <c r="J56326" s="7"/>
    </row>
    <row r="56327" spans="10:10" ht="15">
      <c r="J56327" s="7"/>
    </row>
    <row r="56328" spans="10:10" ht="15">
      <c r="J56328" s="7"/>
    </row>
    <row r="56329" spans="10:10" ht="15">
      <c r="J56329" s="7"/>
    </row>
    <row r="56330" spans="10:10" ht="15">
      <c r="J56330" s="7"/>
    </row>
    <row r="56331" spans="10:10" ht="15">
      <c r="J56331" s="7"/>
    </row>
    <row r="56332" spans="10:10" ht="15">
      <c r="J56332" s="7"/>
    </row>
    <row r="56333" spans="10:10" ht="15">
      <c r="J56333" s="7"/>
    </row>
    <row r="56334" spans="10:10" ht="15">
      <c r="J56334" s="7"/>
    </row>
    <row r="56335" spans="10:10" ht="15">
      <c r="J56335" s="7"/>
    </row>
    <row r="56336" spans="10:10" ht="15">
      <c r="J56336" s="7"/>
    </row>
    <row r="56337" spans="10:10" ht="15">
      <c r="J56337" s="7"/>
    </row>
    <row r="56338" spans="10:10" ht="15">
      <c r="J56338" s="7"/>
    </row>
    <row r="56339" spans="10:10" ht="15">
      <c r="J56339" s="7"/>
    </row>
    <row r="56340" spans="10:10" ht="15">
      <c r="J56340" s="7"/>
    </row>
    <row r="56341" spans="10:10" ht="15">
      <c r="J56341" s="7"/>
    </row>
    <row r="56342" spans="10:10" ht="15">
      <c r="J56342" s="7"/>
    </row>
    <row r="56343" spans="10:10" ht="15">
      <c r="J56343" s="7"/>
    </row>
    <row r="56344" spans="10:10" ht="15">
      <c r="J56344" s="7"/>
    </row>
    <row r="56345" spans="10:10" ht="15">
      <c r="J56345" s="7"/>
    </row>
    <row r="56346" spans="10:10" ht="15">
      <c r="J56346" s="7"/>
    </row>
    <row r="56347" spans="10:10" ht="15">
      <c r="J56347" s="7"/>
    </row>
    <row r="56348" spans="10:10" ht="15">
      <c r="J56348" s="7"/>
    </row>
    <row r="56349" spans="10:10" ht="15">
      <c r="J56349" s="7"/>
    </row>
    <row r="56350" spans="10:10" ht="15">
      <c r="J56350" s="7"/>
    </row>
    <row r="56351" spans="10:10" ht="15">
      <c r="J56351" s="7"/>
    </row>
    <row r="56352" spans="10:10" ht="15">
      <c r="J56352" s="7"/>
    </row>
    <row r="56353" spans="10:10" ht="15">
      <c r="J56353" s="7"/>
    </row>
    <row r="56354" spans="10:10" ht="15">
      <c r="J56354" s="7"/>
    </row>
    <row r="56355" spans="10:10" ht="15">
      <c r="J56355" s="7"/>
    </row>
    <row r="56356" spans="10:10" ht="15">
      <c r="J56356" s="7"/>
    </row>
    <row r="56357" spans="10:10" ht="15">
      <c r="J56357" s="7"/>
    </row>
    <row r="56358" spans="10:10" ht="15">
      <c r="J56358" s="7"/>
    </row>
    <row r="56359" spans="10:10" ht="15">
      <c r="J56359" s="7"/>
    </row>
    <row r="56360" spans="10:10" ht="15">
      <c r="J56360" s="7"/>
    </row>
    <row r="56361" spans="10:10" ht="15">
      <c r="J56361" s="7"/>
    </row>
    <row r="56362" spans="10:10" ht="15">
      <c r="J56362" s="7"/>
    </row>
    <row r="56363" spans="10:10" ht="15">
      <c r="J56363" s="7"/>
    </row>
    <row r="56364" spans="10:10" ht="15">
      <c r="J56364" s="7"/>
    </row>
    <row r="56365" spans="10:10" ht="15">
      <c r="J56365" s="7"/>
    </row>
    <row r="56366" spans="10:10" ht="15">
      <c r="J56366" s="7"/>
    </row>
    <row r="56367" spans="10:10" ht="15">
      <c r="J56367" s="7"/>
    </row>
    <row r="56368" spans="10:10" ht="15">
      <c r="J56368" s="7"/>
    </row>
    <row r="56369" spans="10:10" ht="15">
      <c r="J56369" s="7"/>
    </row>
    <row r="56370" spans="10:10" ht="15">
      <c r="J56370" s="7"/>
    </row>
    <row r="56371" spans="10:10" ht="15">
      <c r="J56371" s="7"/>
    </row>
    <row r="56372" spans="10:10" ht="15">
      <c r="J56372" s="7"/>
    </row>
    <row r="56373" spans="10:10" ht="15">
      <c r="J56373" s="7"/>
    </row>
    <row r="56374" spans="10:10" ht="15">
      <c r="J56374" s="7"/>
    </row>
    <row r="56375" spans="10:10" ht="15">
      <c r="J56375" s="7"/>
    </row>
    <row r="56376" spans="10:10" ht="15">
      <c r="J56376" s="7"/>
    </row>
    <row r="56377" spans="10:10" ht="15">
      <c r="J56377" s="7"/>
    </row>
    <row r="56378" spans="10:10" ht="15">
      <c r="J56378" s="7"/>
    </row>
    <row r="56379" spans="10:10" ht="15">
      <c r="J56379" s="7"/>
    </row>
    <row r="56380" spans="10:10" ht="15">
      <c r="J56380" s="7"/>
    </row>
    <row r="56381" spans="10:10" ht="15">
      <c r="J56381" s="7"/>
    </row>
    <row r="56382" spans="10:10" ht="15">
      <c r="J56382" s="7"/>
    </row>
    <row r="56383" spans="10:10" ht="15">
      <c r="J56383" s="7"/>
    </row>
    <row r="56384" spans="10:10" ht="15">
      <c r="J56384" s="7"/>
    </row>
    <row r="56385" spans="10:10" ht="15">
      <c r="J56385" s="7"/>
    </row>
    <row r="56386" spans="10:10" ht="15">
      <c r="J56386" s="7"/>
    </row>
    <row r="56387" spans="10:10" ht="15">
      <c r="J56387" s="7"/>
    </row>
    <row r="56388" spans="10:10" ht="15">
      <c r="J56388" s="7"/>
    </row>
    <row r="56389" spans="10:10" ht="15">
      <c r="J56389" s="7"/>
    </row>
    <row r="56390" spans="10:10" ht="15">
      <c r="J56390" s="7"/>
    </row>
    <row r="56391" spans="10:10" ht="15">
      <c r="J56391" s="7"/>
    </row>
    <row r="56392" spans="10:10" ht="15">
      <c r="J56392" s="7"/>
    </row>
    <row r="56393" spans="10:10" ht="15">
      <c r="J56393" s="7"/>
    </row>
    <row r="56394" spans="10:10" ht="15">
      <c r="J56394" s="7"/>
    </row>
    <row r="56395" spans="10:10" ht="15">
      <c r="J56395" s="7"/>
    </row>
    <row r="56396" spans="10:10" ht="15">
      <c r="J56396" s="7"/>
    </row>
    <row r="56397" spans="10:10" ht="15">
      <c r="J56397" s="7"/>
    </row>
    <row r="56398" spans="10:10" ht="15">
      <c r="J56398" s="7"/>
    </row>
    <row r="56399" spans="10:10" ht="15">
      <c r="J56399" s="7"/>
    </row>
    <row r="56400" spans="10:10" ht="15">
      <c r="J56400" s="7"/>
    </row>
    <row r="56401" spans="10:10" ht="15">
      <c r="J56401" s="7"/>
    </row>
    <row r="56402" spans="10:10" ht="15">
      <c r="J56402" s="7"/>
    </row>
    <row r="56403" spans="10:10" ht="15">
      <c r="J56403" s="7"/>
    </row>
    <row r="56404" spans="10:10" ht="15">
      <c r="J56404" s="7"/>
    </row>
    <row r="56405" spans="10:10" ht="15">
      <c r="J56405" s="7"/>
    </row>
    <row r="56406" spans="10:10" ht="15">
      <c r="J56406" s="7"/>
    </row>
    <row r="56407" spans="10:10" ht="15">
      <c r="J56407" s="7"/>
    </row>
    <row r="56408" spans="10:10" ht="15">
      <c r="J56408" s="7"/>
    </row>
    <row r="56409" spans="10:10" ht="15">
      <c r="J56409" s="7"/>
    </row>
    <row r="56410" spans="10:10" ht="15">
      <c r="J56410" s="7"/>
    </row>
    <row r="56411" spans="10:10" ht="15">
      <c r="J56411" s="7"/>
    </row>
    <row r="56412" spans="10:10" ht="15">
      <c r="J56412" s="7"/>
    </row>
    <row r="56413" spans="10:10" ht="15">
      <c r="J56413" s="7"/>
    </row>
    <row r="56414" spans="10:10" ht="15">
      <c r="J56414" s="7"/>
    </row>
    <row r="56415" spans="10:10" ht="15">
      <c r="J56415" s="7"/>
    </row>
    <row r="56416" spans="10:10" ht="15">
      <c r="J56416" s="7"/>
    </row>
    <row r="56417" spans="10:10" ht="15">
      <c r="J56417" s="7"/>
    </row>
    <row r="56418" spans="10:10" ht="15">
      <c r="J56418" s="7"/>
    </row>
    <row r="56419" spans="10:10" ht="15">
      <c r="J56419" s="7"/>
    </row>
    <row r="56420" spans="10:10" ht="15">
      <c r="J56420" s="7"/>
    </row>
    <row r="56421" spans="10:10" ht="15">
      <c r="J56421" s="7"/>
    </row>
    <row r="56422" spans="10:10" ht="15">
      <c r="J56422" s="7"/>
    </row>
    <row r="56423" spans="10:10" ht="15">
      <c r="J56423" s="7"/>
    </row>
    <row r="56424" spans="10:10" ht="15">
      <c r="J56424" s="7"/>
    </row>
    <row r="56425" spans="10:10" ht="15">
      <c r="J56425" s="7"/>
    </row>
    <row r="56426" spans="10:10" ht="15">
      <c r="J56426" s="7"/>
    </row>
    <row r="56427" spans="10:10" ht="15">
      <c r="J56427" s="7"/>
    </row>
    <row r="56428" spans="10:10" ht="15">
      <c r="J56428" s="7"/>
    </row>
    <row r="56429" spans="10:10" ht="15">
      <c r="J56429" s="7"/>
    </row>
    <row r="56430" spans="10:10" ht="15">
      <c r="J56430" s="7"/>
    </row>
    <row r="56431" spans="10:10" ht="15">
      <c r="J56431" s="7"/>
    </row>
    <row r="56432" spans="10:10" ht="15">
      <c r="J56432" s="7"/>
    </row>
    <row r="56433" spans="10:10" ht="15">
      <c r="J56433" s="7"/>
    </row>
    <row r="56434" spans="10:10" ht="15">
      <c r="J56434" s="7"/>
    </row>
    <row r="56435" spans="10:10" ht="15">
      <c r="J56435" s="7"/>
    </row>
    <row r="56436" spans="10:10" ht="15">
      <c r="J56436" s="7"/>
    </row>
    <row r="56437" spans="10:10" ht="15">
      <c r="J56437" s="7"/>
    </row>
    <row r="56438" spans="10:10" ht="15">
      <c r="J56438" s="7"/>
    </row>
    <row r="56439" spans="10:10" ht="15">
      <c r="J56439" s="7"/>
    </row>
    <row r="56440" spans="10:10" ht="15">
      <c r="J56440" s="7"/>
    </row>
    <row r="56441" spans="10:10" ht="15">
      <c r="J56441" s="7"/>
    </row>
    <row r="56442" spans="10:10" ht="15">
      <c r="J56442" s="7"/>
    </row>
    <row r="56443" spans="10:10" ht="15">
      <c r="J56443" s="7"/>
    </row>
    <row r="56444" spans="10:10" ht="15">
      <c r="J56444" s="7"/>
    </row>
    <row r="56445" spans="10:10" ht="15">
      <c r="J56445" s="7"/>
    </row>
    <row r="56446" spans="10:10" ht="15">
      <c r="J56446" s="7"/>
    </row>
    <row r="56447" spans="10:10" ht="15">
      <c r="J56447" s="7"/>
    </row>
    <row r="56448" spans="10:10" ht="15">
      <c r="J56448" s="7"/>
    </row>
    <row r="56449" spans="10:10" ht="15">
      <c r="J56449" s="7"/>
    </row>
    <row r="56450" spans="10:10" ht="15">
      <c r="J56450" s="7"/>
    </row>
    <row r="56451" spans="10:10" ht="15">
      <c r="J56451" s="7"/>
    </row>
    <row r="56452" spans="10:10" ht="15">
      <c r="J56452" s="7"/>
    </row>
    <row r="56453" spans="10:10" ht="15">
      <c r="J56453" s="7"/>
    </row>
    <row r="56454" spans="10:10" ht="15">
      <c r="J56454" s="7"/>
    </row>
    <row r="56455" spans="10:10" ht="15">
      <c r="J56455" s="7"/>
    </row>
    <row r="56456" spans="10:10" ht="15">
      <c r="J56456" s="7"/>
    </row>
    <row r="56457" spans="10:10" ht="15">
      <c r="J56457" s="7"/>
    </row>
    <row r="56458" spans="10:10" ht="15">
      <c r="J56458" s="7"/>
    </row>
    <row r="56459" spans="10:10" ht="15">
      <c r="J56459" s="7"/>
    </row>
    <row r="56460" spans="10:10" ht="15">
      <c r="J56460" s="7"/>
    </row>
    <row r="56461" spans="10:10" ht="15">
      <c r="J56461" s="7"/>
    </row>
    <row r="56462" spans="10:10" ht="15">
      <c r="J56462" s="7"/>
    </row>
    <row r="56463" spans="10:10" ht="15">
      <c r="J56463" s="7"/>
    </row>
    <row r="56464" spans="10:10" ht="15">
      <c r="J56464" s="7"/>
    </row>
    <row r="56465" spans="10:10" ht="15">
      <c r="J56465" s="7"/>
    </row>
    <row r="56466" spans="10:10" ht="15">
      <c r="J56466" s="7"/>
    </row>
    <row r="56467" spans="10:10" ht="15">
      <c r="J56467" s="7"/>
    </row>
    <row r="56468" spans="10:10" ht="15">
      <c r="J56468" s="7"/>
    </row>
    <row r="56469" spans="10:10" ht="15">
      <c r="J56469" s="7"/>
    </row>
    <row r="56470" spans="10:10" ht="15">
      <c r="J56470" s="7"/>
    </row>
    <row r="56471" spans="10:10" ht="15">
      <c r="J56471" s="7"/>
    </row>
    <row r="56472" spans="10:10" ht="15">
      <c r="J56472" s="7"/>
    </row>
    <row r="56473" spans="10:10" ht="15">
      <c r="J56473" s="7"/>
    </row>
    <row r="56474" spans="10:10" ht="15">
      <c r="J56474" s="7"/>
    </row>
    <row r="56475" spans="10:10" ht="15">
      <c r="J56475" s="7"/>
    </row>
    <row r="56476" spans="10:10" ht="15">
      <c r="J56476" s="7"/>
    </row>
    <row r="56477" spans="10:10" ht="15">
      <c r="J56477" s="7"/>
    </row>
    <row r="56478" spans="10:10" ht="15">
      <c r="J56478" s="7"/>
    </row>
    <row r="56479" spans="10:10" ht="15">
      <c r="J56479" s="7"/>
    </row>
    <row r="56480" spans="10:10" ht="15">
      <c r="J56480" s="7"/>
    </row>
    <row r="56481" spans="10:10" ht="15">
      <c r="J56481" s="7"/>
    </row>
    <row r="56482" spans="10:10" ht="15">
      <c r="J56482" s="7"/>
    </row>
    <row r="56483" spans="10:10" ht="15">
      <c r="J56483" s="7"/>
    </row>
    <row r="56484" spans="10:10" ht="15">
      <c r="J56484" s="7"/>
    </row>
    <row r="56485" spans="10:10" ht="15">
      <c r="J56485" s="7"/>
    </row>
    <row r="56486" spans="10:10" ht="15">
      <c r="J56486" s="7"/>
    </row>
    <row r="56487" spans="10:10" ht="15">
      <c r="J56487" s="7"/>
    </row>
    <row r="56488" spans="10:10" ht="15">
      <c r="J56488" s="7"/>
    </row>
    <row r="56489" spans="10:10" ht="15">
      <c r="J56489" s="7"/>
    </row>
    <row r="56490" spans="10:10" ht="15">
      <c r="J56490" s="7"/>
    </row>
    <row r="56491" spans="10:10" ht="15">
      <c r="J56491" s="7"/>
    </row>
    <row r="56492" spans="10:10" ht="15">
      <c r="J56492" s="7"/>
    </row>
    <row r="56493" spans="10:10" ht="15">
      <c r="J56493" s="7"/>
    </row>
    <row r="56494" spans="10:10" ht="15">
      <c r="J56494" s="7"/>
    </row>
    <row r="56495" spans="10:10" ht="15">
      <c r="J56495" s="7"/>
    </row>
    <row r="56496" spans="10:10" ht="15">
      <c r="J56496" s="7"/>
    </row>
    <row r="56497" spans="10:10" ht="15">
      <c r="J56497" s="7"/>
    </row>
    <row r="56498" spans="10:10" ht="15">
      <c r="J56498" s="7"/>
    </row>
    <row r="56499" spans="10:10" ht="15">
      <c r="J56499" s="7"/>
    </row>
    <row r="56500" spans="10:10" ht="15">
      <c r="J56500" s="7"/>
    </row>
    <row r="56501" spans="10:10" ht="15">
      <c r="J56501" s="7"/>
    </row>
    <row r="56502" spans="10:10" ht="15">
      <c r="J56502" s="7"/>
    </row>
    <row r="56503" spans="10:10" ht="15">
      <c r="J56503" s="7"/>
    </row>
    <row r="56504" spans="10:10" ht="15">
      <c r="J56504" s="7"/>
    </row>
    <row r="56505" spans="10:10" ht="15">
      <c r="J56505" s="7"/>
    </row>
    <row r="56506" spans="10:10" ht="15">
      <c r="J56506" s="7"/>
    </row>
    <row r="56507" spans="10:10" ht="15">
      <c r="J56507" s="7"/>
    </row>
    <row r="56508" spans="10:10" ht="15">
      <c r="J56508" s="7"/>
    </row>
    <row r="56509" spans="10:10" ht="15">
      <c r="J56509" s="7"/>
    </row>
    <row r="56510" spans="10:10" ht="15">
      <c r="J56510" s="7"/>
    </row>
    <row r="56511" spans="10:10" ht="15">
      <c r="J56511" s="7"/>
    </row>
    <row r="56512" spans="10:10" ht="15">
      <c r="J56512" s="7"/>
    </row>
    <row r="56513" spans="10:10" ht="15">
      <c r="J56513" s="7"/>
    </row>
    <row r="56514" spans="10:10" ht="15">
      <c r="J56514" s="7"/>
    </row>
    <row r="56515" spans="10:10" ht="15">
      <c r="J56515" s="7"/>
    </row>
    <row r="56516" spans="10:10" ht="15">
      <c r="J56516" s="7"/>
    </row>
    <row r="56517" spans="10:10" ht="15">
      <c r="J56517" s="7"/>
    </row>
    <row r="56518" spans="10:10" ht="15">
      <c r="J56518" s="7"/>
    </row>
    <row r="56519" spans="10:10" ht="15">
      <c r="J56519" s="7"/>
    </row>
    <row r="56520" spans="10:10" ht="15">
      <c r="J56520" s="7"/>
    </row>
    <row r="56521" spans="10:10" ht="15">
      <c r="J56521" s="7"/>
    </row>
    <row r="56522" spans="10:10" ht="15">
      <c r="J56522" s="7"/>
    </row>
    <row r="56523" spans="10:10" ht="15">
      <c r="J56523" s="7"/>
    </row>
    <row r="56524" spans="10:10" ht="15">
      <c r="J56524" s="7"/>
    </row>
    <row r="56525" spans="10:10" ht="15">
      <c r="J56525" s="7"/>
    </row>
    <row r="56526" spans="10:10" ht="15">
      <c r="J56526" s="7"/>
    </row>
    <row r="56527" spans="10:10" ht="15">
      <c r="J56527" s="7"/>
    </row>
    <row r="56528" spans="10:10" ht="15">
      <c r="J56528" s="7"/>
    </row>
    <row r="56529" spans="10:10" ht="15">
      <c r="J56529" s="7"/>
    </row>
    <row r="56530" spans="10:10" ht="15">
      <c r="J56530" s="7"/>
    </row>
    <row r="56531" spans="10:10" ht="15">
      <c r="J56531" s="7"/>
    </row>
    <row r="56532" spans="10:10" ht="15">
      <c r="J56532" s="7"/>
    </row>
    <row r="56533" spans="10:10" ht="15">
      <c r="J56533" s="7"/>
    </row>
    <row r="56534" spans="10:10" ht="15">
      <c r="J56534" s="7"/>
    </row>
    <row r="56535" spans="10:10" ht="15">
      <c r="J56535" s="7"/>
    </row>
    <row r="56536" spans="10:10" ht="15">
      <c r="J56536" s="7"/>
    </row>
    <row r="56537" spans="10:10" ht="15">
      <c r="J56537" s="7"/>
    </row>
    <row r="56538" spans="10:10" ht="15">
      <c r="J56538" s="7"/>
    </row>
    <row r="56539" spans="10:10" ht="15">
      <c r="J56539" s="7"/>
    </row>
    <row r="56540" spans="10:10" ht="15">
      <c r="J56540" s="7"/>
    </row>
    <row r="56541" spans="10:10" ht="15">
      <c r="J56541" s="7"/>
    </row>
    <row r="56542" spans="10:10" ht="15">
      <c r="J56542" s="7"/>
    </row>
    <row r="56543" spans="10:10" ht="15">
      <c r="J56543" s="7"/>
    </row>
    <row r="56544" spans="10:10" ht="15">
      <c r="J56544" s="7"/>
    </row>
    <row r="56545" spans="10:10" ht="15">
      <c r="J56545" s="7"/>
    </row>
    <row r="56546" spans="10:10" ht="15">
      <c r="J56546" s="7"/>
    </row>
    <row r="56547" spans="10:10" ht="15">
      <c r="J56547" s="7"/>
    </row>
    <row r="56548" spans="10:10" ht="15">
      <c r="J56548" s="7"/>
    </row>
    <row r="56549" spans="10:10" ht="15">
      <c r="J56549" s="7"/>
    </row>
    <row r="56550" spans="10:10" ht="15">
      <c r="J56550" s="7"/>
    </row>
    <row r="56551" spans="10:10" ht="15">
      <c r="J56551" s="7"/>
    </row>
    <row r="56552" spans="10:10" ht="15">
      <c r="J56552" s="7"/>
    </row>
    <row r="56553" spans="10:10" ht="15">
      <c r="J56553" s="7"/>
    </row>
    <row r="56554" spans="10:10" ht="15">
      <c r="J56554" s="7"/>
    </row>
    <row r="56555" spans="10:10" ht="15">
      <c r="J56555" s="7"/>
    </row>
    <row r="56556" spans="10:10" ht="15">
      <c r="J56556" s="7"/>
    </row>
    <row r="56557" spans="10:10" ht="15">
      <c r="J56557" s="7"/>
    </row>
    <row r="56558" spans="10:10" ht="15">
      <c r="J56558" s="7"/>
    </row>
    <row r="56559" spans="10:10" ht="15">
      <c r="J56559" s="7"/>
    </row>
    <row r="56560" spans="10:10" ht="15">
      <c r="J56560" s="7"/>
    </row>
    <row r="56561" spans="10:10" ht="15">
      <c r="J56561" s="7"/>
    </row>
    <row r="56562" spans="10:10" ht="15">
      <c r="J56562" s="7"/>
    </row>
    <row r="56563" spans="10:10" ht="15">
      <c r="J56563" s="7"/>
    </row>
    <row r="56564" spans="10:10" ht="15">
      <c r="J56564" s="7"/>
    </row>
    <row r="56565" spans="10:10" ht="15">
      <c r="J56565" s="7"/>
    </row>
    <row r="56566" spans="10:10" ht="15">
      <c r="J56566" s="7"/>
    </row>
    <row r="56567" spans="10:10" ht="15">
      <c r="J56567" s="7"/>
    </row>
    <row r="56568" spans="10:10" ht="15">
      <c r="J56568" s="7"/>
    </row>
    <row r="56569" spans="10:10" ht="15">
      <c r="J56569" s="7"/>
    </row>
    <row r="56570" spans="10:10" ht="15">
      <c r="J56570" s="7"/>
    </row>
    <row r="56571" spans="10:10" ht="15">
      <c r="J56571" s="7"/>
    </row>
    <row r="56572" spans="10:10" ht="15">
      <c r="J56572" s="7"/>
    </row>
    <row r="56573" spans="10:10" ht="15">
      <c r="J56573" s="7"/>
    </row>
    <row r="56574" spans="10:10" ht="15">
      <c r="J56574" s="7"/>
    </row>
    <row r="56575" spans="10:10" ht="15">
      <c r="J56575" s="7"/>
    </row>
    <row r="56576" spans="10:10" ht="15">
      <c r="J56576" s="7"/>
    </row>
    <row r="56577" spans="10:10" ht="15">
      <c r="J56577" s="7"/>
    </row>
    <row r="56578" spans="10:10" ht="15">
      <c r="J56578" s="7"/>
    </row>
    <row r="56579" spans="10:10" ht="15">
      <c r="J56579" s="7"/>
    </row>
    <row r="56580" spans="10:10" ht="15">
      <c r="J56580" s="7"/>
    </row>
    <row r="56581" spans="10:10" ht="15">
      <c r="J56581" s="7"/>
    </row>
    <row r="56582" spans="10:10" ht="15">
      <c r="J56582" s="7"/>
    </row>
    <row r="56583" spans="10:10" ht="15">
      <c r="J56583" s="7"/>
    </row>
    <row r="56584" spans="10:10" ht="15">
      <c r="J56584" s="7"/>
    </row>
    <row r="56585" spans="10:10" ht="15">
      <c r="J56585" s="7"/>
    </row>
    <row r="56586" spans="10:10" ht="15">
      <c r="J56586" s="7"/>
    </row>
    <row r="56587" spans="10:10" ht="15">
      <c r="J56587" s="7"/>
    </row>
    <row r="56588" spans="10:10" ht="15">
      <c r="J56588" s="7"/>
    </row>
    <row r="56589" spans="10:10" ht="15">
      <c r="J56589" s="7"/>
    </row>
    <row r="56590" spans="10:10" ht="15">
      <c r="J56590" s="7"/>
    </row>
    <row r="56591" spans="10:10" ht="15">
      <c r="J56591" s="7"/>
    </row>
    <row r="56592" spans="10:10" ht="15">
      <c r="J56592" s="7"/>
    </row>
    <row r="56593" spans="10:10" ht="15">
      <c r="J56593" s="7"/>
    </row>
    <row r="56594" spans="10:10" ht="15">
      <c r="J56594" s="7"/>
    </row>
    <row r="56595" spans="10:10" ht="15">
      <c r="J56595" s="7"/>
    </row>
    <row r="56596" spans="10:10" ht="15">
      <c r="J56596" s="7"/>
    </row>
    <row r="56597" spans="10:10" ht="15">
      <c r="J56597" s="7"/>
    </row>
    <row r="56598" spans="10:10" ht="15">
      <c r="J56598" s="7"/>
    </row>
    <row r="56599" spans="10:10" ht="15">
      <c r="J56599" s="7"/>
    </row>
    <row r="56600" spans="10:10" ht="15">
      <c r="J56600" s="7"/>
    </row>
    <row r="56601" spans="10:10" ht="15">
      <c r="J56601" s="7"/>
    </row>
    <row r="56602" spans="10:10" ht="15">
      <c r="J56602" s="7"/>
    </row>
    <row r="56603" spans="10:10" ht="15">
      <c r="J56603" s="7"/>
    </row>
    <row r="56604" spans="10:10" ht="15">
      <c r="J56604" s="7"/>
    </row>
    <row r="56605" spans="10:10" ht="15">
      <c r="J56605" s="7"/>
    </row>
    <row r="56606" spans="10:10" ht="15">
      <c r="J56606" s="7"/>
    </row>
    <row r="56607" spans="10:10" ht="15">
      <c r="J56607" s="7"/>
    </row>
    <row r="56608" spans="10:10" ht="15">
      <c r="J56608" s="7"/>
    </row>
    <row r="56609" spans="10:10" ht="15">
      <c r="J56609" s="7"/>
    </row>
    <row r="56610" spans="10:10" ht="15">
      <c r="J56610" s="7"/>
    </row>
    <row r="56611" spans="10:10" ht="15">
      <c r="J56611" s="7"/>
    </row>
    <row r="56612" spans="10:10" ht="15">
      <c r="J56612" s="7"/>
    </row>
    <row r="56613" spans="10:10" ht="15">
      <c r="J56613" s="7"/>
    </row>
    <row r="56614" spans="10:10" ht="15">
      <c r="J56614" s="7"/>
    </row>
    <row r="56615" spans="10:10" ht="15">
      <c r="J56615" s="7"/>
    </row>
    <row r="56616" spans="10:10" ht="15">
      <c r="J56616" s="7"/>
    </row>
    <row r="56617" spans="10:10" ht="15">
      <c r="J56617" s="7"/>
    </row>
    <row r="56618" spans="10:10" ht="15">
      <c r="J56618" s="7"/>
    </row>
    <row r="56619" spans="10:10" ht="15">
      <c r="J56619" s="7"/>
    </row>
    <row r="56620" spans="10:10" ht="15">
      <c r="J56620" s="7"/>
    </row>
    <row r="56621" spans="10:10" ht="15">
      <c r="J56621" s="7"/>
    </row>
    <row r="56622" spans="10:10" ht="15">
      <c r="J56622" s="7"/>
    </row>
    <row r="56623" spans="10:10" ht="15">
      <c r="J56623" s="7"/>
    </row>
    <row r="56624" spans="10:10" ht="15">
      <c r="J56624" s="7"/>
    </row>
    <row r="56625" spans="10:10" ht="15">
      <c r="J56625" s="7"/>
    </row>
    <row r="56626" spans="10:10" ht="15">
      <c r="J56626" s="7"/>
    </row>
    <row r="56627" spans="10:10" ht="15">
      <c r="J56627" s="7"/>
    </row>
    <row r="56628" spans="10:10" ht="15">
      <c r="J56628" s="7"/>
    </row>
    <row r="56629" spans="10:10" ht="15">
      <c r="J56629" s="7"/>
    </row>
    <row r="56630" spans="10:10" ht="15">
      <c r="J56630" s="7"/>
    </row>
    <row r="56631" spans="10:10" ht="15">
      <c r="J56631" s="7"/>
    </row>
    <row r="56632" spans="10:10" ht="15">
      <c r="J56632" s="7"/>
    </row>
    <row r="56633" spans="10:10" ht="15">
      <c r="J56633" s="7"/>
    </row>
    <row r="56634" spans="10:10" ht="15">
      <c r="J56634" s="7"/>
    </row>
    <row r="56635" spans="10:10" ht="15">
      <c r="J56635" s="7"/>
    </row>
    <row r="56636" spans="10:10" ht="15">
      <c r="J56636" s="7"/>
    </row>
    <row r="56637" spans="10:10" ht="15">
      <c r="J56637" s="7"/>
    </row>
    <row r="56638" spans="10:10" ht="15">
      <c r="J56638" s="7"/>
    </row>
    <row r="56639" spans="10:10" ht="15">
      <c r="J56639" s="7"/>
    </row>
    <row r="56640" spans="10:10" ht="15">
      <c r="J56640" s="7"/>
    </row>
    <row r="56641" spans="10:10" ht="15">
      <c r="J56641" s="7"/>
    </row>
    <row r="56642" spans="10:10" ht="15">
      <c r="J56642" s="7"/>
    </row>
    <row r="56643" spans="10:10" ht="15">
      <c r="J56643" s="7"/>
    </row>
    <row r="56644" spans="10:10" ht="15">
      <c r="J56644" s="7"/>
    </row>
    <row r="56645" spans="10:10" ht="15">
      <c r="J56645" s="7"/>
    </row>
    <row r="56646" spans="10:10" ht="15">
      <c r="J56646" s="7"/>
    </row>
    <row r="56647" spans="10:10" ht="15">
      <c r="J56647" s="7"/>
    </row>
    <row r="56648" spans="10:10" ht="15">
      <c r="J56648" s="7"/>
    </row>
    <row r="56649" spans="10:10" ht="15">
      <c r="J56649" s="7"/>
    </row>
    <row r="56650" spans="10:10" ht="15">
      <c r="J56650" s="7"/>
    </row>
    <row r="56651" spans="10:10" ht="15">
      <c r="J56651" s="7"/>
    </row>
    <row r="56652" spans="10:10" ht="15">
      <c r="J56652" s="7"/>
    </row>
    <row r="56653" spans="10:10" ht="15">
      <c r="J56653" s="7"/>
    </row>
    <row r="56654" spans="10:10" ht="15">
      <c r="J56654" s="7"/>
    </row>
    <row r="56655" spans="10:10" ht="15">
      <c r="J56655" s="7"/>
    </row>
    <row r="56656" spans="10:10" ht="15">
      <c r="J56656" s="7"/>
    </row>
    <row r="56657" spans="10:10" ht="15">
      <c r="J56657" s="7"/>
    </row>
    <row r="56658" spans="10:10" ht="15">
      <c r="J56658" s="7"/>
    </row>
    <row r="56659" spans="10:10" ht="15">
      <c r="J56659" s="7"/>
    </row>
    <row r="56660" spans="10:10" ht="15">
      <c r="J56660" s="7"/>
    </row>
    <row r="56661" spans="10:10" ht="15">
      <c r="J56661" s="7"/>
    </row>
    <row r="56662" spans="10:10" ht="15">
      <c r="J56662" s="7"/>
    </row>
    <row r="56663" spans="10:10" ht="15">
      <c r="J56663" s="7"/>
    </row>
    <row r="56664" spans="10:10" ht="15">
      <c r="J56664" s="7"/>
    </row>
    <row r="56665" spans="10:10" ht="15">
      <c r="J56665" s="7"/>
    </row>
    <row r="56666" spans="10:10" ht="15">
      <c r="J56666" s="7"/>
    </row>
    <row r="56667" spans="10:10" ht="15">
      <c r="J56667" s="7"/>
    </row>
    <row r="56668" spans="10:10" ht="15">
      <c r="J56668" s="7"/>
    </row>
    <row r="56669" spans="10:10" ht="15">
      <c r="J56669" s="7"/>
    </row>
    <row r="56670" spans="10:10" ht="15">
      <c r="J56670" s="7"/>
    </row>
    <row r="56671" spans="10:10" ht="15">
      <c r="J56671" s="7"/>
    </row>
    <row r="56672" spans="10:10" ht="15">
      <c r="J56672" s="7"/>
    </row>
    <row r="56673" spans="10:10" ht="15">
      <c r="J56673" s="7"/>
    </row>
    <row r="56674" spans="10:10" ht="15">
      <c r="J56674" s="7"/>
    </row>
    <row r="56675" spans="10:10" ht="15">
      <c r="J56675" s="7"/>
    </row>
    <row r="56676" spans="10:10" ht="15">
      <c r="J56676" s="7"/>
    </row>
    <row r="56677" spans="10:10" ht="15">
      <c r="J56677" s="7"/>
    </row>
    <row r="56678" spans="10:10" ht="15">
      <c r="J56678" s="7"/>
    </row>
    <row r="56679" spans="10:10" ht="15">
      <c r="J56679" s="7"/>
    </row>
    <row r="56680" spans="10:10" ht="15">
      <c r="J56680" s="7"/>
    </row>
    <row r="56681" spans="10:10" ht="15">
      <c r="J56681" s="7"/>
    </row>
    <row r="56682" spans="10:10" ht="15">
      <c r="J56682" s="7"/>
    </row>
    <row r="56683" spans="10:10" ht="15">
      <c r="J56683" s="7"/>
    </row>
    <row r="56684" spans="10:10" ht="15">
      <c r="J56684" s="7"/>
    </row>
    <row r="56685" spans="10:10" ht="15">
      <c r="J56685" s="7"/>
    </row>
    <row r="56686" spans="10:10" ht="15">
      <c r="J56686" s="7"/>
    </row>
    <row r="56687" spans="10:10" ht="15">
      <c r="J56687" s="7"/>
    </row>
    <row r="56688" spans="10:10" ht="15">
      <c r="J56688" s="7"/>
    </row>
    <row r="56689" spans="10:10" ht="15">
      <c r="J56689" s="7"/>
    </row>
    <row r="56690" spans="10:10" ht="15">
      <c r="J56690" s="7"/>
    </row>
    <row r="56691" spans="10:10" ht="15">
      <c r="J56691" s="7"/>
    </row>
    <row r="56692" spans="10:10" ht="15">
      <c r="J56692" s="7"/>
    </row>
    <row r="56693" spans="10:10" ht="15">
      <c r="J56693" s="7"/>
    </row>
    <row r="56694" spans="10:10" ht="15">
      <c r="J56694" s="7"/>
    </row>
    <row r="56695" spans="10:10" ht="15">
      <c r="J56695" s="7"/>
    </row>
    <row r="56696" spans="10:10" ht="15">
      <c r="J56696" s="7"/>
    </row>
    <row r="56697" spans="10:10" ht="15">
      <c r="J56697" s="7"/>
    </row>
    <row r="56698" spans="10:10" ht="15">
      <c r="J56698" s="7"/>
    </row>
    <row r="56699" spans="10:10" ht="15">
      <c r="J56699" s="7"/>
    </row>
    <row r="56700" spans="10:10" ht="15">
      <c r="J56700" s="7"/>
    </row>
    <row r="56701" spans="10:10" ht="15">
      <c r="J56701" s="7"/>
    </row>
    <row r="56702" spans="10:10" ht="15">
      <c r="J56702" s="7"/>
    </row>
    <row r="56703" spans="10:10" ht="15">
      <c r="J56703" s="7"/>
    </row>
    <row r="56704" spans="10:10" ht="15">
      <c r="J56704" s="7"/>
    </row>
    <row r="56705" spans="10:10" ht="15">
      <c r="J56705" s="7"/>
    </row>
    <row r="56706" spans="10:10" ht="15">
      <c r="J56706" s="7"/>
    </row>
    <row r="56707" spans="10:10" ht="15">
      <c r="J56707" s="7"/>
    </row>
    <row r="56708" spans="10:10" ht="15">
      <c r="J56708" s="7"/>
    </row>
    <row r="56709" spans="10:10" ht="15">
      <c r="J56709" s="7"/>
    </row>
    <row r="56710" spans="10:10" ht="15">
      <c r="J56710" s="7"/>
    </row>
    <row r="56711" spans="10:10" ht="15">
      <c r="J56711" s="7"/>
    </row>
    <row r="56712" spans="10:10" ht="15">
      <c r="J56712" s="7"/>
    </row>
    <row r="56713" spans="10:10" ht="15">
      <c r="J56713" s="7"/>
    </row>
    <row r="56714" spans="10:10" ht="15">
      <c r="J56714" s="7"/>
    </row>
    <row r="56715" spans="10:10" ht="15">
      <c r="J56715" s="7"/>
    </row>
    <row r="56716" spans="10:10" ht="15">
      <c r="J56716" s="7"/>
    </row>
    <row r="56717" spans="10:10" ht="15">
      <c r="J56717" s="7"/>
    </row>
    <row r="56718" spans="10:10" ht="15">
      <c r="J56718" s="7"/>
    </row>
    <row r="56719" spans="10:10" ht="15">
      <c r="J56719" s="7"/>
    </row>
    <row r="56720" spans="10:10" ht="15">
      <c r="J56720" s="7"/>
    </row>
    <row r="56721" spans="10:10" ht="15">
      <c r="J56721" s="7"/>
    </row>
    <row r="56722" spans="10:10" ht="15">
      <c r="J56722" s="7"/>
    </row>
    <row r="56723" spans="10:10" ht="15">
      <c r="J56723" s="7"/>
    </row>
    <row r="56724" spans="10:10" ht="15">
      <c r="J56724" s="7"/>
    </row>
    <row r="56725" spans="10:10" ht="15">
      <c r="J56725" s="7"/>
    </row>
    <row r="56726" spans="10:10" ht="15">
      <c r="J56726" s="7"/>
    </row>
    <row r="56727" spans="10:10" ht="15">
      <c r="J56727" s="7"/>
    </row>
    <row r="56728" spans="10:10" ht="15">
      <c r="J56728" s="7"/>
    </row>
    <row r="56729" spans="10:10" ht="15">
      <c r="J56729" s="7"/>
    </row>
    <row r="56730" spans="10:10" ht="15">
      <c r="J56730" s="7"/>
    </row>
    <row r="56731" spans="10:10" ht="15">
      <c r="J56731" s="7"/>
    </row>
    <row r="56732" spans="10:10" ht="15">
      <c r="J56732" s="7"/>
    </row>
    <row r="56733" spans="10:10" ht="15">
      <c r="J56733" s="7"/>
    </row>
    <row r="56734" spans="10:10" ht="15">
      <c r="J56734" s="7"/>
    </row>
    <row r="56735" spans="10:10" ht="15">
      <c r="J56735" s="7"/>
    </row>
    <row r="56736" spans="10:10" ht="15">
      <c r="J56736" s="7"/>
    </row>
    <row r="56737" spans="10:10" ht="15">
      <c r="J56737" s="7"/>
    </row>
    <row r="56738" spans="10:10" ht="15">
      <c r="J56738" s="7"/>
    </row>
    <row r="56739" spans="10:10" ht="15">
      <c r="J56739" s="7"/>
    </row>
    <row r="56740" spans="10:10" ht="15">
      <c r="J56740" s="7"/>
    </row>
    <row r="56741" spans="10:10" ht="15">
      <c r="J56741" s="7"/>
    </row>
    <row r="56742" spans="10:10" ht="15">
      <c r="J56742" s="7"/>
    </row>
    <row r="56743" spans="10:10" ht="15">
      <c r="J56743" s="7"/>
    </row>
    <row r="56744" spans="10:10" ht="15">
      <c r="J56744" s="7"/>
    </row>
    <row r="56745" spans="10:10" ht="15">
      <c r="J56745" s="7"/>
    </row>
    <row r="56746" spans="10:10" ht="15">
      <c r="J56746" s="7"/>
    </row>
    <row r="56747" spans="10:10" ht="15">
      <c r="J56747" s="7"/>
    </row>
    <row r="56748" spans="10:10" ht="15">
      <c r="J56748" s="7"/>
    </row>
    <row r="56749" spans="10:10" ht="15">
      <c r="J56749" s="7"/>
    </row>
    <row r="56750" spans="10:10" ht="15">
      <c r="J56750" s="7"/>
    </row>
    <row r="56751" spans="10:10" ht="15">
      <c r="J56751" s="7"/>
    </row>
    <row r="56752" spans="10:10" ht="15">
      <c r="J56752" s="7"/>
    </row>
    <row r="56753" spans="10:10" ht="15">
      <c r="J56753" s="7"/>
    </row>
    <row r="56754" spans="10:10" ht="15">
      <c r="J56754" s="7"/>
    </row>
    <row r="56755" spans="10:10" ht="15">
      <c r="J56755" s="7"/>
    </row>
    <row r="56756" spans="10:10" ht="15">
      <c r="J56756" s="7"/>
    </row>
    <row r="56757" spans="10:10" ht="15">
      <c r="J56757" s="7"/>
    </row>
    <row r="56758" spans="10:10" ht="15">
      <c r="J56758" s="7"/>
    </row>
    <row r="56759" spans="10:10" ht="15">
      <c r="J56759" s="7"/>
    </row>
    <row r="56760" spans="10:10" ht="15">
      <c r="J56760" s="7"/>
    </row>
    <row r="56761" spans="10:10" ht="15">
      <c r="J56761" s="7"/>
    </row>
    <row r="56762" spans="10:10" ht="15">
      <c r="J56762" s="7"/>
    </row>
    <row r="56763" spans="10:10" ht="15">
      <c r="J56763" s="7"/>
    </row>
    <row r="56764" spans="10:10" ht="15">
      <c r="J56764" s="7"/>
    </row>
    <row r="56765" spans="10:10" ht="15">
      <c r="J56765" s="7"/>
    </row>
    <row r="56766" spans="10:10" ht="15">
      <c r="J56766" s="7"/>
    </row>
    <row r="56767" spans="10:10" ht="15">
      <c r="J56767" s="7"/>
    </row>
    <row r="56768" spans="10:10" ht="15">
      <c r="J56768" s="7"/>
    </row>
    <row r="56769" spans="10:10" ht="15">
      <c r="J56769" s="7"/>
    </row>
    <row r="56770" spans="10:10" ht="15">
      <c r="J56770" s="7"/>
    </row>
    <row r="56771" spans="10:10" ht="15">
      <c r="J56771" s="7"/>
    </row>
    <row r="56772" spans="10:10" ht="15">
      <c r="J56772" s="7"/>
    </row>
    <row r="56773" spans="10:10" ht="15">
      <c r="J56773" s="7"/>
    </row>
    <row r="56774" spans="10:10" ht="15">
      <c r="J56774" s="7"/>
    </row>
    <row r="56775" spans="10:10" ht="15">
      <c r="J56775" s="7"/>
    </row>
    <row r="56776" spans="10:10" ht="15">
      <c r="J56776" s="7"/>
    </row>
    <row r="56777" spans="10:10" ht="15">
      <c r="J56777" s="7"/>
    </row>
    <row r="56778" spans="10:10" ht="15">
      <c r="J56778" s="7"/>
    </row>
    <row r="56779" spans="10:10" ht="15">
      <c r="J56779" s="7"/>
    </row>
    <row r="56780" spans="10:10" ht="15">
      <c r="J56780" s="7"/>
    </row>
    <row r="56781" spans="10:10" ht="15">
      <c r="J56781" s="7"/>
    </row>
    <row r="56782" spans="10:10" ht="15">
      <c r="J56782" s="7"/>
    </row>
    <row r="56783" spans="10:10" ht="15">
      <c r="J56783" s="7"/>
    </row>
    <row r="56784" spans="10:10" ht="15">
      <c r="J56784" s="7"/>
    </row>
    <row r="56785" spans="10:10" ht="15">
      <c r="J56785" s="7"/>
    </row>
    <row r="56786" spans="10:10" ht="15">
      <c r="J56786" s="7"/>
    </row>
    <row r="56787" spans="10:10" ht="15">
      <c r="J56787" s="7"/>
    </row>
    <row r="56788" spans="10:10" ht="15">
      <c r="J56788" s="7"/>
    </row>
    <row r="56789" spans="10:10" ht="15">
      <c r="J56789" s="7"/>
    </row>
    <row r="56790" spans="10:10" ht="15">
      <c r="J56790" s="7"/>
    </row>
    <row r="56791" spans="10:10" ht="15">
      <c r="J56791" s="7"/>
    </row>
    <row r="56792" spans="10:10" ht="15">
      <c r="J56792" s="7"/>
    </row>
    <row r="56793" spans="10:10" ht="15">
      <c r="J56793" s="7"/>
    </row>
    <row r="56794" spans="10:10" ht="15">
      <c r="J56794" s="7"/>
    </row>
    <row r="56795" spans="10:10" ht="15">
      <c r="J56795" s="7"/>
    </row>
    <row r="56796" spans="10:10" ht="15">
      <c r="J56796" s="7"/>
    </row>
    <row r="56797" spans="10:10" ht="15">
      <c r="J56797" s="7"/>
    </row>
    <row r="56798" spans="10:10" ht="15">
      <c r="J56798" s="7"/>
    </row>
    <row r="56799" spans="10:10" ht="15">
      <c r="J56799" s="7"/>
    </row>
    <row r="56800" spans="10:10" ht="15">
      <c r="J56800" s="7"/>
    </row>
    <row r="56801" spans="10:10" ht="15">
      <c r="J56801" s="7"/>
    </row>
    <row r="56802" spans="10:10" ht="15">
      <c r="J56802" s="7"/>
    </row>
    <row r="56803" spans="10:10" ht="15">
      <c r="J56803" s="7"/>
    </row>
    <row r="56804" spans="10:10" ht="15">
      <c r="J56804" s="7"/>
    </row>
    <row r="56805" spans="10:10" ht="15">
      <c r="J56805" s="7"/>
    </row>
    <row r="56806" spans="10:10" ht="15">
      <c r="J56806" s="7"/>
    </row>
    <row r="56807" spans="10:10" ht="15">
      <c r="J56807" s="7"/>
    </row>
    <row r="56808" spans="10:10" ht="15">
      <c r="J56808" s="7"/>
    </row>
    <row r="56809" spans="10:10" ht="15">
      <c r="J56809" s="7"/>
    </row>
    <row r="56810" spans="10:10" ht="15">
      <c r="J56810" s="7"/>
    </row>
    <row r="56811" spans="10:10" ht="15">
      <c r="J56811" s="7"/>
    </row>
    <row r="56812" spans="10:10" ht="15">
      <c r="J56812" s="7"/>
    </row>
    <row r="56813" spans="10:10" ht="15">
      <c r="J56813" s="7"/>
    </row>
    <row r="56814" spans="10:10" ht="15">
      <c r="J56814" s="7"/>
    </row>
    <row r="56815" spans="10:10" ht="15">
      <c r="J56815" s="7"/>
    </row>
    <row r="56816" spans="10:10" ht="15">
      <c r="J56816" s="7"/>
    </row>
    <row r="56817" spans="10:10" ht="15">
      <c r="J56817" s="7"/>
    </row>
    <row r="56818" spans="10:10" ht="15">
      <c r="J56818" s="7"/>
    </row>
    <row r="56819" spans="10:10" ht="15">
      <c r="J56819" s="7"/>
    </row>
    <row r="56820" spans="10:10" ht="15">
      <c r="J56820" s="7"/>
    </row>
    <row r="56821" spans="10:10" ht="15">
      <c r="J56821" s="7"/>
    </row>
    <row r="56822" spans="10:10" ht="15">
      <c r="J56822" s="7"/>
    </row>
    <row r="56823" spans="10:10" ht="15">
      <c r="J56823" s="7"/>
    </row>
    <row r="56824" spans="10:10" ht="15">
      <c r="J56824" s="7"/>
    </row>
    <row r="56825" spans="10:10" ht="15">
      <c r="J56825" s="7"/>
    </row>
    <row r="56826" spans="10:10" ht="15">
      <c r="J56826" s="7"/>
    </row>
    <row r="56827" spans="10:10" ht="15">
      <c r="J56827" s="7"/>
    </row>
    <row r="56828" spans="10:10" ht="15">
      <c r="J56828" s="7"/>
    </row>
    <row r="56829" spans="10:10" ht="15">
      <c r="J56829" s="7"/>
    </row>
    <row r="56830" spans="10:10" ht="15">
      <c r="J56830" s="7"/>
    </row>
    <row r="56831" spans="10:10" ht="15">
      <c r="J56831" s="7"/>
    </row>
    <row r="56832" spans="10:10" ht="15">
      <c r="J56832" s="7"/>
    </row>
    <row r="56833" spans="10:10" ht="15">
      <c r="J56833" s="7"/>
    </row>
    <row r="56834" spans="10:10" ht="15">
      <c r="J56834" s="7"/>
    </row>
    <row r="56835" spans="10:10" ht="15">
      <c r="J56835" s="7"/>
    </row>
    <row r="56836" spans="10:10" ht="15">
      <c r="J56836" s="7"/>
    </row>
    <row r="56837" spans="10:10" ht="15">
      <c r="J56837" s="7"/>
    </row>
    <row r="56838" spans="10:10" ht="15">
      <c r="J56838" s="7"/>
    </row>
    <row r="56839" spans="10:10" ht="15">
      <c r="J56839" s="7"/>
    </row>
    <row r="56840" spans="10:10" ht="15">
      <c r="J56840" s="7"/>
    </row>
    <row r="56841" spans="10:10" ht="15">
      <c r="J56841" s="7"/>
    </row>
    <row r="56842" spans="10:10" ht="15">
      <c r="J56842" s="7"/>
    </row>
    <row r="56843" spans="10:10" ht="15">
      <c r="J56843" s="7"/>
    </row>
    <row r="56844" spans="10:10" ht="15">
      <c r="J56844" s="7"/>
    </row>
    <row r="56845" spans="10:10" ht="15">
      <c r="J56845" s="7"/>
    </row>
    <row r="56846" spans="10:10" ht="15">
      <c r="J56846" s="7"/>
    </row>
    <row r="56847" spans="10:10" ht="15">
      <c r="J56847" s="7"/>
    </row>
    <row r="56848" spans="10:10" ht="15">
      <c r="J56848" s="7"/>
    </row>
    <row r="56849" spans="10:10" ht="15">
      <c r="J56849" s="7"/>
    </row>
    <row r="56850" spans="10:10" ht="15">
      <c r="J56850" s="7"/>
    </row>
    <row r="56851" spans="10:10" ht="15">
      <c r="J56851" s="7"/>
    </row>
    <row r="56852" spans="10:10" ht="15">
      <c r="J56852" s="7"/>
    </row>
    <row r="56853" spans="10:10" ht="15">
      <c r="J56853" s="7"/>
    </row>
    <row r="56854" spans="10:10" ht="15">
      <c r="J56854" s="7"/>
    </row>
    <row r="56855" spans="10:10" ht="15">
      <c r="J56855" s="7"/>
    </row>
    <row r="56856" spans="10:10" ht="15">
      <c r="J56856" s="7"/>
    </row>
    <row r="56857" spans="10:10" ht="15">
      <c r="J56857" s="7"/>
    </row>
    <row r="56858" spans="10:10" ht="15">
      <c r="J56858" s="7"/>
    </row>
    <row r="56859" spans="10:10" ht="15">
      <c r="J56859" s="7"/>
    </row>
    <row r="56860" spans="10:10" ht="15">
      <c r="J56860" s="7"/>
    </row>
    <row r="56861" spans="10:10" ht="15">
      <c r="J56861" s="7"/>
    </row>
    <row r="56862" spans="10:10" ht="15">
      <c r="J56862" s="7"/>
    </row>
    <row r="56863" spans="10:10" ht="15">
      <c r="J56863" s="7"/>
    </row>
    <row r="56864" spans="10:10" ht="15">
      <c r="J56864" s="7"/>
    </row>
    <row r="56865" spans="10:10" ht="15">
      <c r="J56865" s="7"/>
    </row>
    <row r="56866" spans="10:10" ht="15">
      <c r="J56866" s="7"/>
    </row>
    <row r="56867" spans="10:10" ht="15">
      <c r="J56867" s="7"/>
    </row>
    <row r="56868" spans="10:10" ht="15">
      <c r="J56868" s="7"/>
    </row>
    <row r="56869" spans="10:10" ht="15">
      <c r="J56869" s="7"/>
    </row>
    <row r="56870" spans="10:10" ht="15">
      <c r="J56870" s="7"/>
    </row>
    <row r="56871" spans="10:10" ht="15">
      <c r="J56871" s="7"/>
    </row>
    <row r="56872" spans="10:10" ht="15">
      <c r="J56872" s="7"/>
    </row>
    <row r="56873" spans="10:10" ht="15">
      <c r="J56873" s="7"/>
    </row>
    <row r="56874" spans="10:10" ht="15">
      <c r="J56874" s="7"/>
    </row>
    <row r="56875" spans="10:10" ht="15">
      <c r="J56875" s="7"/>
    </row>
    <row r="56876" spans="10:10" ht="15">
      <c r="J56876" s="7"/>
    </row>
    <row r="56877" spans="10:10" ht="15">
      <c r="J56877" s="7"/>
    </row>
    <row r="56878" spans="10:10" ht="15">
      <c r="J56878" s="7"/>
    </row>
    <row r="56879" spans="10:10" ht="15">
      <c r="J56879" s="7"/>
    </row>
    <row r="56880" spans="10:10" ht="15">
      <c r="J56880" s="7"/>
    </row>
    <row r="56881" spans="10:10" ht="15">
      <c r="J56881" s="7"/>
    </row>
    <row r="56882" spans="10:10" ht="15">
      <c r="J56882" s="7"/>
    </row>
    <row r="56883" spans="10:10" ht="15">
      <c r="J56883" s="7"/>
    </row>
    <row r="56884" spans="10:10" ht="15">
      <c r="J56884" s="7"/>
    </row>
    <row r="56885" spans="10:10" ht="15">
      <c r="J56885" s="7"/>
    </row>
    <row r="56886" spans="10:10" ht="15">
      <c r="J56886" s="7"/>
    </row>
    <row r="56887" spans="10:10" ht="15">
      <c r="J56887" s="7"/>
    </row>
    <row r="56888" spans="10:10" ht="15">
      <c r="J56888" s="7"/>
    </row>
    <row r="56889" spans="10:10" ht="15">
      <c r="J56889" s="7"/>
    </row>
    <row r="56890" spans="10:10" ht="15">
      <c r="J56890" s="7"/>
    </row>
    <row r="56891" spans="10:10" ht="15">
      <c r="J56891" s="7"/>
    </row>
    <row r="56892" spans="10:10" ht="15">
      <c r="J56892" s="7"/>
    </row>
    <row r="56893" spans="10:10" ht="15">
      <c r="J56893" s="7"/>
    </row>
    <row r="56894" spans="10:10" ht="15">
      <c r="J56894" s="7"/>
    </row>
    <row r="56895" spans="10:10" ht="15">
      <c r="J56895" s="7"/>
    </row>
    <row r="56896" spans="10:10" ht="15">
      <c r="J56896" s="7"/>
    </row>
    <row r="56897" spans="10:10" ht="15">
      <c r="J56897" s="7"/>
    </row>
    <row r="56898" spans="10:10" ht="15">
      <c r="J56898" s="7"/>
    </row>
    <row r="56899" spans="10:10" ht="15">
      <c r="J56899" s="7"/>
    </row>
    <row r="56900" spans="10:10" ht="15">
      <c r="J56900" s="7"/>
    </row>
    <row r="56901" spans="10:10" ht="15">
      <c r="J56901" s="7"/>
    </row>
    <row r="56902" spans="10:10" ht="15">
      <c r="J56902" s="7"/>
    </row>
    <row r="56903" spans="10:10" ht="15">
      <c r="J56903" s="7"/>
    </row>
    <row r="56904" spans="10:10" ht="15">
      <c r="J56904" s="7"/>
    </row>
    <row r="56905" spans="10:10" ht="15">
      <c r="J56905" s="7"/>
    </row>
    <row r="56906" spans="10:10" ht="15">
      <c r="J56906" s="7"/>
    </row>
    <row r="56907" spans="10:10" ht="15">
      <c r="J56907" s="7"/>
    </row>
    <row r="56908" spans="10:10" ht="15">
      <c r="J56908" s="7"/>
    </row>
    <row r="56909" spans="10:10" ht="15">
      <c r="J56909" s="7"/>
    </row>
    <row r="56910" spans="10:10" ht="15">
      <c r="J56910" s="7"/>
    </row>
    <row r="56911" spans="10:10" ht="15">
      <c r="J56911" s="7"/>
    </row>
    <row r="56912" spans="10:10" ht="15">
      <c r="J56912" s="7"/>
    </row>
    <row r="56913" spans="10:10" ht="15">
      <c r="J56913" s="7"/>
    </row>
    <row r="56914" spans="10:10" ht="15">
      <c r="J56914" s="7"/>
    </row>
    <row r="56915" spans="10:10" ht="15">
      <c r="J56915" s="7"/>
    </row>
    <row r="56916" spans="10:10" ht="15">
      <c r="J56916" s="7"/>
    </row>
    <row r="56917" spans="10:10" ht="15">
      <c r="J56917" s="7"/>
    </row>
    <row r="56918" spans="10:10" ht="15">
      <c r="J56918" s="7"/>
    </row>
    <row r="56919" spans="10:10" ht="15">
      <c r="J56919" s="7"/>
    </row>
    <row r="56920" spans="10:10" ht="15">
      <c r="J56920" s="7"/>
    </row>
    <row r="56921" spans="10:10" ht="15">
      <c r="J56921" s="7"/>
    </row>
    <row r="56922" spans="10:10" ht="15">
      <c r="J56922" s="7"/>
    </row>
    <row r="56923" spans="10:10" ht="15">
      <c r="J56923" s="7"/>
    </row>
    <row r="56924" spans="10:10" ht="15">
      <c r="J56924" s="7"/>
    </row>
    <row r="56925" spans="10:10" ht="15">
      <c r="J56925" s="7"/>
    </row>
    <row r="56926" spans="10:10" ht="15">
      <c r="J56926" s="7"/>
    </row>
    <row r="56927" spans="10:10" ht="15">
      <c r="J56927" s="7"/>
    </row>
    <row r="56928" spans="10:10" ht="15">
      <c r="J56928" s="7"/>
    </row>
    <row r="56929" spans="10:10" ht="15">
      <c r="J56929" s="7"/>
    </row>
    <row r="56930" spans="10:10" ht="15">
      <c r="J56930" s="7"/>
    </row>
    <row r="56931" spans="10:10" ht="15">
      <c r="J56931" s="7"/>
    </row>
    <row r="56932" spans="10:10" ht="15">
      <c r="J56932" s="7"/>
    </row>
    <row r="56933" spans="10:10" ht="15">
      <c r="J56933" s="7"/>
    </row>
    <row r="56934" spans="10:10" ht="15">
      <c r="J56934" s="7"/>
    </row>
    <row r="56935" spans="10:10" ht="15">
      <c r="J56935" s="7"/>
    </row>
    <row r="56936" spans="10:10" ht="15">
      <c r="J56936" s="7"/>
    </row>
    <row r="56937" spans="10:10" ht="15">
      <c r="J56937" s="7"/>
    </row>
    <row r="56938" spans="10:10" ht="15">
      <c r="J56938" s="7"/>
    </row>
    <row r="56939" spans="10:10" ht="15">
      <c r="J56939" s="7"/>
    </row>
    <row r="56940" spans="10:10" ht="15">
      <c r="J56940" s="7"/>
    </row>
    <row r="56941" spans="10:10" ht="15">
      <c r="J56941" s="7"/>
    </row>
    <row r="56942" spans="10:10" ht="15">
      <c r="J56942" s="7"/>
    </row>
    <row r="56943" spans="10:10" ht="15">
      <c r="J56943" s="7"/>
    </row>
    <row r="56944" spans="10:10" ht="15">
      <c r="J56944" s="7"/>
    </row>
    <row r="56945" spans="10:10" ht="15">
      <c r="J56945" s="7"/>
    </row>
    <row r="56946" spans="10:10" ht="15">
      <c r="J56946" s="7"/>
    </row>
    <row r="56947" spans="10:10" ht="15">
      <c r="J56947" s="7"/>
    </row>
    <row r="56948" spans="10:10" ht="15">
      <c r="J56948" s="7"/>
    </row>
    <row r="56949" spans="10:10" ht="15">
      <c r="J56949" s="7"/>
    </row>
    <row r="56950" spans="10:10" ht="15">
      <c r="J56950" s="7"/>
    </row>
    <row r="56951" spans="10:10" ht="15">
      <c r="J56951" s="7"/>
    </row>
    <row r="56952" spans="10:10" ht="15">
      <c r="J56952" s="7"/>
    </row>
    <row r="56953" spans="10:10" ht="15">
      <c r="J56953" s="7"/>
    </row>
    <row r="56954" spans="10:10" ht="15">
      <c r="J56954" s="7"/>
    </row>
    <row r="56955" spans="10:10" ht="15">
      <c r="J56955" s="7"/>
    </row>
    <row r="56956" spans="10:10" ht="15">
      <c r="J56956" s="7"/>
    </row>
    <row r="56957" spans="10:10" ht="15">
      <c r="J56957" s="7"/>
    </row>
    <row r="56958" spans="10:10" ht="15">
      <c r="J56958" s="7"/>
    </row>
    <row r="56959" spans="10:10" ht="15">
      <c r="J56959" s="7"/>
    </row>
    <row r="56960" spans="10:10" ht="15">
      <c r="J56960" s="7"/>
    </row>
    <row r="56961" spans="10:10" ht="15">
      <c r="J56961" s="7"/>
    </row>
    <row r="56962" spans="10:10" ht="15">
      <c r="J56962" s="7"/>
    </row>
    <row r="56963" spans="10:10" ht="15">
      <c r="J56963" s="7"/>
    </row>
    <row r="56964" spans="10:10" ht="15">
      <c r="J56964" s="7"/>
    </row>
    <row r="56965" spans="10:10" ht="15">
      <c r="J56965" s="7"/>
    </row>
    <row r="56966" spans="10:10" ht="15">
      <c r="J56966" s="7"/>
    </row>
    <row r="56967" spans="10:10" ht="15">
      <c r="J56967" s="7"/>
    </row>
    <row r="56968" spans="10:10" ht="15">
      <c r="J56968" s="7"/>
    </row>
    <row r="56969" spans="10:10" ht="15">
      <c r="J56969" s="7"/>
    </row>
    <row r="56970" spans="10:10" ht="15">
      <c r="J56970" s="7"/>
    </row>
    <row r="56971" spans="10:10" ht="15">
      <c r="J56971" s="7"/>
    </row>
    <row r="56972" spans="10:10" ht="15">
      <c r="J56972" s="7"/>
    </row>
    <row r="56973" spans="10:10" ht="15">
      <c r="J56973" s="7"/>
    </row>
    <row r="56974" spans="10:10" ht="15">
      <c r="J56974" s="7"/>
    </row>
    <row r="56975" spans="10:10" ht="15">
      <c r="J56975" s="7"/>
    </row>
    <row r="56976" spans="10:10" ht="15">
      <c r="J56976" s="7"/>
    </row>
    <row r="56977" spans="10:10" ht="15">
      <c r="J56977" s="7"/>
    </row>
    <row r="56978" spans="10:10" ht="15">
      <c r="J56978" s="7"/>
    </row>
    <row r="56979" spans="10:10" ht="15">
      <c r="J56979" s="7"/>
    </row>
    <row r="56980" spans="10:10" ht="15">
      <c r="J56980" s="7"/>
    </row>
    <row r="56981" spans="10:10" ht="15">
      <c r="J56981" s="7"/>
    </row>
    <row r="56982" spans="10:10" ht="15">
      <c r="J56982" s="7"/>
    </row>
    <row r="56983" spans="10:10" ht="15">
      <c r="J56983" s="7"/>
    </row>
    <row r="56984" spans="10:10" ht="15">
      <c r="J56984" s="7"/>
    </row>
    <row r="56985" spans="10:10" ht="15">
      <c r="J56985" s="7"/>
    </row>
    <row r="56986" spans="10:10" ht="15">
      <c r="J56986" s="7"/>
    </row>
    <row r="56987" spans="10:10" ht="15">
      <c r="J56987" s="7"/>
    </row>
    <row r="56988" spans="10:10" ht="15">
      <c r="J56988" s="7"/>
    </row>
    <row r="56989" spans="10:10" ht="15">
      <c r="J56989" s="7"/>
    </row>
    <row r="56990" spans="10:10" ht="15">
      <c r="J56990" s="7"/>
    </row>
    <row r="56991" spans="10:10" ht="15">
      <c r="J56991" s="7"/>
    </row>
    <row r="56992" spans="10:10" ht="15">
      <c r="J56992" s="7"/>
    </row>
    <row r="56993" spans="10:10" ht="15">
      <c r="J56993" s="7"/>
    </row>
    <row r="56994" spans="10:10" ht="15">
      <c r="J56994" s="7"/>
    </row>
    <row r="56995" spans="10:10" ht="15">
      <c r="J56995" s="7"/>
    </row>
    <row r="56996" spans="10:10" ht="15">
      <c r="J56996" s="7"/>
    </row>
    <row r="56997" spans="10:10" ht="15">
      <c r="J56997" s="7"/>
    </row>
    <row r="56998" spans="10:10" ht="15">
      <c r="J56998" s="7"/>
    </row>
    <row r="56999" spans="10:10" ht="15">
      <c r="J56999" s="7"/>
    </row>
    <row r="57000" spans="10:10" ht="15">
      <c r="J57000" s="7"/>
    </row>
    <row r="57001" spans="10:10" ht="15">
      <c r="J57001" s="7"/>
    </row>
    <row r="57002" spans="10:10" ht="15">
      <c r="J57002" s="7"/>
    </row>
    <row r="57003" spans="10:10" ht="15">
      <c r="J57003" s="7"/>
    </row>
    <row r="57004" spans="10:10" ht="15">
      <c r="J57004" s="7"/>
    </row>
    <row r="57005" spans="10:10" ht="15">
      <c r="J57005" s="7"/>
    </row>
    <row r="57006" spans="10:10" ht="15">
      <c r="J57006" s="7"/>
    </row>
    <row r="57007" spans="10:10" ht="15">
      <c r="J57007" s="7"/>
    </row>
    <row r="57008" spans="10:10" ht="15">
      <c r="J57008" s="7"/>
    </row>
    <row r="57009" spans="10:10" ht="15">
      <c r="J57009" s="7"/>
    </row>
    <row r="57010" spans="10:10" ht="15">
      <c r="J57010" s="7"/>
    </row>
    <row r="57011" spans="10:10" ht="15">
      <c r="J57011" s="7"/>
    </row>
    <row r="57012" spans="10:10" ht="15">
      <c r="J57012" s="7"/>
    </row>
    <row r="57013" spans="10:10" ht="15">
      <c r="J57013" s="7"/>
    </row>
    <row r="57014" spans="10:10" ht="15">
      <c r="J57014" s="7"/>
    </row>
    <row r="57015" spans="10:10" ht="15">
      <c r="J57015" s="7"/>
    </row>
    <row r="57016" spans="10:10" ht="15">
      <c r="J57016" s="7"/>
    </row>
    <row r="57017" spans="10:10" ht="15">
      <c r="J57017" s="7"/>
    </row>
    <row r="57018" spans="10:10" ht="15">
      <c r="J57018" s="7"/>
    </row>
    <row r="57019" spans="10:10" ht="15">
      <c r="J57019" s="7"/>
    </row>
    <row r="57020" spans="10:10" ht="15">
      <c r="J57020" s="7"/>
    </row>
    <row r="57021" spans="10:10" ht="15">
      <c r="J57021" s="7"/>
    </row>
    <row r="57022" spans="10:10" ht="15">
      <c r="J57022" s="7"/>
    </row>
    <row r="57023" spans="10:10" ht="15">
      <c r="J57023" s="7"/>
    </row>
    <row r="57024" spans="10:10" ht="15">
      <c r="J57024" s="7"/>
    </row>
    <row r="57025" spans="10:10" ht="15">
      <c r="J57025" s="7"/>
    </row>
    <row r="57026" spans="10:10" ht="15">
      <c r="J57026" s="7"/>
    </row>
    <row r="57027" spans="10:10" ht="15">
      <c r="J57027" s="7"/>
    </row>
    <row r="57028" spans="10:10" ht="15">
      <c r="J57028" s="7"/>
    </row>
    <row r="57029" spans="10:10" ht="15">
      <c r="J57029" s="7"/>
    </row>
    <row r="57030" spans="10:10" ht="15">
      <c r="J57030" s="7"/>
    </row>
    <row r="57031" spans="10:10" ht="15">
      <c r="J57031" s="7"/>
    </row>
    <row r="57032" spans="10:10" ht="15">
      <c r="J57032" s="7"/>
    </row>
    <row r="57033" spans="10:10" ht="15">
      <c r="J57033" s="7"/>
    </row>
    <row r="57034" spans="10:10" ht="15">
      <c r="J57034" s="7"/>
    </row>
    <row r="57035" spans="10:10" ht="15">
      <c r="J57035" s="7"/>
    </row>
    <row r="57036" spans="10:10" ht="15">
      <c r="J57036" s="7"/>
    </row>
    <row r="57037" spans="10:10" ht="15">
      <c r="J57037" s="7"/>
    </row>
    <row r="57038" spans="10:10" ht="15">
      <c r="J57038" s="7"/>
    </row>
    <row r="57039" spans="10:10" ht="15">
      <c r="J57039" s="7"/>
    </row>
    <row r="57040" spans="10:10" ht="15">
      <c r="J57040" s="7"/>
    </row>
    <row r="57041" spans="10:10" ht="15">
      <c r="J57041" s="7"/>
    </row>
    <row r="57042" spans="10:10" ht="15">
      <c r="J57042" s="7"/>
    </row>
    <row r="57043" spans="10:10" ht="15">
      <c r="J57043" s="7"/>
    </row>
    <row r="57044" spans="10:10" ht="15">
      <c r="J57044" s="7"/>
    </row>
    <row r="57045" spans="10:10" ht="15">
      <c r="J57045" s="7"/>
    </row>
    <row r="57046" spans="10:10" ht="15">
      <c r="J57046" s="7"/>
    </row>
    <row r="57047" spans="10:10" ht="15">
      <c r="J57047" s="7"/>
    </row>
    <row r="57048" spans="10:10" ht="15">
      <c r="J57048" s="7"/>
    </row>
    <row r="57049" spans="10:10" ht="15">
      <c r="J57049" s="7"/>
    </row>
    <row r="57050" spans="10:10" ht="15">
      <c r="J57050" s="7"/>
    </row>
    <row r="57051" spans="10:10" ht="15">
      <c r="J57051" s="7"/>
    </row>
    <row r="57052" spans="10:10" ht="15">
      <c r="J57052" s="7"/>
    </row>
    <row r="57053" spans="10:10" ht="15">
      <c r="J57053" s="7"/>
    </row>
    <row r="57054" spans="10:10" ht="15">
      <c r="J57054" s="7"/>
    </row>
    <row r="57055" spans="10:10" ht="15">
      <c r="J57055" s="7"/>
    </row>
    <row r="57056" spans="10:10" ht="15">
      <c r="J57056" s="7"/>
    </row>
    <row r="57057" spans="10:10" ht="15">
      <c r="J57057" s="7"/>
    </row>
    <row r="57058" spans="10:10" ht="15">
      <c r="J57058" s="7"/>
    </row>
    <row r="57059" spans="10:10" ht="15">
      <c r="J57059" s="7"/>
    </row>
    <row r="57060" spans="10:10" ht="15">
      <c r="J57060" s="7"/>
    </row>
    <row r="57061" spans="10:10" ht="15">
      <c r="J57061" s="7"/>
    </row>
    <row r="57062" spans="10:10" ht="15">
      <c r="J57062" s="7"/>
    </row>
    <row r="57063" spans="10:10" ht="15">
      <c r="J57063" s="7"/>
    </row>
    <row r="57064" spans="10:10" ht="15">
      <c r="J57064" s="7"/>
    </row>
    <row r="57065" spans="10:10" ht="15">
      <c r="J57065" s="7"/>
    </row>
    <row r="57066" spans="10:10" ht="15">
      <c r="J57066" s="7"/>
    </row>
    <row r="57067" spans="10:10" ht="15">
      <c r="J57067" s="7"/>
    </row>
    <row r="57068" spans="10:10" ht="15">
      <c r="J57068" s="7"/>
    </row>
    <row r="57069" spans="10:10" ht="15">
      <c r="J57069" s="7"/>
    </row>
    <row r="57070" spans="10:10" ht="15">
      <c r="J57070" s="7"/>
    </row>
    <row r="57071" spans="10:10" ht="15">
      <c r="J57071" s="7"/>
    </row>
    <row r="57072" spans="10:10" ht="15">
      <c r="J57072" s="7"/>
    </row>
    <row r="57073" spans="10:10" ht="15">
      <c r="J57073" s="7"/>
    </row>
    <row r="57074" spans="10:10" ht="15">
      <c r="J57074" s="7"/>
    </row>
    <row r="57075" spans="10:10" ht="15">
      <c r="J57075" s="7"/>
    </row>
    <row r="57076" spans="10:10" ht="15">
      <c r="J57076" s="7"/>
    </row>
    <row r="57077" spans="10:10" ht="15">
      <c r="J57077" s="7"/>
    </row>
    <row r="57078" spans="10:10" ht="15">
      <c r="J57078" s="7"/>
    </row>
    <row r="57079" spans="10:10" ht="15">
      <c r="J57079" s="7"/>
    </row>
    <row r="57080" spans="10:10" ht="15">
      <c r="J57080" s="7"/>
    </row>
    <row r="57081" spans="10:10" ht="15">
      <c r="J57081" s="7"/>
    </row>
    <row r="57082" spans="10:10" ht="15">
      <c r="J57082" s="7"/>
    </row>
    <row r="57083" spans="10:10" ht="15">
      <c r="J57083" s="7"/>
    </row>
    <row r="57084" spans="10:10" ht="15">
      <c r="J57084" s="7"/>
    </row>
    <row r="57085" spans="10:10" ht="15">
      <c r="J57085" s="7"/>
    </row>
    <row r="57086" spans="10:10" ht="15">
      <c r="J57086" s="7"/>
    </row>
    <row r="57087" spans="10:10" ht="15">
      <c r="J57087" s="7"/>
    </row>
    <row r="57088" spans="10:10" ht="15">
      <c r="J57088" s="7"/>
    </row>
    <row r="57089" spans="10:10" ht="15">
      <c r="J57089" s="7"/>
    </row>
    <row r="57090" spans="10:10" ht="15">
      <c r="J57090" s="7"/>
    </row>
    <row r="57091" spans="10:10" ht="15">
      <c r="J57091" s="7"/>
    </row>
    <row r="57092" spans="10:10" ht="15">
      <c r="J57092" s="7"/>
    </row>
    <row r="57093" spans="10:10" ht="15">
      <c r="J57093" s="7"/>
    </row>
    <row r="57094" spans="10:10" ht="15">
      <c r="J57094" s="7"/>
    </row>
    <row r="57095" spans="10:10" ht="15">
      <c r="J57095" s="7"/>
    </row>
    <row r="57096" spans="10:10" ht="15">
      <c r="J57096" s="7"/>
    </row>
    <row r="57097" spans="10:10" ht="15">
      <c r="J57097" s="7"/>
    </row>
    <row r="57098" spans="10:10" ht="15">
      <c r="J57098" s="7"/>
    </row>
    <row r="57099" spans="10:10" ht="15">
      <c r="J57099" s="7"/>
    </row>
    <row r="57100" spans="10:10" ht="15">
      <c r="J57100" s="7"/>
    </row>
    <row r="57101" spans="10:10" ht="15">
      <c r="J57101" s="7"/>
    </row>
    <row r="57102" spans="10:10" ht="15">
      <c r="J57102" s="7"/>
    </row>
    <row r="57103" spans="10:10" ht="15">
      <c r="J57103" s="7"/>
    </row>
    <row r="57104" spans="10:10" ht="15">
      <c r="J57104" s="7"/>
    </row>
    <row r="57105" spans="10:10" ht="15">
      <c r="J57105" s="7"/>
    </row>
    <row r="57106" spans="10:10" ht="15">
      <c r="J57106" s="7"/>
    </row>
    <row r="57107" spans="10:10" ht="15">
      <c r="J57107" s="7"/>
    </row>
    <row r="57108" spans="10:10" ht="15">
      <c r="J57108" s="7"/>
    </row>
    <row r="57109" spans="10:10" ht="15">
      <c r="J57109" s="7"/>
    </row>
    <row r="57110" spans="10:10" ht="15">
      <c r="J57110" s="7"/>
    </row>
    <row r="57111" spans="10:10" ht="15">
      <c r="J57111" s="7"/>
    </row>
    <row r="57112" spans="10:10" ht="15">
      <c r="J57112" s="7"/>
    </row>
    <row r="57113" spans="10:10" ht="15">
      <c r="J57113" s="7"/>
    </row>
    <row r="57114" spans="10:10" ht="15">
      <c r="J57114" s="7"/>
    </row>
    <row r="57115" spans="10:10" ht="15">
      <c r="J57115" s="7"/>
    </row>
    <row r="57116" spans="10:10" ht="15">
      <c r="J57116" s="7"/>
    </row>
    <row r="57117" spans="10:10" ht="15">
      <c r="J57117" s="7"/>
    </row>
    <row r="57118" spans="10:10" ht="15">
      <c r="J57118" s="7"/>
    </row>
    <row r="57119" spans="10:10" ht="15">
      <c r="J57119" s="7"/>
    </row>
    <row r="57120" spans="10:10" ht="15">
      <c r="J57120" s="7"/>
    </row>
    <row r="57121" spans="10:10" ht="15">
      <c r="J57121" s="7"/>
    </row>
    <row r="57122" spans="10:10" ht="15">
      <c r="J57122" s="7"/>
    </row>
    <row r="57123" spans="10:10" ht="15">
      <c r="J57123" s="7"/>
    </row>
    <row r="57124" spans="10:10" ht="15">
      <c r="J57124" s="7"/>
    </row>
    <row r="57125" spans="10:10" ht="15">
      <c r="J57125" s="7"/>
    </row>
    <row r="57126" spans="10:10" ht="15">
      <c r="J57126" s="7"/>
    </row>
    <row r="57127" spans="10:10" ht="15">
      <c r="J57127" s="7"/>
    </row>
    <row r="57128" spans="10:10" ht="15">
      <c r="J57128" s="7"/>
    </row>
    <row r="57129" spans="10:10" ht="15">
      <c r="J57129" s="7"/>
    </row>
    <row r="57130" spans="10:10" ht="15">
      <c r="J57130" s="7"/>
    </row>
    <row r="57131" spans="10:10" ht="15">
      <c r="J57131" s="7"/>
    </row>
    <row r="57132" spans="10:10" ht="15">
      <c r="J57132" s="7"/>
    </row>
    <row r="57133" spans="10:10" ht="15">
      <c r="J57133" s="7"/>
    </row>
    <row r="57134" spans="10:10" ht="15">
      <c r="J57134" s="7"/>
    </row>
    <row r="57135" spans="10:10" ht="15">
      <c r="J57135" s="7"/>
    </row>
    <row r="57136" spans="10:10" ht="15">
      <c r="J57136" s="7"/>
    </row>
    <row r="57137" spans="10:10" ht="15">
      <c r="J57137" s="7"/>
    </row>
    <row r="57138" spans="10:10" ht="15">
      <c r="J57138" s="7"/>
    </row>
    <row r="57139" spans="10:10" ht="15">
      <c r="J57139" s="7"/>
    </row>
    <row r="57140" spans="10:10" ht="15">
      <c r="J57140" s="7"/>
    </row>
    <row r="57141" spans="10:10" ht="15">
      <c r="J57141" s="7"/>
    </row>
    <row r="57142" spans="10:10" ht="15">
      <c r="J57142" s="7"/>
    </row>
    <row r="57143" spans="10:10" ht="15">
      <c r="J57143" s="7"/>
    </row>
    <row r="57144" spans="10:10" ht="15">
      <c r="J57144" s="7"/>
    </row>
    <row r="57145" spans="10:10" ht="15">
      <c r="J57145" s="7"/>
    </row>
    <row r="57146" spans="10:10" ht="15">
      <c r="J57146" s="7"/>
    </row>
    <row r="57147" spans="10:10" ht="15">
      <c r="J57147" s="7"/>
    </row>
    <row r="57148" spans="10:10" ht="15">
      <c r="J57148" s="7"/>
    </row>
    <row r="57149" spans="10:10" ht="15">
      <c r="J57149" s="7"/>
    </row>
    <row r="57150" spans="10:10" ht="15">
      <c r="J57150" s="7"/>
    </row>
    <row r="57151" spans="10:10" ht="15">
      <c r="J57151" s="7"/>
    </row>
    <row r="57152" spans="10:10" ht="15">
      <c r="J57152" s="7"/>
    </row>
    <row r="57153" spans="10:10" ht="15">
      <c r="J57153" s="7"/>
    </row>
    <row r="57154" spans="10:10" ht="15">
      <c r="J57154" s="7"/>
    </row>
    <row r="57155" spans="10:10" ht="15">
      <c r="J57155" s="7"/>
    </row>
    <row r="57156" spans="10:10" ht="15">
      <c r="J57156" s="7"/>
    </row>
    <row r="57157" spans="10:10" ht="15">
      <c r="J57157" s="7"/>
    </row>
    <row r="57158" spans="10:10" ht="15">
      <c r="J57158" s="7"/>
    </row>
    <row r="57159" spans="10:10" ht="15">
      <c r="J57159" s="7"/>
    </row>
    <row r="57160" spans="10:10" ht="15">
      <c r="J57160" s="7"/>
    </row>
    <row r="57161" spans="10:10" ht="15">
      <c r="J57161" s="7"/>
    </row>
    <row r="57162" spans="10:10" ht="15">
      <c r="J57162" s="7"/>
    </row>
    <row r="57163" spans="10:10" ht="15">
      <c r="J57163" s="7"/>
    </row>
    <row r="57164" spans="10:10" ht="15">
      <c r="J57164" s="7"/>
    </row>
    <row r="57165" spans="10:10" ht="15">
      <c r="J57165" s="7"/>
    </row>
    <row r="57166" spans="10:10" ht="15">
      <c r="J57166" s="7"/>
    </row>
    <row r="57167" spans="10:10" ht="15">
      <c r="J57167" s="7"/>
    </row>
    <row r="57168" spans="10:10" ht="15">
      <c r="J57168" s="7"/>
    </row>
    <row r="57169" spans="10:10" ht="15">
      <c r="J57169" s="7"/>
    </row>
    <row r="57170" spans="10:10" ht="15">
      <c r="J57170" s="7"/>
    </row>
    <row r="57171" spans="10:10" ht="15">
      <c r="J57171" s="7"/>
    </row>
    <row r="57172" spans="10:10" ht="15">
      <c r="J57172" s="7"/>
    </row>
    <row r="57173" spans="10:10" ht="15">
      <c r="J57173" s="7"/>
    </row>
    <row r="57174" spans="10:10" ht="15">
      <c r="J57174" s="7"/>
    </row>
    <row r="57175" spans="10:10" ht="15">
      <c r="J57175" s="7"/>
    </row>
    <row r="57176" spans="10:10" ht="15">
      <c r="J57176" s="7"/>
    </row>
    <row r="57177" spans="10:10" ht="15">
      <c r="J57177" s="7"/>
    </row>
    <row r="57178" spans="10:10" ht="15">
      <c r="J57178" s="7"/>
    </row>
    <row r="57179" spans="10:10" ht="15">
      <c r="J57179" s="7"/>
    </row>
    <row r="57180" spans="10:10" ht="15">
      <c r="J57180" s="7"/>
    </row>
    <row r="57181" spans="10:10" ht="15">
      <c r="J57181" s="7"/>
    </row>
    <row r="57182" spans="10:10" ht="15">
      <c r="J57182" s="7"/>
    </row>
    <row r="57183" spans="10:10" ht="15">
      <c r="J57183" s="7"/>
    </row>
    <row r="57184" spans="10:10" ht="15">
      <c r="J57184" s="7"/>
    </row>
    <row r="57185" spans="10:10" ht="15">
      <c r="J57185" s="7"/>
    </row>
    <row r="57186" spans="10:10" ht="15">
      <c r="J57186" s="7"/>
    </row>
    <row r="57187" spans="10:10" ht="15">
      <c r="J57187" s="7"/>
    </row>
    <row r="57188" spans="10:10" ht="15">
      <c r="J57188" s="7"/>
    </row>
    <row r="57189" spans="10:10" ht="15">
      <c r="J57189" s="7"/>
    </row>
    <row r="57190" spans="10:10" ht="15">
      <c r="J57190" s="7"/>
    </row>
    <row r="57191" spans="10:10" ht="15">
      <c r="J57191" s="7"/>
    </row>
    <row r="57192" spans="10:10" ht="15">
      <c r="J57192" s="7"/>
    </row>
    <row r="57193" spans="10:10" ht="15">
      <c r="J57193" s="7"/>
    </row>
    <row r="57194" spans="10:10" ht="15">
      <c r="J57194" s="7"/>
    </row>
    <row r="57195" spans="10:10" ht="15">
      <c r="J57195" s="7"/>
    </row>
    <row r="57196" spans="10:10" ht="15">
      <c r="J57196" s="7"/>
    </row>
    <row r="57197" spans="10:10" ht="15">
      <c r="J57197" s="7"/>
    </row>
    <row r="57198" spans="10:10" ht="15">
      <c r="J57198" s="7"/>
    </row>
    <row r="57199" spans="10:10" ht="15">
      <c r="J57199" s="7"/>
    </row>
    <row r="57200" spans="10:10" ht="15">
      <c r="J57200" s="7"/>
    </row>
    <row r="57201" spans="10:10" ht="15">
      <c r="J57201" s="7"/>
    </row>
    <row r="57202" spans="10:10" ht="15">
      <c r="J57202" s="7"/>
    </row>
    <row r="57203" spans="10:10" ht="15">
      <c r="J57203" s="7"/>
    </row>
    <row r="57204" spans="10:10" ht="15">
      <c r="J57204" s="7"/>
    </row>
    <row r="57205" spans="10:10" ht="15">
      <c r="J57205" s="7"/>
    </row>
    <row r="57206" spans="10:10" ht="15">
      <c r="J57206" s="7"/>
    </row>
    <row r="57207" spans="10:10" ht="15">
      <c r="J57207" s="7"/>
    </row>
    <row r="57208" spans="10:10" ht="15">
      <c r="J57208" s="7"/>
    </row>
    <row r="57209" spans="10:10" ht="15">
      <c r="J57209" s="7"/>
    </row>
    <row r="57210" spans="10:10" ht="15">
      <c r="J57210" s="7"/>
    </row>
    <row r="57211" spans="10:10" ht="15">
      <c r="J57211" s="7"/>
    </row>
    <row r="57212" spans="10:10" ht="15">
      <c r="J57212" s="7"/>
    </row>
    <row r="57213" spans="10:10" ht="15">
      <c r="J57213" s="7"/>
    </row>
    <row r="57214" spans="10:10" ht="15">
      <c r="J57214" s="7"/>
    </row>
    <row r="57215" spans="10:10" ht="15">
      <c r="J57215" s="7"/>
    </row>
    <row r="57216" spans="10:10" ht="15">
      <c r="J57216" s="7"/>
    </row>
    <row r="57217" spans="10:10" ht="15">
      <c r="J57217" s="7"/>
    </row>
    <row r="57218" spans="10:10" ht="15">
      <c r="J57218" s="7"/>
    </row>
    <row r="57219" spans="10:10" ht="15">
      <c r="J57219" s="7"/>
    </row>
    <row r="57220" spans="10:10" ht="15">
      <c r="J57220" s="7"/>
    </row>
    <row r="57221" spans="10:10" ht="15">
      <c r="J57221" s="7"/>
    </row>
    <row r="57222" spans="10:10" ht="15">
      <c r="J57222" s="7"/>
    </row>
    <row r="57223" spans="10:10" ht="15">
      <c r="J57223" s="7"/>
    </row>
    <row r="57224" spans="10:10" ht="15">
      <c r="J57224" s="7"/>
    </row>
    <row r="57225" spans="10:10" ht="15">
      <c r="J57225" s="7"/>
    </row>
    <row r="57226" spans="10:10" ht="15">
      <c r="J57226" s="7"/>
    </row>
    <row r="57227" spans="10:10" ht="15">
      <c r="J57227" s="7"/>
    </row>
    <row r="57228" spans="10:10" ht="15">
      <c r="J57228" s="7"/>
    </row>
    <row r="57229" spans="10:10" ht="15">
      <c r="J57229" s="7"/>
    </row>
    <row r="57230" spans="10:10" ht="15">
      <c r="J57230" s="7"/>
    </row>
    <row r="57231" spans="10:10" ht="15">
      <c r="J57231" s="7"/>
    </row>
    <row r="57232" spans="10:10" ht="15">
      <c r="J57232" s="7"/>
    </row>
    <row r="57233" spans="10:10" ht="15">
      <c r="J57233" s="7"/>
    </row>
    <row r="57234" spans="10:10" ht="15">
      <c r="J57234" s="7"/>
    </row>
    <row r="57235" spans="10:10" ht="15">
      <c r="J57235" s="7"/>
    </row>
    <row r="57236" spans="10:10" ht="15">
      <c r="J57236" s="7"/>
    </row>
    <row r="57237" spans="10:10" ht="15">
      <c r="J57237" s="7"/>
    </row>
    <row r="57238" spans="10:10" ht="15">
      <c r="J57238" s="7"/>
    </row>
    <row r="57239" spans="10:10" ht="15">
      <c r="J57239" s="7"/>
    </row>
    <row r="57240" spans="10:10" ht="15">
      <c r="J57240" s="7"/>
    </row>
    <row r="57241" spans="10:10" ht="15">
      <c r="J57241" s="7"/>
    </row>
    <row r="57242" spans="10:10" ht="15">
      <c r="J57242" s="7"/>
    </row>
    <row r="57243" spans="10:10" ht="15">
      <c r="J57243" s="7"/>
    </row>
    <row r="57244" spans="10:10" ht="15">
      <c r="J57244" s="7"/>
    </row>
    <row r="57245" spans="10:10" ht="15">
      <c r="J57245" s="7"/>
    </row>
    <row r="57246" spans="10:10" ht="15">
      <c r="J57246" s="7"/>
    </row>
    <row r="57247" spans="10:10" ht="15">
      <c r="J57247" s="7"/>
    </row>
    <row r="57248" spans="10:10" ht="15">
      <c r="J57248" s="7"/>
    </row>
    <row r="57249" spans="10:10" ht="15">
      <c r="J57249" s="7"/>
    </row>
    <row r="57250" spans="10:10" ht="15">
      <c r="J57250" s="7"/>
    </row>
    <row r="57251" spans="10:10" ht="15">
      <c r="J57251" s="7"/>
    </row>
    <row r="57252" spans="10:10" ht="15">
      <c r="J57252" s="7"/>
    </row>
    <row r="57253" spans="10:10" ht="15">
      <c r="J57253" s="7"/>
    </row>
    <row r="57254" spans="10:10" ht="15">
      <c r="J57254" s="7"/>
    </row>
    <row r="57255" spans="10:10" ht="15">
      <c r="J57255" s="7"/>
    </row>
    <row r="57256" spans="10:10" ht="15">
      <c r="J57256" s="7"/>
    </row>
    <row r="57257" spans="10:10" ht="15">
      <c r="J57257" s="7"/>
    </row>
    <row r="57258" spans="10:10" ht="15">
      <c r="J57258" s="7"/>
    </row>
    <row r="57259" spans="10:10" ht="15">
      <c r="J57259" s="7"/>
    </row>
    <row r="57260" spans="10:10" ht="15">
      <c r="J57260" s="7"/>
    </row>
    <row r="57261" spans="10:10" ht="15">
      <c r="J57261" s="7"/>
    </row>
    <row r="57262" spans="10:10" ht="15">
      <c r="J57262" s="7"/>
    </row>
    <row r="57263" spans="10:10" ht="15">
      <c r="J57263" s="7"/>
    </row>
    <row r="57264" spans="10:10" ht="15">
      <c r="J57264" s="7"/>
    </row>
    <row r="57265" spans="10:10" ht="15">
      <c r="J57265" s="7"/>
    </row>
    <row r="57266" spans="10:10" ht="15">
      <c r="J57266" s="7"/>
    </row>
    <row r="57267" spans="10:10" ht="15">
      <c r="J57267" s="7"/>
    </row>
    <row r="57268" spans="10:10" ht="15">
      <c r="J57268" s="7"/>
    </row>
    <row r="57269" spans="10:10" ht="15">
      <c r="J57269" s="7"/>
    </row>
    <row r="57270" spans="10:10" ht="15">
      <c r="J57270" s="7"/>
    </row>
    <row r="57271" spans="10:10" ht="15">
      <c r="J57271" s="7"/>
    </row>
    <row r="57272" spans="10:10" ht="15">
      <c r="J57272" s="7"/>
    </row>
    <row r="57273" spans="10:10" ht="15">
      <c r="J57273" s="7"/>
    </row>
    <row r="57274" spans="10:10" ht="15">
      <c r="J57274" s="7"/>
    </row>
    <row r="57275" spans="10:10" ht="15">
      <c r="J57275" s="7"/>
    </row>
    <row r="57276" spans="10:10" ht="15">
      <c r="J57276" s="7"/>
    </row>
    <row r="57277" spans="10:10" ht="15">
      <c r="J57277" s="7"/>
    </row>
    <row r="57278" spans="10:10" ht="15">
      <c r="J57278" s="7"/>
    </row>
    <row r="57279" spans="10:10" ht="15">
      <c r="J57279" s="7"/>
    </row>
    <row r="57280" spans="10:10" ht="15">
      <c r="J57280" s="7"/>
    </row>
    <row r="57281" spans="10:10" ht="15">
      <c r="J57281" s="7"/>
    </row>
    <row r="57282" spans="10:10" ht="15">
      <c r="J57282" s="7"/>
    </row>
    <row r="57283" spans="10:10" ht="15">
      <c r="J57283" s="7"/>
    </row>
    <row r="57284" spans="10:10" ht="15">
      <c r="J57284" s="7"/>
    </row>
    <row r="57285" spans="10:10" ht="15">
      <c r="J57285" s="7"/>
    </row>
    <row r="57286" spans="10:10" ht="15">
      <c r="J57286" s="7"/>
    </row>
    <row r="57287" spans="10:10" ht="15">
      <c r="J57287" s="7"/>
    </row>
    <row r="57288" spans="10:10" ht="15">
      <c r="J57288" s="7"/>
    </row>
    <row r="57289" spans="10:10" ht="15">
      <c r="J57289" s="7"/>
    </row>
    <row r="57290" spans="10:10" ht="15">
      <c r="J57290" s="7"/>
    </row>
    <row r="57291" spans="10:10" ht="15">
      <c r="J57291" s="7"/>
    </row>
    <row r="57292" spans="10:10" ht="15">
      <c r="J57292" s="7"/>
    </row>
    <row r="57293" spans="10:10" ht="15">
      <c r="J57293" s="7"/>
    </row>
    <row r="57294" spans="10:10" ht="15">
      <c r="J57294" s="7"/>
    </row>
    <row r="57295" spans="10:10" ht="15">
      <c r="J57295" s="7"/>
    </row>
    <row r="57296" spans="10:10" ht="15">
      <c r="J57296" s="7"/>
    </row>
    <row r="57297" spans="10:10" ht="15">
      <c r="J57297" s="7"/>
    </row>
    <row r="57298" spans="10:10" ht="15">
      <c r="J57298" s="7"/>
    </row>
    <row r="57299" spans="10:10" ht="15">
      <c r="J57299" s="7"/>
    </row>
    <row r="57300" spans="10:10" ht="15">
      <c r="J57300" s="7"/>
    </row>
    <row r="57301" spans="10:10" ht="15">
      <c r="J57301" s="7"/>
    </row>
    <row r="57302" spans="10:10" ht="15">
      <c r="J57302" s="7"/>
    </row>
    <row r="57303" spans="10:10" ht="15">
      <c r="J57303" s="7"/>
    </row>
    <row r="57304" spans="10:10" ht="15">
      <c r="J57304" s="7"/>
    </row>
    <row r="57305" spans="10:10" ht="15">
      <c r="J57305" s="7"/>
    </row>
    <row r="57306" spans="10:10" ht="15">
      <c r="J57306" s="7"/>
    </row>
    <row r="57307" spans="10:10" ht="15">
      <c r="J57307" s="7"/>
    </row>
    <row r="57308" spans="10:10" ht="15">
      <c r="J57308" s="7"/>
    </row>
    <row r="57309" spans="10:10" ht="15">
      <c r="J57309" s="7"/>
    </row>
    <row r="57310" spans="10:10" ht="15">
      <c r="J57310" s="7"/>
    </row>
    <row r="57311" spans="10:10" ht="15">
      <c r="J57311" s="7"/>
    </row>
    <row r="57312" spans="10:10" ht="15">
      <c r="J57312" s="7"/>
    </row>
    <row r="57313" spans="10:10" ht="15">
      <c r="J57313" s="7"/>
    </row>
    <row r="57314" spans="10:10" ht="15">
      <c r="J57314" s="7"/>
    </row>
    <row r="57315" spans="10:10" ht="15">
      <c r="J57315" s="7"/>
    </row>
    <row r="57316" spans="10:10" ht="15">
      <c r="J57316" s="7"/>
    </row>
    <row r="57317" spans="10:10" ht="15">
      <c r="J57317" s="7"/>
    </row>
    <row r="57318" spans="10:10" ht="15">
      <c r="J57318" s="7"/>
    </row>
    <row r="57319" spans="10:10" ht="15">
      <c r="J57319" s="7"/>
    </row>
    <row r="57320" spans="10:10" ht="15">
      <c r="J57320" s="7"/>
    </row>
    <row r="57321" spans="10:10" ht="15">
      <c r="J57321" s="7"/>
    </row>
    <row r="57322" spans="10:10" ht="15">
      <c r="J57322" s="7"/>
    </row>
    <row r="57323" spans="10:10" ht="15">
      <c r="J57323" s="7"/>
    </row>
    <row r="57324" spans="10:10" ht="15">
      <c r="J57324" s="7"/>
    </row>
    <row r="57325" spans="10:10" ht="15">
      <c r="J57325" s="7"/>
    </row>
    <row r="57326" spans="10:10" ht="15">
      <c r="J57326" s="7"/>
    </row>
    <row r="57327" spans="10:10" ht="15">
      <c r="J57327" s="7"/>
    </row>
    <row r="57328" spans="10:10" ht="15">
      <c r="J57328" s="7"/>
    </row>
    <row r="57329" spans="10:10" ht="15">
      <c r="J57329" s="7"/>
    </row>
    <row r="57330" spans="10:10" ht="15">
      <c r="J57330" s="7"/>
    </row>
    <row r="57331" spans="10:10" ht="15">
      <c r="J57331" s="7"/>
    </row>
    <row r="57332" spans="10:10" ht="15">
      <c r="J57332" s="7"/>
    </row>
    <row r="57333" spans="10:10" ht="15">
      <c r="J57333" s="7"/>
    </row>
    <row r="57334" spans="10:10" ht="15">
      <c r="J57334" s="7"/>
    </row>
    <row r="57335" spans="10:10" ht="15">
      <c r="J57335" s="7"/>
    </row>
    <row r="57336" spans="10:10" ht="15">
      <c r="J57336" s="7"/>
    </row>
    <row r="57337" spans="10:10" ht="15">
      <c r="J57337" s="7"/>
    </row>
    <row r="57338" spans="10:10" ht="15">
      <c r="J57338" s="7"/>
    </row>
    <row r="57339" spans="10:10" ht="15">
      <c r="J57339" s="7"/>
    </row>
    <row r="57340" spans="10:10" ht="15">
      <c r="J57340" s="7"/>
    </row>
    <row r="57341" spans="10:10" ht="15">
      <c r="J57341" s="7"/>
    </row>
    <row r="57342" spans="10:10" ht="15">
      <c r="J57342" s="7"/>
    </row>
    <row r="57343" spans="10:10" ht="15">
      <c r="J57343" s="7"/>
    </row>
    <row r="57344" spans="10:10" ht="15">
      <c r="J57344" s="7"/>
    </row>
    <row r="57345" spans="10:10" ht="15">
      <c r="J57345" s="7"/>
    </row>
    <row r="57346" spans="10:10" ht="15">
      <c r="J57346" s="7"/>
    </row>
    <row r="57347" spans="10:10" ht="15">
      <c r="J57347" s="7"/>
    </row>
    <row r="57348" spans="10:10" ht="15">
      <c r="J57348" s="7"/>
    </row>
    <row r="57349" spans="10:10" ht="15">
      <c r="J57349" s="7"/>
    </row>
    <row r="57350" spans="10:10" ht="15">
      <c r="J57350" s="7"/>
    </row>
    <row r="57351" spans="10:10" ht="15">
      <c r="J57351" s="7"/>
    </row>
    <row r="57352" spans="10:10" ht="15">
      <c r="J57352" s="7"/>
    </row>
    <row r="57353" spans="10:10" ht="15">
      <c r="J57353" s="7"/>
    </row>
    <row r="57354" spans="10:10" ht="15">
      <c r="J57354" s="7"/>
    </row>
    <row r="57355" spans="10:10" ht="15">
      <c r="J57355" s="7"/>
    </row>
    <row r="57356" spans="10:10" ht="15">
      <c r="J57356" s="7"/>
    </row>
    <row r="57357" spans="10:10" ht="15">
      <c r="J57357" s="7"/>
    </row>
    <row r="57358" spans="10:10" ht="15">
      <c r="J57358" s="7"/>
    </row>
    <row r="57359" spans="10:10" ht="15">
      <c r="J57359" s="7"/>
    </row>
    <row r="57360" spans="10:10" ht="15">
      <c r="J57360" s="7"/>
    </row>
    <row r="57361" spans="10:10" ht="15">
      <c r="J57361" s="7"/>
    </row>
    <row r="57362" spans="10:10" ht="15">
      <c r="J57362" s="7"/>
    </row>
    <row r="57363" spans="10:10" ht="15">
      <c r="J57363" s="7"/>
    </row>
    <row r="57364" spans="10:10" ht="15">
      <c r="J57364" s="7"/>
    </row>
    <row r="57365" spans="10:10" ht="15">
      <c r="J57365" s="7"/>
    </row>
    <row r="57366" spans="10:10" ht="15">
      <c r="J57366" s="7"/>
    </row>
    <row r="57367" spans="10:10" ht="15">
      <c r="J57367" s="7"/>
    </row>
    <row r="57368" spans="10:10" ht="15">
      <c r="J57368" s="7"/>
    </row>
    <row r="57369" spans="10:10" ht="15">
      <c r="J57369" s="7"/>
    </row>
    <row r="57370" spans="10:10" ht="15">
      <c r="J57370" s="7"/>
    </row>
    <row r="57371" spans="10:10" ht="15">
      <c r="J57371" s="7"/>
    </row>
    <row r="57372" spans="10:10" ht="15">
      <c r="J57372" s="7"/>
    </row>
    <row r="57373" spans="10:10" ht="15">
      <c r="J57373" s="7"/>
    </row>
    <row r="57374" spans="10:10" ht="15">
      <c r="J57374" s="7"/>
    </row>
    <row r="57375" spans="10:10" ht="15">
      <c r="J57375" s="7"/>
    </row>
    <row r="57376" spans="10:10" ht="15">
      <c r="J57376" s="7"/>
    </row>
    <row r="57377" spans="10:10" ht="15">
      <c r="J57377" s="7"/>
    </row>
    <row r="57378" spans="10:10" ht="15">
      <c r="J57378" s="7"/>
    </row>
    <row r="57379" spans="10:10" ht="15">
      <c r="J57379" s="7"/>
    </row>
    <row r="57380" spans="10:10" ht="15">
      <c r="J57380" s="7"/>
    </row>
    <row r="57381" spans="10:10" ht="15">
      <c r="J57381" s="7"/>
    </row>
    <row r="57382" spans="10:10" ht="15">
      <c r="J57382" s="7"/>
    </row>
    <row r="57383" spans="10:10" ht="15">
      <c r="J57383" s="7"/>
    </row>
    <row r="57384" spans="10:10" ht="15">
      <c r="J57384" s="7"/>
    </row>
    <row r="57385" spans="10:10" ht="15">
      <c r="J57385" s="7"/>
    </row>
    <row r="57386" spans="10:10" ht="15">
      <c r="J57386" s="7"/>
    </row>
    <row r="57387" spans="10:10" ht="15">
      <c r="J57387" s="7"/>
    </row>
    <row r="57388" spans="10:10" ht="15">
      <c r="J57388" s="7"/>
    </row>
    <row r="57389" spans="10:10" ht="15">
      <c r="J57389" s="7"/>
    </row>
    <row r="57390" spans="10:10" ht="15">
      <c r="J57390" s="7"/>
    </row>
    <row r="57391" spans="10:10" ht="15">
      <c r="J57391" s="7"/>
    </row>
    <row r="57392" spans="10:10" ht="15">
      <c r="J57392" s="7"/>
    </row>
    <row r="57393" spans="10:10" ht="15">
      <c r="J57393" s="7"/>
    </row>
    <row r="57394" spans="10:10" ht="15">
      <c r="J57394" s="7"/>
    </row>
    <row r="57395" spans="10:10" ht="15">
      <c r="J57395" s="7"/>
    </row>
    <row r="57396" spans="10:10" ht="15">
      <c r="J57396" s="7"/>
    </row>
    <row r="57397" spans="10:10" ht="15">
      <c r="J57397" s="7"/>
    </row>
    <row r="57398" spans="10:10" ht="15">
      <c r="J57398" s="7"/>
    </row>
    <row r="57399" spans="10:10" ht="15">
      <c r="J57399" s="7"/>
    </row>
    <row r="57400" spans="10:10" ht="15">
      <c r="J57400" s="7"/>
    </row>
    <row r="57401" spans="10:10" ht="15">
      <c r="J57401" s="7"/>
    </row>
    <row r="57402" spans="10:10" ht="15">
      <c r="J57402" s="7"/>
    </row>
    <row r="57403" spans="10:10" ht="15">
      <c r="J57403" s="7"/>
    </row>
    <row r="57404" spans="10:10" ht="15">
      <c r="J57404" s="7"/>
    </row>
    <row r="57405" spans="10:10" ht="15">
      <c r="J57405" s="7"/>
    </row>
    <row r="57406" spans="10:10" ht="15">
      <c r="J57406" s="7"/>
    </row>
    <row r="57407" spans="10:10" ht="15">
      <c r="J57407" s="7"/>
    </row>
    <row r="57408" spans="10:10" ht="15">
      <c r="J57408" s="7"/>
    </row>
    <row r="57409" spans="10:10" ht="15">
      <c r="J57409" s="7"/>
    </row>
    <row r="57410" spans="10:10" ht="15">
      <c r="J57410" s="7"/>
    </row>
    <row r="57411" spans="10:10" ht="15">
      <c r="J57411" s="7"/>
    </row>
    <row r="57412" spans="10:10" ht="15">
      <c r="J57412" s="7"/>
    </row>
    <row r="57413" spans="10:10" ht="15">
      <c r="J57413" s="7"/>
    </row>
    <row r="57414" spans="10:10" ht="15">
      <c r="J57414" s="7"/>
    </row>
    <row r="57415" spans="10:10" ht="15">
      <c r="J57415" s="7"/>
    </row>
    <row r="57416" spans="10:10" ht="15">
      <c r="J57416" s="7"/>
    </row>
    <row r="57417" spans="10:10" ht="15">
      <c r="J57417" s="7"/>
    </row>
    <row r="57418" spans="10:10" ht="15">
      <c r="J57418" s="7"/>
    </row>
    <row r="57419" spans="10:10" ht="15">
      <c r="J57419" s="7"/>
    </row>
    <row r="57420" spans="10:10" ht="15">
      <c r="J57420" s="7"/>
    </row>
    <row r="57421" spans="10:10" ht="15">
      <c r="J57421" s="7"/>
    </row>
    <row r="57422" spans="10:10" ht="15">
      <c r="J57422" s="7"/>
    </row>
    <row r="57423" spans="10:10" ht="15">
      <c r="J57423" s="7"/>
    </row>
    <row r="57424" spans="10:10" ht="15">
      <c r="J57424" s="7"/>
    </row>
    <row r="57425" spans="10:10" ht="15">
      <c r="J57425" s="7"/>
    </row>
    <row r="57426" spans="10:10" ht="15">
      <c r="J57426" s="7"/>
    </row>
    <row r="57427" spans="10:10" ht="15">
      <c r="J57427" s="7"/>
    </row>
    <row r="57428" spans="10:10" ht="15">
      <c r="J57428" s="7"/>
    </row>
    <row r="57429" spans="10:10" ht="15">
      <c r="J57429" s="7"/>
    </row>
    <row r="57430" spans="10:10" ht="15">
      <c r="J57430" s="7"/>
    </row>
    <row r="57431" spans="10:10" ht="15">
      <c r="J57431" s="7"/>
    </row>
    <row r="57432" spans="10:10" ht="15">
      <c r="J57432" s="7"/>
    </row>
    <row r="57433" spans="10:10" ht="15">
      <c r="J57433" s="7"/>
    </row>
    <row r="57434" spans="10:10" ht="15">
      <c r="J57434" s="7"/>
    </row>
    <row r="57435" spans="10:10" ht="15">
      <c r="J57435" s="7"/>
    </row>
    <row r="57436" spans="10:10" ht="15">
      <c r="J57436" s="7"/>
    </row>
    <row r="57437" spans="10:10" ht="15">
      <c r="J57437" s="7"/>
    </row>
    <row r="57438" spans="10:10" ht="15">
      <c r="J57438" s="7"/>
    </row>
    <row r="57439" spans="10:10" ht="15">
      <c r="J57439" s="7"/>
    </row>
    <row r="57440" spans="10:10" ht="15">
      <c r="J57440" s="7"/>
    </row>
    <row r="57441" spans="10:10" ht="15">
      <c r="J57441" s="7"/>
    </row>
    <row r="57442" spans="10:10" ht="15">
      <c r="J57442" s="7"/>
    </row>
    <row r="57443" spans="10:10" ht="15">
      <c r="J57443" s="7"/>
    </row>
    <row r="57444" spans="10:10" ht="15">
      <c r="J57444" s="7"/>
    </row>
    <row r="57445" spans="10:10" ht="15">
      <c r="J57445" s="7"/>
    </row>
    <row r="57446" spans="10:10" ht="15">
      <c r="J57446" s="7"/>
    </row>
    <row r="57447" spans="10:10" ht="15">
      <c r="J57447" s="7"/>
    </row>
    <row r="57448" spans="10:10" ht="15">
      <c r="J57448" s="7"/>
    </row>
    <row r="57449" spans="10:10" ht="15">
      <c r="J57449" s="7"/>
    </row>
    <row r="57450" spans="10:10" ht="15">
      <c r="J57450" s="7"/>
    </row>
    <row r="57451" spans="10:10" ht="15">
      <c r="J57451" s="7"/>
    </row>
    <row r="57452" spans="10:10" ht="15">
      <c r="J57452" s="7"/>
    </row>
    <row r="57453" spans="10:10" ht="15">
      <c r="J57453" s="7"/>
    </row>
    <row r="57454" spans="10:10" ht="15">
      <c r="J57454" s="7"/>
    </row>
    <row r="57455" spans="10:10" ht="15">
      <c r="J57455" s="7"/>
    </row>
    <row r="57456" spans="10:10" ht="15">
      <c r="J57456" s="7"/>
    </row>
    <row r="57457" spans="10:10" ht="15">
      <c r="J57457" s="7"/>
    </row>
    <row r="57458" spans="10:10" ht="15">
      <c r="J57458" s="7"/>
    </row>
    <row r="57459" spans="10:10" ht="15">
      <c r="J57459" s="7"/>
    </row>
    <row r="57460" spans="10:10" ht="15">
      <c r="J57460" s="7"/>
    </row>
    <row r="57461" spans="10:10" ht="15">
      <c r="J57461" s="7"/>
    </row>
    <row r="57462" spans="10:10" ht="15">
      <c r="J57462" s="7"/>
    </row>
    <row r="57463" spans="10:10" ht="15">
      <c r="J57463" s="7"/>
    </row>
    <row r="57464" spans="10:10" ht="15">
      <c r="J57464" s="7"/>
    </row>
    <row r="57465" spans="10:10" ht="15">
      <c r="J57465" s="7"/>
    </row>
    <row r="57466" spans="10:10" ht="15">
      <c r="J57466" s="7"/>
    </row>
    <row r="57467" spans="10:10" ht="15">
      <c r="J57467" s="7"/>
    </row>
    <row r="57468" spans="10:10" ht="15">
      <c r="J57468" s="7"/>
    </row>
    <row r="57469" spans="10:10" ht="15">
      <c r="J57469" s="7"/>
    </row>
    <row r="57470" spans="10:10" ht="15">
      <c r="J57470" s="7"/>
    </row>
    <row r="57471" spans="10:10" ht="15">
      <c r="J57471" s="7"/>
    </row>
    <row r="57472" spans="10:10" ht="15">
      <c r="J57472" s="7"/>
    </row>
    <row r="57473" spans="10:10" ht="15">
      <c r="J57473" s="7"/>
    </row>
    <row r="57474" spans="10:10" ht="15">
      <c r="J57474" s="7"/>
    </row>
    <row r="57475" spans="10:10" ht="15">
      <c r="J57475" s="7"/>
    </row>
    <row r="57476" spans="10:10" ht="15">
      <c r="J57476" s="7"/>
    </row>
    <row r="57477" spans="10:10" ht="15">
      <c r="J57477" s="7"/>
    </row>
    <row r="57478" spans="10:10" ht="15">
      <c r="J57478" s="7"/>
    </row>
    <row r="57479" spans="10:10" ht="15">
      <c r="J57479" s="7"/>
    </row>
    <row r="57480" spans="10:10" ht="15">
      <c r="J57480" s="7"/>
    </row>
    <row r="57481" spans="10:10" ht="15">
      <c r="J57481" s="7"/>
    </row>
    <row r="57482" spans="10:10" ht="15">
      <c r="J57482" s="7"/>
    </row>
    <row r="57483" spans="10:10" ht="15">
      <c r="J57483" s="7"/>
    </row>
    <row r="57484" spans="10:10" ht="15">
      <c r="J57484" s="7"/>
    </row>
    <row r="57485" spans="10:10" ht="15">
      <c r="J57485" s="7"/>
    </row>
    <row r="57486" spans="10:10" ht="15">
      <c r="J57486" s="7"/>
    </row>
    <row r="57487" spans="10:10" ht="15">
      <c r="J57487" s="7"/>
    </row>
    <row r="57488" spans="10:10" ht="15">
      <c r="J57488" s="7"/>
    </row>
    <row r="57489" spans="10:10" ht="15">
      <c r="J57489" s="7"/>
    </row>
    <row r="57490" spans="10:10" ht="15">
      <c r="J57490" s="7"/>
    </row>
    <row r="57491" spans="10:10" ht="15">
      <c r="J57491" s="7"/>
    </row>
    <row r="57492" spans="10:10" ht="15">
      <c r="J57492" s="7"/>
    </row>
    <row r="57493" spans="10:10" ht="15">
      <c r="J57493" s="7"/>
    </row>
    <row r="57494" spans="10:10" ht="15">
      <c r="J57494" s="7"/>
    </row>
    <row r="57495" spans="10:10" ht="15">
      <c r="J57495" s="7"/>
    </row>
    <row r="57496" spans="10:10" ht="15">
      <c r="J57496" s="7"/>
    </row>
    <row r="57497" spans="10:10" ht="15">
      <c r="J57497" s="7"/>
    </row>
    <row r="57498" spans="10:10" ht="15">
      <c r="J57498" s="7"/>
    </row>
    <row r="57499" spans="10:10" ht="15">
      <c r="J57499" s="7"/>
    </row>
    <row r="57500" spans="10:10" ht="15">
      <c r="J57500" s="7"/>
    </row>
    <row r="57501" spans="10:10" ht="15">
      <c r="J57501" s="7"/>
    </row>
    <row r="57502" spans="10:10" ht="15">
      <c r="J57502" s="7"/>
    </row>
    <row r="57503" spans="10:10" ht="15">
      <c r="J57503" s="7"/>
    </row>
    <row r="57504" spans="10:10" ht="15">
      <c r="J57504" s="7"/>
    </row>
    <row r="57505" spans="10:10" ht="15">
      <c r="J57505" s="7"/>
    </row>
    <row r="57506" spans="10:10" ht="15">
      <c r="J57506" s="7"/>
    </row>
    <row r="57507" spans="10:10" ht="15">
      <c r="J57507" s="7"/>
    </row>
    <row r="57508" spans="10:10" ht="15">
      <c r="J57508" s="7"/>
    </row>
    <row r="57509" spans="10:10" ht="15">
      <c r="J57509" s="7"/>
    </row>
    <row r="57510" spans="10:10" ht="15">
      <c r="J57510" s="7"/>
    </row>
    <row r="57511" spans="10:10" ht="15">
      <c r="J57511" s="7"/>
    </row>
    <row r="57512" spans="10:10" ht="15">
      <c r="J57512" s="7"/>
    </row>
    <row r="57513" spans="10:10" ht="15">
      <c r="J57513" s="7"/>
    </row>
    <row r="57514" spans="10:10" ht="15">
      <c r="J57514" s="7"/>
    </row>
    <row r="57515" spans="10:10" ht="15">
      <c r="J57515" s="7"/>
    </row>
    <row r="57516" spans="10:10" ht="15">
      <c r="J57516" s="7"/>
    </row>
    <row r="57517" spans="10:10" ht="15">
      <c r="J57517" s="7"/>
    </row>
    <row r="57518" spans="10:10" ht="15">
      <c r="J57518" s="7"/>
    </row>
    <row r="57519" spans="10:10" ht="15">
      <c r="J57519" s="7"/>
    </row>
    <row r="57520" spans="10:10" ht="15">
      <c r="J57520" s="7"/>
    </row>
    <row r="57521" spans="10:10" ht="15">
      <c r="J57521" s="7"/>
    </row>
    <row r="57522" spans="10:10" ht="15">
      <c r="J57522" s="7"/>
    </row>
    <row r="57523" spans="10:10" ht="15">
      <c r="J57523" s="7"/>
    </row>
    <row r="57524" spans="10:10" ht="15">
      <c r="J57524" s="7"/>
    </row>
    <row r="57525" spans="10:10" ht="15">
      <c r="J57525" s="7"/>
    </row>
    <row r="57526" spans="10:10" ht="15">
      <c r="J57526" s="7"/>
    </row>
    <row r="57527" spans="10:10" ht="15">
      <c r="J57527" s="7"/>
    </row>
    <row r="57528" spans="10:10" ht="15">
      <c r="J57528" s="7"/>
    </row>
    <row r="57529" spans="10:10" ht="15">
      <c r="J57529" s="7"/>
    </row>
    <row r="57530" spans="10:10" ht="15">
      <c r="J57530" s="7"/>
    </row>
    <row r="57531" spans="10:10" ht="15">
      <c r="J57531" s="7"/>
    </row>
    <row r="57532" spans="10:10" ht="15">
      <c r="J57532" s="7"/>
    </row>
    <row r="57533" spans="10:10" ht="15">
      <c r="J57533" s="7"/>
    </row>
    <row r="57534" spans="10:10" ht="15">
      <c r="J57534" s="7"/>
    </row>
    <row r="57535" spans="10:10" ht="15">
      <c r="J57535" s="7"/>
    </row>
    <row r="57536" spans="10:10" ht="15">
      <c r="J57536" s="7"/>
    </row>
    <row r="57537" spans="10:10" ht="15">
      <c r="J57537" s="7"/>
    </row>
    <row r="57538" spans="10:10" ht="15">
      <c r="J57538" s="7"/>
    </row>
    <row r="57539" spans="10:10" ht="15">
      <c r="J57539" s="7"/>
    </row>
    <row r="57540" spans="10:10" ht="15">
      <c r="J57540" s="7"/>
    </row>
    <row r="57541" spans="10:10" ht="15">
      <c r="J57541" s="7"/>
    </row>
    <row r="57542" spans="10:10" ht="15">
      <c r="J57542" s="7"/>
    </row>
    <row r="57543" spans="10:10" ht="15">
      <c r="J57543" s="7"/>
    </row>
    <row r="57544" spans="10:10" ht="15">
      <c r="J57544" s="7"/>
    </row>
    <row r="57545" spans="10:10" ht="15">
      <c r="J57545" s="7"/>
    </row>
    <row r="57546" spans="10:10" ht="15">
      <c r="J57546" s="7"/>
    </row>
    <row r="57547" spans="10:10" ht="15">
      <c r="J57547" s="7"/>
    </row>
    <row r="57548" spans="10:10" ht="15">
      <c r="J57548" s="7"/>
    </row>
    <row r="57549" spans="10:10" ht="15">
      <c r="J57549" s="7"/>
    </row>
    <row r="57550" spans="10:10" ht="15">
      <c r="J57550" s="7"/>
    </row>
    <row r="57551" spans="10:10" ht="15">
      <c r="J57551" s="7"/>
    </row>
    <row r="57552" spans="10:10" ht="15">
      <c r="J57552" s="7"/>
    </row>
    <row r="57553" spans="10:10" ht="15">
      <c r="J57553" s="7"/>
    </row>
    <row r="57554" spans="10:10" ht="15">
      <c r="J57554" s="7"/>
    </row>
    <row r="57555" spans="10:10" ht="15">
      <c r="J57555" s="7"/>
    </row>
    <row r="57556" spans="10:10" ht="15">
      <c r="J57556" s="7"/>
    </row>
    <row r="57557" spans="10:10" ht="15">
      <c r="J57557" s="7"/>
    </row>
    <row r="57558" spans="10:10" ht="15">
      <c r="J57558" s="7"/>
    </row>
    <row r="57559" spans="10:10" ht="15">
      <c r="J57559" s="7"/>
    </row>
    <row r="57560" spans="10:10" ht="15">
      <c r="J57560" s="7"/>
    </row>
    <row r="57561" spans="10:10" ht="15">
      <c r="J57561" s="7"/>
    </row>
    <row r="57562" spans="10:10" ht="15">
      <c r="J57562" s="7"/>
    </row>
    <row r="57563" spans="10:10" ht="15">
      <c r="J57563" s="7"/>
    </row>
    <row r="57564" spans="10:10" ht="15">
      <c r="J57564" s="7"/>
    </row>
    <row r="57565" spans="10:10" ht="15">
      <c r="J57565" s="7"/>
    </row>
    <row r="57566" spans="10:10" ht="15">
      <c r="J57566" s="7"/>
    </row>
    <row r="57567" spans="10:10" ht="15">
      <c r="J57567" s="7"/>
    </row>
    <row r="57568" spans="10:10" ht="15">
      <c r="J57568" s="7"/>
    </row>
    <row r="57569" spans="10:10" ht="15">
      <c r="J57569" s="7"/>
    </row>
    <row r="57570" spans="10:10" ht="15">
      <c r="J57570" s="7"/>
    </row>
    <row r="57571" spans="10:10" ht="15">
      <c r="J57571" s="7"/>
    </row>
    <row r="57572" spans="10:10" ht="15">
      <c r="J57572" s="7"/>
    </row>
    <row r="57573" spans="10:10" ht="15">
      <c r="J57573" s="7"/>
    </row>
    <row r="57574" spans="10:10" ht="15">
      <c r="J57574" s="7"/>
    </row>
    <row r="57575" spans="10:10" ht="15">
      <c r="J57575" s="7"/>
    </row>
    <row r="57576" spans="10:10" ht="15">
      <c r="J57576" s="7"/>
    </row>
    <row r="57577" spans="10:10" ht="15">
      <c r="J57577" s="7"/>
    </row>
    <row r="57578" spans="10:10" ht="15">
      <c r="J57578" s="7"/>
    </row>
    <row r="57579" spans="10:10" ht="15">
      <c r="J57579" s="7"/>
    </row>
    <row r="57580" spans="10:10" ht="15">
      <c r="J57580" s="7"/>
    </row>
    <row r="57581" spans="10:10" ht="15">
      <c r="J57581" s="7"/>
    </row>
    <row r="57582" spans="10:10" ht="15">
      <c r="J57582" s="7"/>
    </row>
    <row r="57583" spans="10:10" ht="15">
      <c r="J57583" s="7"/>
    </row>
    <row r="57584" spans="10:10" ht="15">
      <c r="J57584" s="7"/>
    </row>
    <row r="57585" spans="10:10" ht="15">
      <c r="J57585" s="7"/>
    </row>
    <row r="57586" spans="10:10" ht="15">
      <c r="J57586" s="7"/>
    </row>
    <row r="57587" spans="10:10" ht="15">
      <c r="J57587" s="7"/>
    </row>
    <row r="57588" spans="10:10" ht="15">
      <c r="J57588" s="7"/>
    </row>
    <row r="57589" spans="10:10" ht="15">
      <c r="J57589" s="7"/>
    </row>
    <row r="57590" spans="10:10" ht="15">
      <c r="J57590" s="7"/>
    </row>
    <row r="57591" spans="10:10" ht="15">
      <c r="J57591" s="7"/>
    </row>
    <row r="57592" spans="10:10" ht="15">
      <c r="J57592" s="7"/>
    </row>
    <row r="57593" spans="10:10" ht="15">
      <c r="J57593" s="7"/>
    </row>
    <row r="57594" spans="10:10" ht="15">
      <c r="J57594" s="7"/>
    </row>
    <row r="57595" spans="10:10" ht="15">
      <c r="J57595" s="7"/>
    </row>
    <row r="57596" spans="10:10" ht="15">
      <c r="J57596" s="7"/>
    </row>
    <row r="57597" spans="10:10" ht="15">
      <c r="J57597" s="7"/>
    </row>
    <row r="57598" spans="10:10" ht="15">
      <c r="J57598" s="7"/>
    </row>
    <row r="57599" spans="10:10" ht="15">
      <c r="J57599" s="7"/>
    </row>
    <row r="57600" spans="10:10" ht="15">
      <c r="J57600" s="7"/>
    </row>
    <row r="57601" spans="10:10" ht="15">
      <c r="J57601" s="7"/>
    </row>
    <row r="57602" spans="10:10" ht="15">
      <c r="J57602" s="7"/>
    </row>
    <row r="57603" spans="10:10" ht="15">
      <c r="J57603" s="7"/>
    </row>
    <row r="57604" spans="10:10" ht="15">
      <c r="J57604" s="7"/>
    </row>
    <row r="57605" spans="10:10" ht="15">
      <c r="J57605" s="7"/>
    </row>
    <row r="57606" spans="10:10" ht="15">
      <c r="J57606" s="7"/>
    </row>
    <row r="57607" spans="10:10" ht="15">
      <c r="J57607" s="7"/>
    </row>
    <row r="57608" spans="10:10" ht="15">
      <c r="J57608" s="7"/>
    </row>
    <row r="57609" spans="10:10" ht="15">
      <c r="J57609" s="7"/>
    </row>
    <row r="57610" spans="10:10" ht="15">
      <c r="J57610" s="7"/>
    </row>
    <row r="57611" spans="10:10" ht="15">
      <c r="J57611" s="7"/>
    </row>
    <row r="57612" spans="10:10" ht="15">
      <c r="J57612" s="7"/>
    </row>
    <row r="57613" spans="10:10" ht="15">
      <c r="J57613" s="7"/>
    </row>
    <row r="57614" spans="10:10" ht="15">
      <c r="J57614" s="7"/>
    </row>
    <row r="57615" spans="10:10" ht="15">
      <c r="J57615" s="7"/>
    </row>
    <row r="57616" spans="10:10" ht="15">
      <c r="J57616" s="7"/>
    </row>
    <row r="57617" spans="10:10" ht="15">
      <c r="J57617" s="7"/>
    </row>
    <row r="57618" spans="10:10" ht="15">
      <c r="J57618" s="7"/>
    </row>
    <row r="57619" spans="10:10" ht="15">
      <c r="J57619" s="7"/>
    </row>
    <row r="57620" spans="10:10" ht="15">
      <c r="J57620" s="7"/>
    </row>
    <row r="57621" spans="10:10" ht="15">
      <c r="J57621" s="7"/>
    </row>
    <row r="57622" spans="10:10" ht="15">
      <c r="J57622" s="7"/>
    </row>
    <row r="57623" spans="10:10" ht="15">
      <c r="J57623" s="7"/>
    </row>
    <row r="57624" spans="10:10" ht="15">
      <c r="J57624" s="7"/>
    </row>
    <row r="57625" spans="10:10" ht="15">
      <c r="J57625" s="7"/>
    </row>
    <row r="57626" spans="10:10" ht="15">
      <c r="J57626" s="7"/>
    </row>
    <row r="57627" spans="10:10" ht="15">
      <c r="J57627" s="7"/>
    </row>
    <row r="57628" spans="10:10" ht="15">
      <c r="J57628" s="7"/>
    </row>
    <row r="57629" spans="10:10" ht="15">
      <c r="J57629" s="7"/>
    </row>
    <row r="57630" spans="10:10" ht="15">
      <c r="J57630" s="7"/>
    </row>
    <row r="57631" spans="10:10" ht="15">
      <c r="J57631" s="7"/>
    </row>
    <row r="57632" spans="10:10" ht="15">
      <c r="J57632" s="7"/>
    </row>
    <row r="57633" spans="10:10" ht="15">
      <c r="J57633" s="7"/>
    </row>
    <row r="57634" spans="10:10" ht="15">
      <c r="J57634" s="7"/>
    </row>
    <row r="57635" spans="10:10" ht="15">
      <c r="J57635" s="7"/>
    </row>
    <row r="57636" spans="10:10" ht="15">
      <c r="J57636" s="7"/>
    </row>
    <row r="57637" spans="10:10" ht="15">
      <c r="J57637" s="7"/>
    </row>
    <row r="57638" spans="10:10" ht="15">
      <c r="J57638" s="7"/>
    </row>
    <row r="57639" spans="10:10" ht="15">
      <c r="J57639" s="7"/>
    </row>
    <row r="57640" spans="10:10" ht="15">
      <c r="J57640" s="7"/>
    </row>
    <row r="57641" spans="10:10" ht="15">
      <c r="J57641" s="7"/>
    </row>
    <row r="57642" spans="10:10" ht="15">
      <c r="J57642" s="7"/>
    </row>
    <row r="57643" spans="10:10" ht="15">
      <c r="J57643" s="7"/>
    </row>
    <row r="57644" spans="10:10" ht="15">
      <c r="J57644" s="7"/>
    </row>
    <row r="57645" spans="10:10" ht="15">
      <c r="J57645" s="7"/>
    </row>
    <row r="57646" spans="10:10" ht="15">
      <c r="J57646" s="7"/>
    </row>
    <row r="57647" spans="10:10" ht="15">
      <c r="J57647" s="7"/>
    </row>
    <row r="57648" spans="10:10" ht="15">
      <c r="J57648" s="7"/>
    </row>
    <row r="57649" spans="10:10" ht="15">
      <c r="J57649" s="7"/>
    </row>
    <row r="57650" spans="10:10" ht="15">
      <c r="J57650" s="7"/>
    </row>
    <row r="57651" spans="10:10" ht="15">
      <c r="J57651" s="7"/>
    </row>
    <row r="57652" spans="10:10" ht="15">
      <c r="J57652" s="7"/>
    </row>
    <row r="57653" spans="10:10" ht="15">
      <c r="J57653" s="7"/>
    </row>
    <row r="57654" spans="10:10" ht="15">
      <c r="J57654" s="7"/>
    </row>
    <row r="57655" spans="10:10" ht="15">
      <c r="J57655" s="7"/>
    </row>
    <row r="57656" spans="10:10" ht="15">
      <c r="J57656" s="7"/>
    </row>
    <row r="57657" spans="10:10" ht="15">
      <c r="J57657" s="7"/>
    </row>
    <row r="57658" spans="10:10" ht="15">
      <c r="J57658" s="7"/>
    </row>
    <row r="57659" spans="10:10" ht="15">
      <c r="J57659" s="7"/>
    </row>
    <row r="57660" spans="10:10" ht="15">
      <c r="J57660" s="7"/>
    </row>
    <row r="57661" spans="10:10" ht="15">
      <c r="J57661" s="7"/>
    </row>
    <row r="57662" spans="10:10" ht="15">
      <c r="J57662" s="7"/>
    </row>
    <row r="57663" spans="10:10" ht="15">
      <c r="J57663" s="7"/>
    </row>
    <row r="57664" spans="10:10" ht="15">
      <c r="J57664" s="7"/>
    </row>
    <row r="57665" spans="10:10" ht="15">
      <c r="J57665" s="7"/>
    </row>
    <row r="57666" spans="10:10" ht="15">
      <c r="J57666" s="7"/>
    </row>
    <row r="57667" spans="10:10" ht="15">
      <c r="J57667" s="7"/>
    </row>
    <row r="57668" spans="10:10" ht="15">
      <c r="J57668" s="7"/>
    </row>
    <row r="57669" spans="10:10" ht="15">
      <c r="J57669" s="7"/>
    </row>
    <row r="57670" spans="10:10" ht="15">
      <c r="J57670" s="7"/>
    </row>
    <row r="57671" spans="10:10" ht="15">
      <c r="J57671" s="7"/>
    </row>
    <row r="57672" spans="10:10" ht="15">
      <c r="J57672" s="7"/>
    </row>
    <row r="57673" spans="10:10" ht="15">
      <c r="J57673" s="7"/>
    </row>
    <row r="57674" spans="10:10" ht="15">
      <c r="J57674" s="7"/>
    </row>
    <row r="57675" spans="10:10" ht="15">
      <c r="J57675" s="7"/>
    </row>
    <row r="57676" spans="10:10" ht="15">
      <c r="J57676" s="7"/>
    </row>
    <row r="57677" spans="10:10" ht="15">
      <c r="J57677" s="7"/>
    </row>
    <row r="57678" spans="10:10" ht="15">
      <c r="J57678" s="7"/>
    </row>
    <row r="57679" spans="10:10" ht="15">
      <c r="J57679" s="7"/>
    </row>
    <row r="57680" spans="10:10" ht="15">
      <c r="J57680" s="7"/>
    </row>
    <row r="57681" spans="10:10" ht="15">
      <c r="J57681" s="7"/>
    </row>
    <row r="57682" spans="10:10" ht="15">
      <c r="J57682" s="7"/>
    </row>
    <row r="57683" spans="10:10" ht="15">
      <c r="J57683" s="7"/>
    </row>
    <row r="57684" spans="10:10" ht="15">
      <c r="J57684" s="7"/>
    </row>
    <row r="57685" spans="10:10" ht="15">
      <c r="J57685" s="7"/>
    </row>
    <row r="57686" spans="10:10" ht="15">
      <c r="J57686" s="7"/>
    </row>
    <row r="57687" spans="10:10" ht="15">
      <c r="J57687" s="7"/>
    </row>
    <row r="57688" spans="10:10" ht="15">
      <c r="J57688" s="7"/>
    </row>
    <row r="57689" spans="10:10" ht="15">
      <c r="J57689" s="7"/>
    </row>
    <row r="57690" spans="10:10" ht="15">
      <c r="J57690" s="7"/>
    </row>
    <row r="57691" spans="10:10" ht="15">
      <c r="J57691" s="7"/>
    </row>
    <row r="57692" spans="10:10" ht="15">
      <c r="J57692" s="7"/>
    </row>
    <row r="57693" spans="10:10" ht="15">
      <c r="J57693" s="7"/>
    </row>
    <row r="57694" spans="10:10" ht="15">
      <c r="J57694" s="7"/>
    </row>
    <row r="57695" spans="10:10" ht="15">
      <c r="J57695" s="7"/>
    </row>
    <row r="57696" spans="10:10" ht="15">
      <c r="J57696" s="7"/>
    </row>
    <row r="57697" spans="10:10" ht="15">
      <c r="J57697" s="7"/>
    </row>
    <row r="57698" spans="10:10" ht="15">
      <c r="J57698" s="7"/>
    </row>
    <row r="57699" spans="10:10" ht="15">
      <c r="J57699" s="7"/>
    </row>
    <row r="57700" spans="10:10" ht="15">
      <c r="J57700" s="7"/>
    </row>
    <row r="57701" spans="10:10" ht="15">
      <c r="J57701" s="7"/>
    </row>
    <row r="57702" spans="10:10" ht="15">
      <c r="J57702" s="7"/>
    </row>
    <row r="57703" spans="10:10" ht="15">
      <c r="J57703" s="7"/>
    </row>
    <row r="57704" spans="10:10" ht="15">
      <c r="J57704" s="7"/>
    </row>
    <row r="57705" spans="10:10" ht="15">
      <c r="J57705" s="7"/>
    </row>
    <row r="57706" spans="10:10" ht="15">
      <c r="J57706" s="7"/>
    </row>
    <row r="57707" spans="10:10" ht="15">
      <c r="J57707" s="7"/>
    </row>
    <row r="57708" spans="10:10" ht="15">
      <c r="J57708" s="7"/>
    </row>
    <row r="57709" spans="10:10" ht="15">
      <c r="J57709" s="7"/>
    </row>
    <row r="57710" spans="10:10" ht="15">
      <c r="J57710" s="7"/>
    </row>
    <row r="57711" spans="10:10" ht="15">
      <c r="J57711" s="7"/>
    </row>
    <row r="57712" spans="10:10" ht="15">
      <c r="J57712" s="7"/>
    </row>
    <row r="57713" spans="10:10" ht="15">
      <c r="J57713" s="7"/>
    </row>
    <row r="57714" spans="10:10" ht="15">
      <c r="J57714" s="7"/>
    </row>
    <row r="57715" spans="10:10" ht="15">
      <c r="J57715" s="7"/>
    </row>
    <row r="57716" spans="10:10" ht="15">
      <c r="J57716" s="7"/>
    </row>
    <row r="57717" spans="10:10" ht="15">
      <c r="J57717" s="7"/>
    </row>
    <row r="57718" spans="10:10" ht="15">
      <c r="J57718" s="7"/>
    </row>
    <row r="57719" spans="10:10" ht="15">
      <c r="J57719" s="7"/>
    </row>
    <row r="57720" spans="10:10" ht="15">
      <c r="J57720" s="7"/>
    </row>
    <row r="57721" spans="10:10" ht="15">
      <c r="J57721" s="7"/>
    </row>
    <row r="57722" spans="10:10" ht="15">
      <c r="J57722" s="7"/>
    </row>
    <row r="57723" spans="10:10" ht="15">
      <c r="J57723" s="7"/>
    </row>
    <row r="57724" spans="10:10" ht="15">
      <c r="J57724" s="7"/>
    </row>
    <row r="57725" spans="10:10" ht="15">
      <c r="J57725" s="7"/>
    </row>
    <row r="57726" spans="10:10" ht="15">
      <c r="J57726" s="7"/>
    </row>
    <row r="57727" spans="10:10" ht="15">
      <c r="J57727" s="7"/>
    </row>
    <row r="57728" spans="10:10" ht="15">
      <c r="J57728" s="7"/>
    </row>
    <row r="57729" spans="10:10" ht="15">
      <c r="J57729" s="7"/>
    </row>
    <row r="57730" spans="10:10" ht="15">
      <c r="J57730" s="7"/>
    </row>
    <row r="57731" spans="10:10" ht="15">
      <c r="J57731" s="7"/>
    </row>
    <row r="57732" spans="10:10" ht="15">
      <c r="J57732" s="7"/>
    </row>
    <row r="57733" spans="10:10" ht="15">
      <c r="J57733" s="7"/>
    </row>
    <row r="57734" spans="10:10" ht="15">
      <c r="J57734" s="7"/>
    </row>
    <row r="57735" spans="10:10" ht="15">
      <c r="J57735" s="7"/>
    </row>
    <row r="57736" spans="10:10" ht="15">
      <c r="J57736" s="7"/>
    </row>
    <row r="57737" spans="10:10" ht="15">
      <c r="J57737" s="7"/>
    </row>
    <row r="57738" spans="10:10" ht="15">
      <c r="J57738" s="7"/>
    </row>
    <row r="57739" spans="10:10" ht="15">
      <c r="J57739" s="7"/>
    </row>
    <row r="57740" spans="10:10" ht="15">
      <c r="J57740" s="7"/>
    </row>
    <row r="57741" spans="10:10" ht="15">
      <c r="J57741" s="7"/>
    </row>
    <row r="57742" spans="10:10" ht="15">
      <c r="J57742" s="7"/>
    </row>
    <row r="57743" spans="10:10" ht="15">
      <c r="J57743" s="7"/>
    </row>
    <row r="57744" spans="10:10" ht="15">
      <c r="J57744" s="7"/>
    </row>
    <row r="57745" spans="10:10" ht="15">
      <c r="J57745" s="7"/>
    </row>
    <row r="57746" spans="10:10" ht="15">
      <c r="J57746" s="7"/>
    </row>
    <row r="57747" spans="10:10" ht="15">
      <c r="J57747" s="7"/>
    </row>
    <row r="57748" spans="10:10" ht="15">
      <c r="J57748" s="7"/>
    </row>
    <row r="57749" spans="10:10" ht="15">
      <c r="J57749" s="7"/>
    </row>
    <row r="57750" spans="10:10" ht="15">
      <c r="J57750" s="7"/>
    </row>
    <row r="57751" spans="10:10" ht="15">
      <c r="J57751" s="7"/>
    </row>
    <row r="57752" spans="10:10" ht="15">
      <c r="J57752" s="7"/>
    </row>
    <row r="57753" spans="10:10" ht="15">
      <c r="J57753" s="7"/>
    </row>
    <row r="57754" spans="10:10" ht="15">
      <c r="J57754" s="7"/>
    </row>
    <row r="57755" spans="10:10" ht="15">
      <c r="J57755" s="7"/>
    </row>
    <row r="57756" spans="10:10" ht="15">
      <c r="J57756" s="7"/>
    </row>
    <row r="57757" spans="10:10" ht="15">
      <c r="J57757" s="7"/>
    </row>
    <row r="57758" spans="10:10" ht="15">
      <c r="J57758" s="7"/>
    </row>
    <row r="57759" spans="10:10" ht="15">
      <c r="J57759" s="7"/>
    </row>
    <row r="57760" spans="10:10" ht="15">
      <c r="J57760" s="7"/>
    </row>
    <row r="57761" spans="10:10" ht="15">
      <c r="J57761" s="7"/>
    </row>
    <row r="57762" spans="10:10" ht="15">
      <c r="J57762" s="7"/>
    </row>
    <row r="57763" spans="10:10" ht="15">
      <c r="J57763" s="7"/>
    </row>
    <row r="57764" spans="10:10" ht="15">
      <c r="J57764" s="7"/>
    </row>
    <row r="57765" spans="10:10" ht="15">
      <c r="J57765" s="7"/>
    </row>
    <row r="57766" spans="10:10" ht="15">
      <c r="J57766" s="7"/>
    </row>
    <row r="57767" spans="10:10" ht="15">
      <c r="J57767" s="7"/>
    </row>
    <row r="57768" spans="10:10" ht="15">
      <c r="J57768" s="7"/>
    </row>
    <row r="57769" spans="10:10" ht="15">
      <c r="J57769" s="7"/>
    </row>
    <row r="57770" spans="10:10" ht="15">
      <c r="J57770" s="7"/>
    </row>
    <row r="57771" spans="10:10" ht="15">
      <c r="J57771" s="7"/>
    </row>
    <row r="57772" spans="10:10" ht="15">
      <c r="J57772" s="7"/>
    </row>
    <row r="57773" spans="10:10" ht="15">
      <c r="J57773" s="7"/>
    </row>
    <row r="57774" spans="10:10" ht="15">
      <c r="J57774" s="7"/>
    </row>
    <row r="57775" spans="10:10" ht="15">
      <c r="J57775" s="7"/>
    </row>
    <row r="57776" spans="10:10" ht="15">
      <c r="J57776" s="7"/>
    </row>
    <row r="57777" spans="10:10" ht="15">
      <c r="J57777" s="7"/>
    </row>
    <row r="57778" spans="10:10" ht="15">
      <c r="J57778" s="7"/>
    </row>
    <row r="57779" spans="10:10" ht="15">
      <c r="J57779" s="7"/>
    </row>
    <row r="57780" spans="10:10" ht="15">
      <c r="J57780" s="7"/>
    </row>
    <row r="57781" spans="10:10" ht="15">
      <c r="J57781" s="7"/>
    </row>
    <row r="57782" spans="10:10" ht="15">
      <c r="J57782" s="7"/>
    </row>
    <row r="57783" spans="10:10" ht="15">
      <c r="J57783" s="7"/>
    </row>
    <row r="57784" spans="10:10" ht="15">
      <c r="J57784" s="7"/>
    </row>
    <row r="57785" spans="10:10" ht="15">
      <c r="J57785" s="7"/>
    </row>
    <row r="57786" spans="10:10" ht="15">
      <c r="J57786" s="7"/>
    </row>
    <row r="57787" spans="10:10" ht="15">
      <c r="J57787" s="7"/>
    </row>
    <row r="57788" spans="10:10" ht="15">
      <c r="J57788" s="7"/>
    </row>
    <row r="57789" spans="10:10" ht="15">
      <c r="J57789" s="7"/>
    </row>
    <row r="57790" spans="10:10" ht="15">
      <c r="J57790" s="7"/>
    </row>
    <row r="57791" spans="10:10" ht="15">
      <c r="J57791" s="7"/>
    </row>
    <row r="57792" spans="10:10" ht="15">
      <c r="J57792" s="7"/>
    </row>
    <row r="57793" spans="10:10" ht="15">
      <c r="J57793" s="7"/>
    </row>
    <row r="57794" spans="10:10" ht="15">
      <c r="J57794" s="7"/>
    </row>
    <row r="57795" spans="10:10" ht="15">
      <c r="J57795" s="7"/>
    </row>
    <row r="57796" spans="10:10" ht="15">
      <c r="J57796" s="7"/>
    </row>
    <row r="57797" spans="10:10" ht="15">
      <c r="J57797" s="7"/>
    </row>
    <row r="57798" spans="10:10" ht="15">
      <c r="J57798" s="7"/>
    </row>
    <row r="57799" spans="10:10" ht="15">
      <c r="J57799" s="7"/>
    </row>
    <row r="57800" spans="10:10" ht="15">
      <c r="J57800" s="7"/>
    </row>
    <row r="57801" spans="10:10" ht="15">
      <c r="J57801" s="7"/>
    </row>
    <row r="57802" spans="10:10" ht="15">
      <c r="J57802" s="7"/>
    </row>
    <row r="57803" spans="10:10" ht="15">
      <c r="J57803" s="7"/>
    </row>
    <row r="57804" spans="10:10" ht="15">
      <c r="J57804" s="7"/>
    </row>
    <row r="57805" spans="10:10" ht="15">
      <c r="J57805" s="7"/>
    </row>
    <row r="57806" spans="10:10" ht="15">
      <c r="J57806" s="7"/>
    </row>
    <row r="57807" spans="10:10" ht="15">
      <c r="J57807" s="7"/>
    </row>
    <row r="57808" spans="10:10" ht="15">
      <c r="J57808" s="7"/>
    </row>
    <row r="57809" spans="10:10" ht="15">
      <c r="J57809" s="7"/>
    </row>
    <row r="57810" spans="10:10" ht="15">
      <c r="J57810" s="7"/>
    </row>
    <row r="57811" spans="10:10" ht="15">
      <c r="J57811" s="7"/>
    </row>
    <row r="57812" spans="10:10" ht="15">
      <c r="J57812" s="7"/>
    </row>
    <row r="57813" spans="10:10" ht="15">
      <c r="J57813" s="7"/>
    </row>
    <row r="57814" spans="10:10" ht="15">
      <c r="J57814" s="7"/>
    </row>
    <row r="57815" spans="10:10" ht="15">
      <c r="J57815" s="7"/>
    </row>
    <row r="57816" spans="10:10" ht="15">
      <c r="J57816" s="7"/>
    </row>
    <row r="57817" spans="10:10" ht="15">
      <c r="J57817" s="7"/>
    </row>
    <row r="57818" spans="10:10" ht="15">
      <c r="J57818" s="7"/>
    </row>
    <row r="57819" spans="10:10" ht="15">
      <c r="J57819" s="7"/>
    </row>
    <row r="57820" spans="10:10" ht="15">
      <c r="J57820" s="7"/>
    </row>
    <row r="57821" spans="10:10" ht="15">
      <c r="J57821" s="7"/>
    </row>
    <row r="57822" spans="10:10" ht="15">
      <c r="J57822" s="7"/>
    </row>
    <row r="57823" spans="10:10" ht="15">
      <c r="J57823" s="7"/>
    </row>
    <row r="57824" spans="10:10" ht="15">
      <c r="J57824" s="7"/>
    </row>
    <row r="57825" spans="10:10" ht="15">
      <c r="J57825" s="7"/>
    </row>
    <row r="57826" spans="10:10" ht="15">
      <c r="J57826" s="7"/>
    </row>
    <row r="57827" spans="10:10" ht="15">
      <c r="J57827" s="7"/>
    </row>
    <row r="57828" spans="10:10" ht="15">
      <c r="J57828" s="7"/>
    </row>
    <row r="57829" spans="10:10" ht="15">
      <c r="J57829" s="7"/>
    </row>
    <row r="57830" spans="10:10" ht="15">
      <c r="J57830" s="7"/>
    </row>
    <row r="57831" spans="10:10" ht="15">
      <c r="J57831" s="7"/>
    </row>
    <row r="57832" spans="10:10" ht="15">
      <c r="J57832" s="7"/>
    </row>
    <row r="57833" spans="10:10" ht="15">
      <c r="J57833" s="7"/>
    </row>
    <row r="57834" spans="10:10" ht="15">
      <c r="J57834" s="7"/>
    </row>
    <row r="57835" spans="10:10" ht="15">
      <c r="J57835" s="7"/>
    </row>
    <row r="57836" spans="10:10" ht="15">
      <c r="J57836" s="7"/>
    </row>
    <row r="57837" spans="10:10" ht="15">
      <c r="J57837" s="7"/>
    </row>
    <row r="57838" spans="10:10" ht="15">
      <c r="J57838" s="7"/>
    </row>
    <row r="57839" spans="10:10" ht="15">
      <c r="J57839" s="7"/>
    </row>
    <row r="57840" spans="10:10" ht="15">
      <c r="J57840" s="7"/>
    </row>
    <row r="57841" spans="10:10" ht="15">
      <c r="J57841" s="7"/>
    </row>
    <row r="57842" spans="10:10" ht="15">
      <c r="J57842" s="7"/>
    </row>
    <row r="57843" spans="10:10" ht="15">
      <c r="J57843" s="7"/>
    </row>
    <row r="57844" spans="10:10" ht="15">
      <c r="J57844" s="7"/>
    </row>
    <row r="57845" spans="10:10" ht="15">
      <c r="J57845" s="7"/>
    </row>
    <row r="57846" spans="10:10" ht="15">
      <c r="J57846" s="7"/>
    </row>
    <row r="57847" spans="10:10" ht="15">
      <c r="J57847" s="7"/>
    </row>
    <row r="57848" spans="10:10" ht="15">
      <c r="J57848" s="7"/>
    </row>
    <row r="57849" spans="10:10" ht="15">
      <c r="J57849" s="7"/>
    </row>
    <row r="57850" spans="10:10" ht="15">
      <c r="J57850" s="7"/>
    </row>
    <row r="57851" spans="10:10" ht="15">
      <c r="J57851" s="7"/>
    </row>
    <row r="57852" spans="10:10" ht="15">
      <c r="J57852" s="7"/>
    </row>
    <row r="57853" spans="10:10" ht="15">
      <c r="J57853" s="7"/>
    </row>
    <row r="57854" spans="10:10" ht="15">
      <c r="J57854" s="7"/>
    </row>
    <row r="57855" spans="10:10" ht="15">
      <c r="J57855" s="7"/>
    </row>
    <row r="57856" spans="10:10" ht="15">
      <c r="J57856" s="7"/>
    </row>
    <row r="57857" spans="10:10" ht="15">
      <c r="J57857" s="7"/>
    </row>
    <row r="57858" spans="10:10" ht="15">
      <c r="J57858" s="7"/>
    </row>
    <row r="57859" spans="10:10" ht="15">
      <c r="J57859" s="7"/>
    </row>
    <row r="57860" spans="10:10" ht="15">
      <c r="J57860" s="7"/>
    </row>
    <row r="57861" spans="10:10" ht="15">
      <c r="J57861" s="7"/>
    </row>
    <row r="57862" spans="10:10" ht="15">
      <c r="J57862" s="7"/>
    </row>
    <row r="57863" spans="10:10" ht="15">
      <c r="J57863" s="7"/>
    </row>
    <row r="57864" spans="10:10" ht="15">
      <c r="J57864" s="7"/>
    </row>
    <row r="57865" spans="10:10" ht="15">
      <c r="J57865" s="7"/>
    </row>
    <row r="57866" spans="10:10" ht="15">
      <c r="J57866" s="7"/>
    </row>
    <row r="57867" spans="10:10" ht="15">
      <c r="J57867" s="7"/>
    </row>
    <row r="57868" spans="10:10" ht="15">
      <c r="J57868" s="7"/>
    </row>
    <row r="57869" spans="10:10" ht="15">
      <c r="J57869" s="7"/>
    </row>
    <row r="57870" spans="10:10" ht="15">
      <c r="J57870" s="7"/>
    </row>
    <row r="57871" spans="10:10" ht="15">
      <c r="J57871" s="7"/>
    </row>
    <row r="57872" spans="10:10" ht="15">
      <c r="J57872" s="7"/>
    </row>
    <row r="57873" spans="10:10" ht="15">
      <c r="J57873" s="7"/>
    </row>
    <row r="57874" spans="10:10" ht="15">
      <c r="J57874" s="7"/>
    </row>
    <row r="57875" spans="10:10" ht="15">
      <c r="J57875" s="7"/>
    </row>
    <row r="57876" spans="10:10" ht="15">
      <c r="J57876" s="7"/>
    </row>
    <row r="57877" spans="10:10" ht="15">
      <c r="J57877" s="7"/>
    </row>
    <row r="57878" spans="10:10" ht="15">
      <c r="J57878" s="7"/>
    </row>
    <row r="57879" spans="10:10" ht="15">
      <c r="J57879" s="7"/>
    </row>
    <row r="57880" spans="10:10" ht="15">
      <c r="J57880" s="7"/>
    </row>
    <row r="57881" spans="10:10" ht="15">
      <c r="J57881" s="7"/>
    </row>
    <row r="57882" spans="10:10" ht="15">
      <c r="J57882" s="7"/>
    </row>
    <row r="57883" spans="10:10" ht="15">
      <c r="J57883" s="7"/>
    </row>
    <row r="57884" spans="10:10" ht="15">
      <c r="J57884" s="7"/>
    </row>
    <row r="57885" spans="10:10" ht="15">
      <c r="J57885" s="7"/>
    </row>
    <row r="57886" spans="10:10" ht="15">
      <c r="J57886" s="7"/>
    </row>
    <row r="57887" spans="10:10" ht="15">
      <c r="J57887" s="7"/>
    </row>
    <row r="57888" spans="10:10" ht="15">
      <c r="J57888" s="7"/>
    </row>
    <row r="57889" spans="10:10" ht="15">
      <c r="J57889" s="7"/>
    </row>
    <row r="57890" spans="10:10" ht="15">
      <c r="J57890" s="7"/>
    </row>
    <row r="57891" spans="10:10" ht="15">
      <c r="J57891" s="7"/>
    </row>
    <row r="57892" spans="10:10" ht="15">
      <c r="J57892" s="7"/>
    </row>
    <row r="57893" spans="10:10" ht="15">
      <c r="J57893" s="7"/>
    </row>
    <row r="57894" spans="10:10" ht="15">
      <c r="J57894" s="7"/>
    </row>
    <row r="57895" spans="10:10" ht="15">
      <c r="J57895" s="7"/>
    </row>
    <row r="57896" spans="10:10" ht="15">
      <c r="J57896" s="7"/>
    </row>
    <row r="57897" spans="10:10" ht="15">
      <c r="J57897" s="7"/>
    </row>
    <row r="57898" spans="10:10" ht="15">
      <c r="J57898" s="7"/>
    </row>
    <row r="57899" spans="10:10" ht="15">
      <c r="J57899" s="7"/>
    </row>
    <row r="57900" spans="10:10" ht="15">
      <c r="J57900" s="7"/>
    </row>
    <row r="57901" spans="10:10" ht="15">
      <c r="J57901" s="7"/>
    </row>
    <row r="57902" spans="10:10" ht="15">
      <c r="J57902" s="7"/>
    </row>
    <row r="57903" spans="10:10" ht="15">
      <c r="J57903" s="7"/>
    </row>
    <row r="57904" spans="10:10" ht="15">
      <c r="J57904" s="7"/>
    </row>
    <row r="57905" spans="10:10" ht="15">
      <c r="J57905" s="7"/>
    </row>
    <row r="57906" spans="10:10" ht="15">
      <c r="J57906" s="7"/>
    </row>
    <row r="57907" spans="10:10" ht="15">
      <c r="J57907" s="7"/>
    </row>
    <row r="57908" spans="10:10" ht="15">
      <c r="J57908" s="7"/>
    </row>
    <row r="57909" spans="10:10" ht="15">
      <c r="J57909" s="7"/>
    </row>
    <row r="57910" spans="10:10" ht="15">
      <c r="J57910" s="7"/>
    </row>
    <row r="57911" spans="10:10" ht="15">
      <c r="J57911" s="7"/>
    </row>
    <row r="57912" spans="10:10" ht="15">
      <c r="J57912" s="7"/>
    </row>
    <row r="57913" spans="10:10" ht="15">
      <c r="J57913" s="7"/>
    </row>
    <row r="57914" spans="10:10" ht="15">
      <c r="J57914" s="7"/>
    </row>
    <row r="57915" spans="10:10" ht="15">
      <c r="J57915" s="7"/>
    </row>
    <row r="57916" spans="10:10" ht="15">
      <c r="J57916" s="7"/>
    </row>
    <row r="57917" spans="10:10" ht="15">
      <c r="J57917" s="7"/>
    </row>
    <row r="57918" spans="10:10" ht="15">
      <c r="J57918" s="7"/>
    </row>
    <row r="57919" spans="10:10" ht="15">
      <c r="J57919" s="7"/>
    </row>
    <row r="57920" spans="10:10" ht="15">
      <c r="J57920" s="7"/>
    </row>
    <row r="57921" spans="10:10" ht="15">
      <c r="J57921" s="7"/>
    </row>
    <row r="57922" spans="10:10" ht="15">
      <c r="J57922" s="7"/>
    </row>
    <row r="57923" spans="10:10" ht="15">
      <c r="J57923" s="7"/>
    </row>
    <row r="57924" spans="10:10" ht="15">
      <c r="J57924" s="7"/>
    </row>
    <row r="57925" spans="10:10" ht="15">
      <c r="J57925" s="7"/>
    </row>
    <row r="57926" spans="10:10" ht="15">
      <c r="J57926" s="7"/>
    </row>
    <row r="57927" spans="10:10" ht="15">
      <c r="J57927" s="7"/>
    </row>
    <row r="57928" spans="10:10" ht="15">
      <c r="J57928" s="7"/>
    </row>
    <row r="57929" spans="10:10" ht="15">
      <c r="J57929" s="7"/>
    </row>
    <row r="57930" spans="10:10" ht="15">
      <c r="J57930" s="7"/>
    </row>
    <row r="57931" spans="10:10" ht="15">
      <c r="J57931" s="7"/>
    </row>
    <row r="57932" spans="10:10" ht="15">
      <c r="J57932" s="7"/>
    </row>
    <row r="57933" spans="10:10" ht="15">
      <c r="J57933" s="7"/>
    </row>
    <row r="57934" spans="10:10" ht="15">
      <c r="J57934" s="7"/>
    </row>
    <row r="57935" spans="10:10" ht="15">
      <c r="J57935" s="7"/>
    </row>
    <row r="57936" spans="10:10" ht="15">
      <c r="J57936" s="7"/>
    </row>
    <row r="57937" spans="10:10" ht="15">
      <c r="J57937" s="7"/>
    </row>
    <row r="57938" spans="10:10" ht="15">
      <c r="J57938" s="7"/>
    </row>
    <row r="57939" spans="10:10" ht="15">
      <c r="J57939" s="7"/>
    </row>
    <row r="57940" spans="10:10" ht="15">
      <c r="J57940" s="7"/>
    </row>
    <row r="57941" spans="10:10" ht="15">
      <c r="J57941" s="7"/>
    </row>
    <row r="57942" spans="10:10" ht="15">
      <c r="J57942" s="7"/>
    </row>
    <row r="57943" spans="10:10" ht="15">
      <c r="J57943" s="7"/>
    </row>
    <row r="57944" spans="10:10" ht="15">
      <c r="J57944" s="7"/>
    </row>
    <row r="57945" spans="10:10" ht="15">
      <c r="J57945" s="7"/>
    </row>
    <row r="57946" spans="10:10" ht="15">
      <c r="J57946" s="7"/>
    </row>
    <row r="57947" spans="10:10" ht="15">
      <c r="J57947" s="7"/>
    </row>
    <row r="57948" spans="10:10" ht="15">
      <c r="J57948" s="7"/>
    </row>
    <row r="57949" spans="10:10" ht="15">
      <c r="J57949" s="7"/>
    </row>
    <row r="57950" spans="10:10" ht="15">
      <c r="J57950" s="7"/>
    </row>
    <row r="57951" spans="10:10" ht="15">
      <c r="J57951" s="7"/>
    </row>
    <row r="57952" spans="10:10" ht="15">
      <c r="J57952" s="7"/>
    </row>
    <row r="57953" spans="10:10" ht="15">
      <c r="J57953" s="7"/>
    </row>
    <row r="57954" spans="10:10" ht="15">
      <c r="J57954" s="7"/>
    </row>
    <row r="57955" spans="10:10" ht="15">
      <c r="J57955" s="7"/>
    </row>
    <row r="57956" spans="10:10" ht="15">
      <c r="J57956" s="7"/>
    </row>
    <row r="57957" spans="10:10" ht="15">
      <c r="J57957" s="7"/>
    </row>
    <row r="57958" spans="10:10" ht="15">
      <c r="J57958" s="7"/>
    </row>
    <row r="57959" spans="10:10" ht="15">
      <c r="J57959" s="7"/>
    </row>
    <row r="57960" spans="10:10" ht="15">
      <c r="J57960" s="7"/>
    </row>
    <row r="57961" spans="10:10" ht="15">
      <c r="J57961" s="7"/>
    </row>
    <row r="57962" spans="10:10" ht="15">
      <c r="J57962" s="7"/>
    </row>
    <row r="57963" spans="10:10" ht="15">
      <c r="J57963" s="7"/>
    </row>
    <row r="57964" spans="10:10" ht="15">
      <c r="J57964" s="7"/>
    </row>
    <row r="57965" spans="10:10" ht="15">
      <c r="J57965" s="7"/>
    </row>
    <row r="57966" spans="10:10" ht="15">
      <c r="J57966" s="7"/>
    </row>
    <row r="57967" spans="10:10" ht="15">
      <c r="J57967" s="7"/>
    </row>
    <row r="57968" spans="10:10" ht="15">
      <c r="J57968" s="7"/>
    </row>
    <row r="57969" spans="10:10" ht="15">
      <c r="J57969" s="7"/>
    </row>
    <row r="57970" spans="10:10" ht="15">
      <c r="J57970" s="7"/>
    </row>
    <row r="57971" spans="10:10" ht="15">
      <c r="J57971" s="7"/>
    </row>
    <row r="57972" spans="10:10" ht="15">
      <c r="J57972" s="7"/>
    </row>
    <row r="57973" spans="10:10" ht="15">
      <c r="J57973" s="7"/>
    </row>
    <row r="57974" spans="10:10" ht="15">
      <c r="J57974" s="7"/>
    </row>
    <row r="57975" spans="10:10" ht="15">
      <c r="J57975" s="7"/>
    </row>
    <row r="57976" spans="10:10" ht="15">
      <c r="J57976" s="7"/>
    </row>
    <row r="57977" spans="10:10" ht="15">
      <c r="J57977" s="7"/>
    </row>
    <row r="57978" spans="10:10" ht="15">
      <c r="J57978" s="7"/>
    </row>
    <row r="57979" spans="10:10" ht="15">
      <c r="J57979" s="7"/>
    </row>
    <row r="57980" spans="10:10" ht="15">
      <c r="J57980" s="7"/>
    </row>
    <row r="57981" spans="10:10" ht="15">
      <c r="J57981" s="7"/>
    </row>
    <row r="57982" spans="10:10" ht="15">
      <c r="J57982" s="7"/>
    </row>
    <row r="57983" spans="10:10" ht="15">
      <c r="J57983" s="7"/>
    </row>
    <row r="57984" spans="10:10" ht="15">
      <c r="J57984" s="7"/>
    </row>
    <row r="57985" spans="10:10" ht="15">
      <c r="J57985" s="7"/>
    </row>
    <row r="57986" spans="10:10" ht="15">
      <c r="J57986" s="7"/>
    </row>
    <row r="57987" spans="10:10" ht="15">
      <c r="J57987" s="7"/>
    </row>
    <row r="57988" spans="10:10" ht="15">
      <c r="J57988" s="7"/>
    </row>
    <row r="57989" spans="10:10" ht="15">
      <c r="J57989" s="7"/>
    </row>
    <row r="57990" spans="10:10" ht="15">
      <c r="J57990" s="7"/>
    </row>
    <row r="57991" spans="10:10" ht="15">
      <c r="J57991" s="7"/>
    </row>
    <row r="57992" spans="10:10" ht="15">
      <c r="J57992" s="7"/>
    </row>
    <row r="57993" spans="10:10" ht="15">
      <c r="J57993" s="7"/>
    </row>
    <row r="57994" spans="10:10" ht="15">
      <c r="J57994" s="7"/>
    </row>
    <row r="57995" spans="10:10" ht="15">
      <c r="J57995" s="7"/>
    </row>
    <row r="57996" spans="10:10" ht="15">
      <c r="J57996" s="7"/>
    </row>
    <row r="57997" spans="10:10" ht="15">
      <c r="J57997" s="7"/>
    </row>
    <row r="57998" spans="10:10" ht="15">
      <c r="J57998" s="7"/>
    </row>
    <row r="57999" spans="10:10" ht="15">
      <c r="J57999" s="7"/>
    </row>
    <row r="58000" spans="10:10" ht="15">
      <c r="J58000" s="7"/>
    </row>
    <row r="58001" spans="10:10" ht="15">
      <c r="J58001" s="7"/>
    </row>
    <row r="58002" spans="10:10" ht="15">
      <c r="J58002" s="7"/>
    </row>
    <row r="58003" spans="10:10" ht="15">
      <c r="J58003" s="7"/>
    </row>
    <row r="58004" spans="10:10" ht="15">
      <c r="J58004" s="7"/>
    </row>
    <row r="58005" spans="10:10" ht="15">
      <c r="J58005" s="7"/>
    </row>
    <row r="58006" spans="10:10" ht="15">
      <c r="J58006" s="7"/>
    </row>
    <row r="58007" spans="10:10" ht="15">
      <c r="J58007" s="7"/>
    </row>
    <row r="58008" spans="10:10" ht="15">
      <c r="J58008" s="7"/>
    </row>
    <row r="58009" spans="10:10" ht="15">
      <c r="J58009" s="7"/>
    </row>
    <row r="58010" spans="10:10" ht="15">
      <c r="J58010" s="7"/>
    </row>
    <row r="58011" spans="10:10" ht="15">
      <c r="J58011" s="7"/>
    </row>
    <row r="58012" spans="10:10" ht="15">
      <c r="J58012" s="7"/>
    </row>
    <row r="58013" spans="10:10" ht="15">
      <c r="J58013" s="7"/>
    </row>
    <row r="58014" spans="10:10" ht="15">
      <c r="J58014" s="7"/>
    </row>
    <row r="58015" spans="10:10" ht="15">
      <c r="J58015" s="7"/>
    </row>
    <row r="58016" spans="10:10" ht="15">
      <c r="J58016" s="7"/>
    </row>
    <row r="58017" spans="10:10" ht="15">
      <c r="J58017" s="7"/>
    </row>
    <row r="58018" spans="10:10" ht="15">
      <c r="J58018" s="7"/>
    </row>
    <row r="58019" spans="10:10" ht="15">
      <c r="J58019" s="7"/>
    </row>
    <row r="58020" spans="10:10" ht="15">
      <c r="J58020" s="7"/>
    </row>
    <row r="58021" spans="10:10" ht="15">
      <c r="J58021" s="7"/>
    </row>
    <row r="58022" spans="10:10" ht="15">
      <c r="J58022" s="7"/>
    </row>
    <row r="58023" spans="10:10" ht="15">
      <c r="J58023" s="7"/>
    </row>
    <row r="58024" spans="10:10" ht="15">
      <c r="J58024" s="7"/>
    </row>
    <row r="58025" spans="10:10" ht="15">
      <c r="J58025" s="7"/>
    </row>
    <row r="58026" spans="10:10" ht="15">
      <c r="J58026" s="7"/>
    </row>
    <row r="58027" spans="10:10" ht="15">
      <c r="J58027" s="7"/>
    </row>
    <row r="58028" spans="10:10" ht="15">
      <c r="J58028" s="7"/>
    </row>
    <row r="58029" spans="10:10" ht="15">
      <c r="J58029" s="7"/>
    </row>
    <row r="58030" spans="10:10" ht="15">
      <c r="J58030" s="7"/>
    </row>
    <row r="58031" spans="10:10" ht="15">
      <c r="J58031" s="7"/>
    </row>
    <row r="58032" spans="10:10" ht="15">
      <c r="J58032" s="7"/>
    </row>
    <row r="58033" spans="10:10" ht="15">
      <c r="J58033" s="7"/>
    </row>
    <row r="58034" spans="10:10" ht="15">
      <c r="J58034" s="7"/>
    </row>
    <row r="58035" spans="10:10" ht="15">
      <c r="J58035" s="7"/>
    </row>
    <row r="58036" spans="10:10" ht="15">
      <c r="J58036" s="7"/>
    </row>
    <row r="58037" spans="10:10" ht="15">
      <c r="J58037" s="7"/>
    </row>
    <row r="58038" spans="10:10" ht="15">
      <c r="J58038" s="7"/>
    </row>
    <row r="58039" spans="10:10" ht="15">
      <c r="J58039" s="7"/>
    </row>
    <row r="58040" spans="10:10" ht="15">
      <c r="J58040" s="7"/>
    </row>
    <row r="58041" spans="10:10" ht="15">
      <c r="J58041" s="7"/>
    </row>
    <row r="58042" spans="10:10" ht="15">
      <c r="J58042" s="7"/>
    </row>
    <row r="58043" spans="10:10" ht="15">
      <c r="J58043" s="7"/>
    </row>
    <row r="58044" spans="10:10" ht="15">
      <c r="J58044" s="7"/>
    </row>
    <row r="58045" spans="10:10" ht="15">
      <c r="J58045" s="7"/>
    </row>
    <row r="58046" spans="10:10" ht="15">
      <c r="J58046" s="7"/>
    </row>
    <row r="58047" spans="10:10" ht="15">
      <c r="J58047" s="7"/>
    </row>
    <row r="58048" spans="10:10" ht="15">
      <c r="J58048" s="7"/>
    </row>
    <row r="58049" spans="10:10" ht="15">
      <c r="J58049" s="7"/>
    </row>
    <row r="58050" spans="10:10" ht="15">
      <c r="J58050" s="7"/>
    </row>
    <row r="58051" spans="10:10" ht="15">
      <c r="J58051" s="7"/>
    </row>
    <row r="58052" spans="10:10" ht="15">
      <c r="J58052" s="7"/>
    </row>
    <row r="58053" spans="10:10" ht="15">
      <c r="J58053" s="7"/>
    </row>
    <row r="58054" spans="10:10" ht="15">
      <c r="J58054" s="7"/>
    </row>
    <row r="58055" spans="10:10" ht="15">
      <c r="J58055" s="7"/>
    </row>
    <row r="58056" spans="10:10" ht="15">
      <c r="J58056" s="7"/>
    </row>
    <row r="58057" spans="10:10" ht="15">
      <c r="J58057" s="7"/>
    </row>
    <row r="58058" spans="10:10" ht="15">
      <c r="J58058" s="7"/>
    </row>
    <row r="58059" spans="10:10" ht="15">
      <c r="J58059" s="7"/>
    </row>
    <row r="58060" spans="10:10" ht="15">
      <c r="J58060" s="7"/>
    </row>
    <row r="58061" spans="10:10" ht="15">
      <c r="J58061" s="7"/>
    </row>
    <row r="58062" spans="10:10" ht="15">
      <c r="J58062" s="7"/>
    </row>
    <row r="58063" spans="10:10" ht="15">
      <c r="J58063" s="7"/>
    </row>
    <row r="58064" spans="10:10" ht="15">
      <c r="J58064" s="7"/>
    </row>
    <row r="58065" spans="10:10" ht="15">
      <c r="J58065" s="7"/>
    </row>
    <row r="58066" spans="10:10" ht="15">
      <c r="J58066" s="7"/>
    </row>
    <row r="58067" spans="10:10" ht="15">
      <c r="J58067" s="7"/>
    </row>
    <row r="58068" spans="10:10" ht="15">
      <c r="J58068" s="7"/>
    </row>
    <row r="58069" spans="10:10" ht="15">
      <c r="J58069" s="7"/>
    </row>
    <row r="58070" spans="10:10" ht="15">
      <c r="J58070" s="7"/>
    </row>
    <row r="58071" spans="10:10" ht="15">
      <c r="J58071" s="7"/>
    </row>
    <row r="58072" spans="10:10" ht="15">
      <c r="J58072" s="7"/>
    </row>
    <row r="58073" spans="10:10" ht="15">
      <c r="J58073" s="7"/>
    </row>
    <row r="58074" spans="10:10" ht="15">
      <c r="J58074" s="7"/>
    </row>
    <row r="58075" spans="10:10" ht="15">
      <c r="J58075" s="7"/>
    </row>
    <row r="58076" spans="10:10" ht="15">
      <c r="J58076" s="7"/>
    </row>
    <row r="58077" spans="10:10" ht="15">
      <c r="J58077" s="7"/>
    </row>
    <row r="58078" spans="10:10" ht="15">
      <c r="J58078" s="7"/>
    </row>
    <row r="58079" spans="10:10" ht="15">
      <c r="J58079" s="7"/>
    </row>
    <row r="58080" spans="10:10" ht="15">
      <c r="J58080" s="7"/>
    </row>
    <row r="58081" spans="10:10" ht="15">
      <c r="J58081" s="7"/>
    </row>
    <row r="58082" spans="10:10" ht="15">
      <c r="J58082" s="7"/>
    </row>
    <row r="58083" spans="10:10" ht="15">
      <c r="J58083" s="7"/>
    </row>
    <row r="58084" spans="10:10" ht="15">
      <c r="J58084" s="7"/>
    </row>
    <row r="58085" spans="10:10" ht="15">
      <c r="J58085" s="7"/>
    </row>
    <row r="58086" spans="10:10" ht="15">
      <c r="J58086" s="7"/>
    </row>
    <row r="58087" spans="10:10" ht="15">
      <c r="J58087" s="7"/>
    </row>
    <row r="58088" spans="10:10" ht="15">
      <c r="J58088" s="7"/>
    </row>
    <row r="58089" spans="10:10" ht="15">
      <c r="J58089" s="7"/>
    </row>
    <row r="58090" spans="10:10" ht="15">
      <c r="J58090" s="7"/>
    </row>
    <row r="58091" spans="10:10" ht="15">
      <c r="J58091" s="7"/>
    </row>
    <row r="58092" spans="10:10" ht="15">
      <c r="J58092" s="7"/>
    </row>
    <row r="58093" spans="10:10" ht="15">
      <c r="J58093" s="7"/>
    </row>
    <row r="58094" spans="10:10" ht="15">
      <c r="J58094" s="7"/>
    </row>
    <row r="58095" spans="10:10" ht="15">
      <c r="J58095" s="7"/>
    </row>
    <row r="58096" spans="10:10" ht="15">
      <c r="J58096" s="7"/>
    </row>
    <row r="58097" spans="10:10" ht="15">
      <c r="J58097" s="7"/>
    </row>
    <row r="58098" spans="10:10" ht="15">
      <c r="J58098" s="7"/>
    </row>
    <row r="58099" spans="10:10" ht="15">
      <c r="J58099" s="7"/>
    </row>
    <row r="58100" spans="10:10" ht="15">
      <c r="J58100" s="7"/>
    </row>
    <row r="58101" spans="10:10" ht="15">
      <c r="J58101" s="7"/>
    </row>
    <row r="58102" spans="10:10" ht="15">
      <c r="J58102" s="7"/>
    </row>
    <row r="58103" spans="10:10" ht="15">
      <c r="J58103" s="7"/>
    </row>
    <row r="58104" spans="10:10" ht="15">
      <c r="J58104" s="7"/>
    </row>
    <row r="58105" spans="10:10" ht="15">
      <c r="J58105" s="7"/>
    </row>
    <row r="58106" spans="10:10" ht="15">
      <c r="J58106" s="7"/>
    </row>
    <row r="58107" spans="10:10" ht="15">
      <c r="J58107" s="7"/>
    </row>
    <row r="58108" spans="10:10" ht="15">
      <c r="J58108" s="7"/>
    </row>
    <row r="58109" spans="10:10" ht="15">
      <c r="J58109" s="7"/>
    </row>
    <row r="58110" spans="10:10" ht="15">
      <c r="J58110" s="7"/>
    </row>
    <row r="58111" spans="10:10" ht="15">
      <c r="J58111" s="7"/>
    </row>
    <row r="58112" spans="10:10" ht="15">
      <c r="J58112" s="7"/>
    </row>
    <row r="58113" spans="10:10" ht="15">
      <c r="J58113" s="7"/>
    </row>
    <row r="58114" spans="10:10" ht="15">
      <c r="J58114" s="7"/>
    </row>
    <row r="58115" spans="10:10" ht="15">
      <c r="J58115" s="7"/>
    </row>
    <row r="58116" spans="10:10" ht="15">
      <c r="J58116" s="7"/>
    </row>
    <row r="58117" spans="10:10" ht="15">
      <c r="J58117" s="7"/>
    </row>
    <row r="58118" spans="10:10" ht="15">
      <c r="J58118" s="7"/>
    </row>
    <row r="58119" spans="10:10" ht="15">
      <c r="J58119" s="7"/>
    </row>
    <row r="58120" spans="10:10" ht="15">
      <c r="J58120" s="7"/>
    </row>
    <row r="58121" spans="10:10" ht="15">
      <c r="J58121" s="7"/>
    </row>
    <row r="58122" spans="10:10" ht="15">
      <c r="J58122" s="7"/>
    </row>
    <row r="58123" spans="10:10" ht="15">
      <c r="J58123" s="7"/>
    </row>
    <row r="58124" spans="10:10" ht="15">
      <c r="J58124" s="7"/>
    </row>
    <row r="58125" spans="10:10" ht="15">
      <c r="J58125" s="7"/>
    </row>
    <row r="58126" spans="10:10" ht="15">
      <c r="J58126" s="7"/>
    </row>
    <row r="58127" spans="10:10" ht="15">
      <c r="J58127" s="7"/>
    </row>
    <row r="58128" spans="10:10" ht="15">
      <c r="J58128" s="7"/>
    </row>
    <row r="58129" spans="10:10" ht="15">
      <c r="J58129" s="7"/>
    </row>
    <row r="58130" spans="10:10" ht="15">
      <c r="J58130" s="7"/>
    </row>
    <row r="58131" spans="10:10" ht="15">
      <c r="J58131" s="7"/>
    </row>
    <row r="58132" spans="10:10" ht="15">
      <c r="J58132" s="7"/>
    </row>
    <row r="58133" spans="10:10" ht="15">
      <c r="J58133" s="7"/>
    </row>
    <row r="58134" spans="10:10" ht="15">
      <c r="J58134" s="7"/>
    </row>
    <row r="58135" spans="10:10" ht="15">
      <c r="J58135" s="7"/>
    </row>
    <row r="58136" spans="10:10" ht="15">
      <c r="J58136" s="7"/>
    </row>
    <row r="58137" spans="10:10" ht="15">
      <c r="J58137" s="7"/>
    </row>
    <row r="58138" spans="10:10" ht="15">
      <c r="J58138" s="7"/>
    </row>
    <row r="58139" spans="10:10" ht="15">
      <c r="J58139" s="7"/>
    </row>
    <row r="58140" spans="10:10" ht="15">
      <c r="J58140" s="7"/>
    </row>
    <row r="58141" spans="10:10" ht="15">
      <c r="J58141" s="7"/>
    </row>
    <row r="58142" spans="10:10" ht="15">
      <c r="J58142" s="7"/>
    </row>
    <row r="58143" spans="10:10" ht="15">
      <c r="J58143" s="7"/>
    </row>
    <row r="58144" spans="10:10" ht="15">
      <c r="J58144" s="7"/>
    </row>
    <row r="58145" spans="10:10" ht="15">
      <c r="J58145" s="7"/>
    </row>
    <row r="58146" spans="10:10" ht="15">
      <c r="J58146" s="7"/>
    </row>
    <row r="58147" spans="10:10" ht="15">
      <c r="J58147" s="7"/>
    </row>
    <row r="58148" spans="10:10" ht="15">
      <c r="J58148" s="7"/>
    </row>
    <row r="58149" spans="10:10" ht="15">
      <c r="J58149" s="7"/>
    </row>
    <row r="58150" spans="10:10" ht="15">
      <c r="J58150" s="7"/>
    </row>
    <row r="58151" spans="10:10" ht="15">
      <c r="J58151" s="7"/>
    </row>
    <row r="58152" spans="10:10" ht="15">
      <c r="J58152" s="7"/>
    </row>
    <row r="58153" spans="10:10" ht="15">
      <c r="J58153" s="7"/>
    </row>
    <row r="58154" spans="10:10" ht="15">
      <c r="J58154" s="7"/>
    </row>
    <row r="58155" spans="10:10" ht="15">
      <c r="J58155" s="7"/>
    </row>
    <row r="58156" spans="10:10" ht="15">
      <c r="J58156" s="7"/>
    </row>
    <row r="58157" spans="10:10" ht="15">
      <c r="J58157" s="7"/>
    </row>
    <row r="58158" spans="10:10" ht="15">
      <c r="J58158" s="7"/>
    </row>
    <row r="58159" spans="10:10" ht="15">
      <c r="J58159" s="7"/>
    </row>
    <row r="58160" spans="10:10" ht="15">
      <c r="J58160" s="7"/>
    </row>
    <row r="58161" spans="10:10" ht="15">
      <c r="J58161" s="7"/>
    </row>
    <row r="58162" spans="10:10" ht="15">
      <c r="J58162" s="7"/>
    </row>
    <row r="58163" spans="10:10" ht="15">
      <c r="J58163" s="7"/>
    </row>
    <row r="58164" spans="10:10" ht="15">
      <c r="J58164" s="7"/>
    </row>
    <row r="58165" spans="10:10" ht="15">
      <c r="J58165" s="7"/>
    </row>
    <row r="58166" spans="10:10" ht="15">
      <c r="J58166" s="7"/>
    </row>
    <row r="58167" spans="10:10" ht="15">
      <c r="J58167" s="7"/>
    </row>
    <row r="58168" spans="10:10" ht="15">
      <c r="J58168" s="7"/>
    </row>
    <row r="58169" spans="10:10" ht="15">
      <c r="J58169" s="7"/>
    </row>
    <row r="58170" spans="10:10" ht="15">
      <c r="J58170" s="7"/>
    </row>
    <row r="58171" spans="10:10" ht="15">
      <c r="J58171" s="7"/>
    </row>
    <row r="58172" spans="10:10" ht="15">
      <c r="J58172" s="7"/>
    </row>
    <row r="58173" spans="10:10" ht="15">
      <c r="J58173" s="7"/>
    </row>
    <row r="58174" spans="10:10" ht="15">
      <c r="J58174" s="7"/>
    </row>
    <row r="58175" spans="10:10" ht="15">
      <c r="J58175" s="7"/>
    </row>
    <row r="58176" spans="10:10" ht="15">
      <c r="J58176" s="7"/>
    </row>
    <row r="58177" spans="10:10" ht="15">
      <c r="J58177" s="7"/>
    </row>
    <row r="58178" spans="10:10" ht="15">
      <c r="J58178" s="7"/>
    </row>
    <row r="58179" spans="10:10" ht="15">
      <c r="J58179" s="7"/>
    </row>
    <row r="58180" spans="10:10" ht="15">
      <c r="J58180" s="7"/>
    </row>
    <row r="58181" spans="10:10" ht="15">
      <c r="J58181" s="7"/>
    </row>
    <row r="58182" spans="10:10" ht="15">
      <c r="J58182" s="7"/>
    </row>
    <row r="58183" spans="10:10" ht="15">
      <c r="J58183" s="7"/>
    </row>
    <row r="58184" spans="10:10" ht="15">
      <c r="J58184" s="7"/>
    </row>
    <row r="58185" spans="10:10" ht="15">
      <c r="J58185" s="7"/>
    </row>
    <row r="58186" spans="10:10" ht="15">
      <c r="J58186" s="7"/>
    </row>
    <row r="58187" spans="10:10" ht="15">
      <c r="J58187" s="7"/>
    </row>
    <row r="58188" spans="10:10" ht="15">
      <c r="J58188" s="7"/>
    </row>
    <row r="58189" spans="10:10" ht="15">
      <c r="J58189" s="7"/>
    </row>
    <row r="58190" spans="10:10" ht="15">
      <c r="J58190" s="7"/>
    </row>
    <row r="58191" spans="10:10" ht="15">
      <c r="J58191" s="7"/>
    </row>
    <row r="58192" spans="10:10" ht="15">
      <c r="J58192" s="7"/>
    </row>
    <row r="58193" spans="10:10" ht="15">
      <c r="J58193" s="7"/>
    </row>
    <row r="58194" spans="10:10" ht="15">
      <c r="J58194" s="7"/>
    </row>
    <row r="58195" spans="10:10" ht="15">
      <c r="J58195" s="7"/>
    </row>
    <row r="58196" spans="10:10" ht="15">
      <c r="J58196" s="7"/>
    </row>
    <row r="58197" spans="10:10" ht="15">
      <c r="J58197" s="7"/>
    </row>
    <row r="58198" spans="10:10" ht="15">
      <c r="J58198" s="7"/>
    </row>
    <row r="58199" spans="10:10" ht="15">
      <c r="J58199" s="7"/>
    </row>
    <row r="58200" spans="10:10" ht="15">
      <c r="J58200" s="7"/>
    </row>
    <row r="58201" spans="10:10" ht="15">
      <c r="J58201" s="7"/>
    </row>
    <row r="58202" spans="10:10" ht="15">
      <c r="J58202" s="7"/>
    </row>
    <row r="58203" spans="10:10" ht="15">
      <c r="J58203" s="7"/>
    </row>
    <row r="58204" spans="10:10" ht="15">
      <c r="J58204" s="7"/>
    </row>
    <row r="58205" spans="10:10" ht="15">
      <c r="J58205" s="7"/>
    </row>
    <row r="58206" spans="10:10" ht="15">
      <c r="J58206" s="7"/>
    </row>
    <row r="58207" spans="10:10" ht="15">
      <c r="J58207" s="7"/>
    </row>
    <row r="58208" spans="10:10" ht="15">
      <c r="J58208" s="7"/>
    </row>
    <row r="58209" spans="10:10" ht="15">
      <c r="J58209" s="7"/>
    </row>
    <row r="58210" spans="10:10" ht="15">
      <c r="J58210" s="7"/>
    </row>
    <row r="58211" spans="10:10" ht="15">
      <c r="J58211" s="7"/>
    </row>
    <row r="58212" spans="10:10" ht="15">
      <c r="J58212" s="7"/>
    </row>
    <row r="58213" spans="10:10" ht="15">
      <c r="J58213" s="7"/>
    </row>
    <row r="58214" spans="10:10" ht="15">
      <c r="J58214" s="7"/>
    </row>
    <row r="58215" spans="10:10" ht="15">
      <c r="J58215" s="7"/>
    </row>
    <row r="58216" spans="10:10" ht="15">
      <c r="J58216" s="7"/>
    </row>
    <row r="58217" spans="10:10" ht="15">
      <c r="J58217" s="7"/>
    </row>
    <row r="58218" spans="10:10" ht="15">
      <c r="J58218" s="7"/>
    </row>
    <row r="58219" spans="10:10" ht="15">
      <c r="J58219" s="7"/>
    </row>
    <row r="58220" spans="10:10" ht="15">
      <c r="J58220" s="7"/>
    </row>
    <row r="58221" spans="10:10" ht="15">
      <c r="J58221" s="7"/>
    </row>
    <row r="58222" spans="10:10" ht="15">
      <c r="J58222" s="7"/>
    </row>
    <row r="58223" spans="10:10" ht="15">
      <c r="J58223" s="7"/>
    </row>
    <row r="58224" spans="10:10" ht="15">
      <c r="J58224" s="7"/>
    </row>
    <row r="58225" spans="10:10" ht="15">
      <c r="J58225" s="7"/>
    </row>
    <row r="58226" spans="10:10" ht="15">
      <c r="J58226" s="7"/>
    </row>
    <row r="58227" spans="10:10" ht="15">
      <c r="J58227" s="7"/>
    </row>
    <row r="58228" spans="10:10" ht="15">
      <c r="J58228" s="7"/>
    </row>
    <row r="58229" spans="10:10" ht="15">
      <c r="J58229" s="7"/>
    </row>
    <row r="58230" spans="10:10" ht="15">
      <c r="J58230" s="7"/>
    </row>
    <row r="58231" spans="10:10" ht="15">
      <c r="J58231" s="7"/>
    </row>
    <row r="58232" spans="10:10" ht="15">
      <c r="J58232" s="7"/>
    </row>
    <row r="58233" spans="10:10" ht="15">
      <c r="J58233" s="7"/>
    </row>
    <row r="58234" spans="10:10" ht="15">
      <c r="J58234" s="7"/>
    </row>
    <row r="58235" spans="10:10" ht="15">
      <c r="J58235" s="7"/>
    </row>
    <row r="58236" spans="10:10" ht="15">
      <c r="J58236" s="7"/>
    </row>
    <row r="58237" spans="10:10" ht="15">
      <c r="J58237" s="7"/>
    </row>
    <row r="58238" spans="10:10" ht="15">
      <c r="J58238" s="7"/>
    </row>
    <row r="58239" spans="10:10" ht="15">
      <c r="J58239" s="7"/>
    </row>
    <row r="58240" spans="10:10" ht="15">
      <c r="J58240" s="7"/>
    </row>
    <row r="58241" spans="10:10" ht="15">
      <c r="J58241" s="7"/>
    </row>
    <row r="58242" spans="10:10" ht="15">
      <c r="J58242" s="7"/>
    </row>
    <row r="58243" spans="10:10" ht="15">
      <c r="J58243" s="7"/>
    </row>
    <row r="58244" spans="10:10" ht="15">
      <c r="J58244" s="7"/>
    </row>
    <row r="58245" spans="10:10" ht="15">
      <c r="J58245" s="7"/>
    </row>
    <row r="58246" spans="10:10" ht="15">
      <c r="J58246" s="7"/>
    </row>
    <row r="58247" spans="10:10" ht="15">
      <c r="J58247" s="7"/>
    </row>
    <row r="58248" spans="10:10" ht="15">
      <c r="J58248" s="7"/>
    </row>
    <row r="58249" spans="10:10" ht="15">
      <c r="J58249" s="7"/>
    </row>
    <row r="58250" spans="10:10" ht="15">
      <c r="J58250" s="7"/>
    </row>
    <row r="58251" spans="10:10" ht="15">
      <c r="J58251" s="7"/>
    </row>
    <row r="58252" spans="10:10" ht="15">
      <c r="J58252" s="7"/>
    </row>
    <row r="58253" spans="10:10" ht="15">
      <c r="J58253" s="7"/>
    </row>
    <row r="58254" spans="10:10" ht="15">
      <c r="J58254" s="7"/>
    </row>
    <row r="58255" spans="10:10" ht="15">
      <c r="J58255" s="7"/>
    </row>
    <row r="58256" spans="10:10" ht="15">
      <c r="J58256" s="7"/>
    </row>
    <row r="58257" spans="10:10" ht="15">
      <c r="J58257" s="7"/>
    </row>
    <row r="58258" spans="10:10" ht="15">
      <c r="J58258" s="7"/>
    </row>
    <row r="58259" spans="10:10" ht="15">
      <c r="J58259" s="7"/>
    </row>
    <row r="58260" spans="10:10" ht="15">
      <c r="J58260" s="7"/>
    </row>
    <row r="58261" spans="10:10" ht="15">
      <c r="J58261" s="7"/>
    </row>
    <row r="58262" spans="10:10" ht="15">
      <c r="J58262" s="7"/>
    </row>
    <row r="58263" spans="10:10" ht="15">
      <c r="J58263" s="7"/>
    </row>
    <row r="58264" spans="10:10" ht="15">
      <c r="J58264" s="7"/>
    </row>
    <row r="58265" spans="10:10" ht="15">
      <c r="J58265" s="7"/>
    </row>
    <row r="58266" spans="10:10" ht="15">
      <c r="J58266" s="7"/>
    </row>
    <row r="58267" spans="10:10" ht="15">
      <c r="J58267" s="7"/>
    </row>
    <row r="58268" spans="10:10" ht="15">
      <c r="J58268" s="7"/>
    </row>
    <row r="58269" spans="10:10" ht="15">
      <c r="J58269" s="7"/>
    </row>
    <row r="58270" spans="10:10" ht="15">
      <c r="J58270" s="7"/>
    </row>
    <row r="58271" spans="10:10" ht="15">
      <c r="J58271" s="7"/>
    </row>
    <row r="58272" spans="10:10" ht="15">
      <c r="J58272" s="7"/>
    </row>
    <row r="58273" spans="10:10" ht="15">
      <c r="J58273" s="7"/>
    </row>
    <row r="58274" spans="10:10" ht="15">
      <c r="J58274" s="7"/>
    </row>
    <row r="58275" spans="10:10" ht="15">
      <c r="J58275" s="7"/>
    </row>
    <row r="58276" spans="10:10" ht="15">
      <c r="J58276" s="7"/>
    </row>
    <row r="58277" spans="10:10" ht="15">
      <c r="J58277" s="7"/>
    </row>
    <row r="58278" spans="10:10" ht="15">
      <c r="J58278" s="7"/>
    </row>
    <row r="58279" spans="10:10" ht="15">
      <c r="J58279" s="7"/>
    </row>
    <row r="58280" spans="10:10" ht="15">
      <c r="J58280" s="7"/>
    </row>
    <row r="58281" spans="10:10" ht="15">
      <c r="J58281" s="7"/>
    </row>
    <row r="58282" spans="10:10" ht="15">
      <c r="J58282" s="7"/>
    </row>
    <row r="58283" spans="10:10" ht="15">
      <c r="J58283" s="7"/>
    </row>
    <row r="58284" spans="10:10" ht="15">
      <c r="J58284" s="7"/>
    </row>
    <row r="58285" spans="10:10" ht="15">
      <c r="J58285" s="7"/>
    </row>
    <row r="58286" spans="10:10" ht="15">
      <c r="J58286" s="7"/>
    </row>
    <row r="58287" spans="10:10" ht="15">
      <c r="J58287" s="7"/>
    </row>
    <row r="58288" spans="10:10" ht="15">
      <c r="J58288" s="7"/>
    </row>
    <row r="58289" spans="10:10" ht="15">
      <c r="J58289" s="7"/>
    </row>
    <row r="58290" spans="10:10" ht="15">
      <c r="J58290" s="7"/>
    </row>
    <row r="58291" spans="10:10" ht="15">
      <c r="J58291" s="7"/>
    </row>
    <row r="58292" spans="10:10" ht="15">
      <c r="J58292" s="7"/>
    </row>
    <row r="58293" spans="10:10" ht="15">
      <c r="J58293" s="7"/>
    </row>
    <row r="58294" spans="10:10" ht="15">
      <c r="J58294" s="7"/>
    </row>
    <row r="58295" spans="10:10" ht="15">
      <c r="J58295" s="7"/>
    </row>
    <row r="58296" spans="10:10" ht="15">
      <c r="J58296" s="7"/>
    </row>
    <row r="58297" spans="10:10" ht="15">
      <c r="J58297" s="7"/>
    </row>
    <row r="58298" spans="10:10" ht="15">
      <c r="J58298" s="7"/>
    </row>
    <row r="58299" spans="10:10" ht="15">
      <c r="J58299" s="7"/>
    </row>
    <row r="58300" spans="10:10" ht="15">
      <c r="J58300" s="7"/>
    </row>
    <row r="58301" spans="10:10" ht="15">
      <c r="J58301" s="7"/>
    </row>
    <row r="58302" spans="10:10" ht="15">
      <c r="J58302" s="7"/>
    </row>
    <row r="58303" spans="10:10" ht="15">
      <c r="J58303" s="7"/>
    </row>
    <row r="58304" spans="10:10" ht="15">
      <c r="J58304" s="7"/>
    </row>
    <row r="58305" spans="10:10" ht="15">
      <c r="J58305" s="7"/>
    </row>
    <row r="58306" spans="10:10" ht="15">
      <c r="J58306" s="7"/>
    </row>
    <row r="58307" spans="10:10" ht="15">
      <c r="J58307" s="7"/>
    </row>
    <row r="58308" spans="10:10" ht="15">
      <c r="J58308" s="7"/>
    </row>
    <row r="58309" spans="10:10" ht="15">
      <c r="J58309" s="7"/>
    </row>
    <row r="58310" spans="10:10" ht="15">
      <c r="J58310" s="7"/>
    </row>
    <row r="58311" spans="10:10" ht="15">
      <c r="J58311" s="7"/>
    </row>
    <row r="58312" spans="10:10" ht="15">
      <c r="J58312" s="7"/>
    </row>
    <row r="58313" spans="10:10" ht="15">
      <c r="J58313" s="7"/>
    </row>
    <row r="58314" spans="10:10" ht="15">
      <c r="J58314" s="7"/>
    </row>
    <row r="58315" spans="10:10" ht="15">
      <c r="J58315" s="7"/>
    </row>
    <row r="58316" spans="10:10" ht="15">
      <c r="J58316" s="7"/>
    </row>
    <row r="58317" spans="10:10" ht="15">
      <c r="J58317" s="7"/>
    </row>
    <row r="58318" spans="10:10" ht="15">
      <c r="J58318" s="7"/>
    </row>
    <row r="58319" spans="10:10" ht="15">
      <c r="J58319" s="7"/>
    </row>
    <row r="58320" spans="10:10" ht="15">
      <c r="J58320" s="7"/>
    </row>
    <row r="58321" spans="10:10" ht="15">
      <c r="J58321" s="7"/>
    </row>
    <row r="58322" spans="10:10" ht="15">
      <c r="J58322" s="7"/>
    </row>
    <row r="58323" spans="10:10" ht="15">
      <c r="J58323" s="7"/>
    </row>
    <row r="58324" spans="10:10" ht="15">
      <c r="J58324" s="7"/>
    </row>
    <row r="58325" spans="10:10" ht="15">
      <c r="J58325" s="7"/>
    </row>
    <row r="58326" spans="10:10" ht="15">
      <c r="J58326" s="7"/>
    </row>
    <row r="58327" spans="10:10" ht="15">
      <c r="J58327" s="7"/>
    </row>
    <row r="58328" spans="10:10" ht="15">
      <c r="J58328" s="7"/>
    </row>
    <row r="58329" spans="10:10" ht="15">
      <c r="J58329" s="7"/>
    </row>
    <row r="58330" spans="10:10" ht="15">
      <c r="J58330" s="7"/>
    </row>
    <row r="58331" spans="10:10" ht="15">
      <c r="J58331" s="7"/>
    </row>
    <row r="58332" spans="10:10" ht="15">
      <c r="J58332" s="7"/>
    </row>
    <row r="58333" spans="10:10" ht="15">
      <c r="J58333" s="7"/>
    </row>
    <row r="58334" spans="10:10" ht="15">
      <c r="J58334" s="7"/>
    </row>
    <row r="58335" spans="10:10" ht="15">
      <c r="J58335" s="7"/>
    </row>
    <row r="58336" spans="10:10" ht="15">
      <c r="J58336" s="7"/>
    </row>
    <row r="58337" spans="10:10" ht="15">
      <c r="J58337" s="7"/>
    </row>
    <row r="58338" spans="10:10" ht="15">
      <c r="J58338" s="7"/>
    </row>
    <row r="58339" spans="10:10" ht="15">
      <c r="J58339" s="7"/>
    </row>
    <row r="58340" spans="10:10" ht="15">
      <c r="J58340" s="7"/>
    </row>
    <row r="58341" spans="10:10" ht="15">
      <c r="J58341" s="7"/>
    </row>
    <row r="58342" spans="10:10" ht="15">
      <c r="J58342" s="7"/>
    </row>
    <row r="58343" spans="10:10" ht="15">
      <c r="J58343" s="7"/>
    </row>
    <row r="58344" spans="10:10" ht="15">
      <c r="J58344" s="7"/>
    </row>
    <row r="58345" spans="10:10" ht="15">
      <c r="J58345" s="7"/>
    </row>
    <row r="58346" spans="10:10" ht="15">
      <c r="J58346" s="7"/>
    </row>
    <row r="58347" spans="10:10" ht="15">
      <c r="J58347" s="7"/>
    </row>
    <row r="58348" spans="10:10" ht="15">
      <c r="J58348" s="7"/>
    </row>
    <row r="58349" spans="10:10" ht="15">
      <c r="J58349" s="7"/>
    </row>
    <row r="58350" spans="10:10" ht="15">
      <c r="J58350" s="7"/>
    </row>
    <row r="58351" spans="10:10" ht="15">
      <c r="J58351" s="7"/>
    </row>
    <row r="58352" spans="10:10" ht="15">
      <c r="J58352" s="7"/>
    </row>
    <row r="58353" spans="10:10" ht="15">
      <c r="J58353" s="7"/>
    </row>
    <row r="58354" spans="10:10" ht="15">
      <c r="J58354" s="7"/>
    </row>
    <row r="58355" spans="10:10" ht="15">
      <c r="J58355" s="7"/>
    </row>
    <row r="58356" spans="10:10" ht="15">
      <c r="J58356" s="7"/>
    </row>
    <row r="58357" spans="10:10" ht="15">
      <c r="J58357" s="7"/>
    </row>
    <row r="58358" spans="10:10" ht="15">
      <c r="J58358" s="7"/>
    </row>
    <row r="58359" spans="10:10" ht="15">
      <c r="J58359" s="7"/>
    </row>
    <row r="58360" spans="10:10" ht="15">
      <c r="J58360" s="7"/>
    </row>
    <row r="58361" spans="10:10" ht="15">
      <c r="J58361" s="7"/>
    </row>
    <row r="58362" spans="10:10" ht="15">
      <c r="J58362" s="7"/>
    </row>
    <row r="58363" spans="10:10" ht="15">
      <c r="J58363" s="7"/>
    </row>
    <row r="58364" spans="10:10" ht="15">
      <c r="J58364" s="7"/>
    </row>
    <row r="58365" spans="10:10" ht="15">
      <c r="J58365" s="7"/>
    </row>
    <row r="58366" spans="10:10" ht="15">
      <c r="J58366" s="7"/>
    </row>
    <row r="58367" spans="10:10" ht="15">
      <c r="J58367" s="7"/>
    </row>
    <row r="58368" spans="10:10" ht="15">
      <c r="J58368" s="7"/>
    </row>
    <row r="58369" spans="10:10" ht="15">
      <c r="J58369" s="7"/>
    </row>
    <row r="58370" spans="10:10" ht="15">
      <c r="J58370" s="7"/>
    </row>
    <row r="58371" spans="10:10" ht="15">
      <c r="J58371" s="7"/>
    </row>
    <row r="58372" spans="10:10" ht="15">
      <c r="J58372" s="7"/>
    </row>
    <row r="58373" spans="10:10" ht="15">
      <c r="J58373" s="7"/>
    </row>
    <row r="58374" spans="10:10" ht="15">
      <c r="J58374" s="7"/>
    </row>
    <row r="58375" spans="10:10" ht="15">
      <c r="J58375" s="7"/>
    </row>
    <row r="58376" spans="10:10" ht="15">
      <c r="J58376" s="7"/>
    </row>
    <row r="58377" spans="10:10" ht="15">
      <c r="J58377" s="7"/>
    </row>
    <row r="58378" spans="10:10" ht="15">
      <c r="J58378" s="7"/>
    </row>
    <row r="58379" spans="10:10" ht="15">
      <c r="J58379" s="7"/>
    </row>
    <row r="58380" spans="10:10" ht="15">
      <c r="J58380" s="7"/>
    </row>
    <row r="58381" spans="10:10" ht="15">
      <c r="J58381" s="7"/>
    </row>
    <row r="58382" spans="10:10" ht="15">
      <c r="J58382" s="7"/>
    </row>
    <row r="58383" spans="10:10" ht="15">
      <c r="J58383" s="7"/>
    </row>
    <row r="58384" spans="10:10" ht="15">
      <c r="J58384" s="7"/>
    </row>
    <row r="58385" spans="10:10" ht="15">
      <c r="J58385" s="7"/>
    </row>
    <row r="58386" spans="10:10" ht="15">
      <c r="J58386" s="7"/>
    </row>
    <row r="58387" spans="10:10" ht="15">
      <c r="J58387" s="7"/>
    </row>
    <row r="58388" spans="10:10" ht="15">
      <c r="J58388" s="7"/>
    </row>
    <row r="58389" spans="10:10" ht="15">
      <c r="J58389" s="7"/>
    </row>
    <row r="58390" spans="10:10" ht="15">
      <c r="J58390" s="7"/>
    </row>
    <row r="58391" spans="10:10" ht="15">
      <c r="J58391" s="7"/>
    </row>
    <row r="58392" spans="10:10" ht="15">
      <c r="J58392" s="7"/>
    </row>
    <row r="58393" spans="10:10" ht="15">
      <c r="J58393" s="7"/>
    </row>
    <row r="58394" spans="10:10" ht="15">
      <c r="J58394" s="7"/>
    </row>
    <row r="58395" spans="10:10" ht="15">
      <c r="J58395" s="7"/>
    </row>
    <row r="58396" spans="10:10" ht="15">
      <c r="J58396" s="7"/>
    </row>
    <row r="58397" spans="10:10" ht="15">
      <c r="J58397" s="7"/>
    </row>
    <row r="58398" spans="10:10" ht="15">
      <c r="J58398" s="7"/>
    </row>
    <row r="58399" spans="10:10" ht="15">
      <c r="J58399" s="7"/>
    </row>
    <row r="58400" spans="10:10" ht="15">
      <c r="J58400" s="7"/>
    </row>
    <row r="58401" spans="10:10" ht="15">
      <c r="J58401" s="7"/>
    </row>
    <row r="58402" spans="10:10" ht="15">
      <c r="J58402" s="7"/>
    </row>
    <row r="58403" spans="10:10" ht="15">
      <c r="J58403" s="7"/>
    </row>
    <row r="58404" spans="10:10" ht="15">
      <c r="J58404" s="7"/>
    </row>
    <row r="58405" spans="10:10" ht="15">
      <c r="J58405" s="7"/>
    </row>
    <row r="58406" spans="10:10" ht="15">
      <c r="J58406" s="7"/>
    </row>
    <row r="58407" spans="10:10" ht="15">
      <c r="J58407" s="7"/>
    </row>
    <row r="58408" spans="10:10" ht="15">
      <c r="J58408" s="7"/>
    </row>
    <row r="58409" spans="10:10" ht="15">
      <c r="J58409" s="7"/>
    </row>
    <row r="58410" spans="10:10" ht="15">
      <c r="J58410" s="7"/>
    </row>
    <row r="58411" spans="10:10" ht="15">
      <c r="J58411" s="7"/>
    </row>
    <row r="58412" spans="10:10" ht="15">
      <c r="J58412" s="7"/>
    </row>
    <row r="58413" spans="10:10" ht="15">
      <c r="J58413" s="7"/>
    </row>
    <row r="58414" spans="10:10" ht="15">
      <c r="J58414" s="7"/>
    </row>
    <row r="58415" spans="10:10" ht="15">
      <c r="J58415" s="7"/>
    </row>
    <row r="58416" spans="10:10" ht="15">
      <c r="J58416" s="7"/>
    </row>
    <row r="58417" spans="10:10" ht="15">
      <c r="J58417" s="7"/>
    </row>
    <row r="58418" spans="10:10" ht="15">
      <c r="J58418" s="7"/>
    </row>
    <row r="58419" spans="10:10" ht="15">
      <c r="J58419" s="7"/>
    </row>
    <row r="58420" spans="10:10" ht="15">
      <c r="J58420" s="7"/>
    </row>
    <row r="58421" spans="10:10" ht="15">
      <c r="J58421" s="7"/>
    </row>
    <row r="58422" spans="10:10" ht="15">
      <c r="J58422" s="7"/>
    </row>
    <row r="58423" spans="10:10" ht="15">
      <c r="J58423" s="7"/>
    </row>
    <row r="58424" spans="10:10" ht="15">
      <c r="J58424" s="7"/>
    </row>
    <row r="58425" spans="10:10" ht="15">
      <c r="J58425" s="7"/>
    </row>
    <row r="58426" spans="10:10" ht="15">
      <c r="J58426" s="7"/>
    </row>
    <row r="58427" spans="10:10" ht="15">
      <c r="J58427" s="7"/>
    </row>
    <row r="58428" spans="10:10" ht="15">
      <c r="J58428" s="7"/>
    </row>
    <row r="58429" spans="10:10" ht="15">
      <c r="J58429" s="7"/>
    </row>
    <row r="58430" spans="10:10" ht="15">
      <c r="J58430" s="7"/>
    </row>
    <row r="58431" spans="10:10" ht="15">
      <c r="J58431" s="7"/>
    </row>
    <row r="58432" spans="10:10" ht="15">
      <c r="J58432" s="7"/>
    </row>
    <row r="58433" spans="10:10" ht="15">
      <c r="J58433" s="7"/>
    </row>
    <row r="58434" spans="10:10" ht="15">
      <c r="J58434" s="7"/>
    </row>
    <row r="58435" spans="10:10" ht="15">
      <c r="J58435" s="7"/>
    </row>
    <row r="58436" spans="10:10" ht="15">
      <c r="J58436" s="7"/>
    </row>
    <row r="58437" spans="10:10" ht="15">
      <c r="J58437" s="7"/>
    </row>
    <row r="58438" spans="10:10" ht="15">
      <c r="J58438" s="7"/>
    </row>
    <row r="58439" spans="10:10" ht="15">
      <c r="J58439" s="7"/>
    </row>
    <row r="58440" spans="10:10" ht="15">
      <c r="J58440" s="7"/>
    </row>
    <row r="58441" spans="10:10" ht="15">
      <c r="J58441" s="7"/>
    </row>
    <row r="58442" spans="10:10" ht="15">
      <c r="J58442" s="7"/>
    </row>
    <row r="58443" spans="10:10" ht="15">
      <c r="J58443" s="7"/>
    </row>
    <row r="58444" spans="10:10" ht="15">
      <c r="J58444" s="7"/>
    </row>
    <row r="58445" spans="10:10" ht="15">
      <c r="J58445" s="7"/>
    </row>
    <row r="58446" spans="10:10" ht="15">
      <c r="J58446" s="7"/>
    </row>
    <row r="58447" spans="10:10" ht="15">
      <c r="J58447" s="7"/>
    </row>
    <row r="58448" spans="10:10" ht="15">
      <c r="J58448" s="7"/>
    </row>
    <row r="58449" spans="10:10" ht="15">
      <c r="J58449" s="7"/>
    </row>
    <row r="58450" spans="10:10" ht="15">
      <c r="J58450" s="7"/>
    </row>
    <row r="58451" spans="10:10" ht="15">
      <c r="J58451" s="7"/>
    </row>
    <row r="58452" spans="10:10" ht="15">
      <c r="J58452" s="7"/>
    </row>
    <row r="58453" spans="10:10" ht="15">
      <c r="J58453" s="7"/>
    </row>
    <row r="58454" spans="10:10" ht="15">
      <c r="J58454" s="7"/>
    </row>
    <row r="58455" spans="10:10" ht="15">
      <c r="J58455" s="7"/>
    </row>
    <row r="58456" spans="10:10" ht="15">
      <c r="J58456" s="7"/>
    </row>
    <row r="58457" spans="10:10" ht="15">
      <c r="J58457" s="7"/>
    </row>
    <row r="58458" spans="10:10" ht="15">
      <c r="J58458" s="7"/>
    </row>
    <row r="58459" spans="10:10" ht="15">
      <c r="J58459" s="7"/>
    </row>
    <row r="58460" spans="10:10" ht="15">
      <c r="J58460" s="7"/>
    </row>
    <row r="58461" spans="10:10" ht="15">
      <c r="J58461" s="7"/>
    </row>
    <row r="58462" spans="10:10" ht="15">
      <c r="J58462" s="7"/>
    </row>
    <row r="58463" spans="10:10" ht="15">
      <c r="J58463" s="7"/>
    </row>
    <row r="58464" spans="10:10" ht="15">
      <c r="J58464" s="7"/>
    </row>
    <row r="58465" spans="10:10" ht="15">
      <c r="J58465" s="7"/>
    </row>
    <row r="58466" spans="10:10" ht="15">
      <c r="J58466" s="7"/>
    </row>
    <row r="58467" spans="10:10" ht="15">
      <c r="J58467" s="7"/>
    </row>
    <row r="58468" spans="10:10" ht="15">
      <c r="J58468" s="7"/>
    </row>
    <row r="58469" spans="10:10" ht="15">
      <c r="J58469" s="7"/>
    </row>
    <row r="58470" spans="10:10" ht="15">
      <c r="J58470" s="7"/>
    </row>
    <row r="58471" spans="10:10" ht="15">
      <c r="J58471" s="7"/>
    </row>
    <row r="58472" spans="10:10" ht="15">
      <c r="J58472" s="7"/>
    </row>
    <row r="58473" spans="10:10" ht="15">
      <c r="J58473" s="7"/>
    </row>
    <row r="58474" spans="10:10" ht="15">
      <c r="J58474" s="7"/>
    </row>
    <row r="58475" spans="10:10" ht="15">
      <c r="J58475" s="7"/>
    </row>
    <row r="58476" spans="10:10" ht="15">
      <c r="J58476" s="7"/>
    </row>
    <row r="58477" spans="10:10" ht="15">
      <c r="J58477" s="7"/>
    </row>
    <row r="58478" spans="10:10" ht="15">
      <c r="J58478" s="7"/>
    </row>
    <row r="58479" spans="10:10" ht="15">
      <c r="J58479" s="7"/>
    </row>
    <row r="58480" spans="10:10" ht="15">
      <c r="J58480" s="7"/>
    </row>
    <row r="58481" spans="10:10" ht="15">
      <c r="J58481" s="7"/>
    </row>
    <row r="58482" spans="10:10" ht="15">
      <c r="J58482" s="7"/>
    </row>
    <row r="58483" spans="10:10" ht="15">
      <c r="J58483" s="7"/>
    </row>
    <row r="58484" spans="10:10" ht="15">
      <c r="J58484" s="7"/>
    </row>
    <row r="58485" spans="10:10" ht="15">
      <c r="J58485" s="7"/>
    </row>
    <row r="58486" spans="10:10" ht="15">
      <c r="J58486" s="7"/>
    </row>
    <row r="58487" spans="10:10" ht="15">
      <c r="J58487" s="7"/>
    </row>
    <row r="58488" spans="10:10" ht="15">
      <c r="J58488" s="7"/>
    </row>
    <row r="58489" spans="10:10" ht="15">
      <c r="J58489" s="7"/>
    </row>
    <row r="58490" spans="10:10" ht="15">
      <c r="J58490" s="7"/>
    </row>
    <row r="58491" spans="10:10" ht="15">
      <c r="J58491" s="7"/>
    </row>
    <row r="58492" spans="10:10" ht="15">
      <c r="J58492" s="7"/>
    </row>
    <row r="58493" spans="10:10" ht="15">
      <c r="J58493" s="7"/>
    </row>
    <row r="58494" spans="10:10" ht="15">
      <c r="J58494" s="7"/>
    </row>
    <row r="58495" spans="10:10" ht="15">
      <c r="J58495" s="7"/>
    </row>
    <row r="58496" spans="10:10" ht="15">
      <c r="J58496" s="7"/>
    </row>
    <row r="58497" spans="10:10" ht="15">
      <c r="J58497" s="7"/>
    </row>
    <row r="58498" spans="10:10" ht="15">
      <c r="J58498" s="7"/>
    </row>
    <row r="58499" spans="10:10" ht="15">
      <c r="J58499" s="7"/>
    </row>
    <row r="58500" spans="10:10" ht="15">
      <c r="J58500" s="7"/>
    </row>
    <row r="58501" spans="10:10" ht="15">
      <c r="J58501" s="7"/>
    </row>
    <row r="58502" spans="10:10" ht="15">
      <c r="J58502" s="7"/>
    </row>
    <row r="58503" spans="10:10" ht="15">
      <c r="J58503" s="7"/>
    </row>
    <row r="58504" spans="10:10" ht="15">
      <c r="J58504" s="7"/>
    </row>
    <row r="58505" spans="10:10" ht="15">
      <c r="J58505" s="7"/>
    </row>
    <row r="58506" spans="10:10" ht="15">
      <c r="J58506" s="7"/>
    </row>
    <row r="58507" spans="10:10" ht="15">
      <c r="J58507" s="7"/>
    </row>
    <row r="58508" spans="10:10" ht="15">
      <c r="J58508" s="7"/>
    </row>
    <row r="58509" spans="10:10" ht="15">
      <c r="J58509" s="7"/>
    </row>
    <row r="58510" spans="10:10" ht="15">
      <c r="J58510" s="7"/>
    </row>
    <row r="58511" spans="10:10" ht="15">
      <c r="J58511" s="7"/>
    </row>
    <row r="58512" spans="10:10" ht="15">
      <c r="J58512" s="7"/>
    </row>
    <row r="58513" spans="10:10" ht="15">
      <c r="J58513" s="7"/>
    </row>
    <row r="58514" spans="10:10" ht="15">
      <c r="J58514" s="7"/>
    </row>
    <row r="58515" spans="10:10" ht="15">
      <c r="J58515" s="7"/>
    </row>
    <row r="58516" spans="10:10" ht="15">
      <c r="J58516" s="7"/>
    </row>
    <row r="58517" spans="10:10" ht="15">
      <c r="J58517" s="7"/>
    </row>
    <row r="58518" spans="10:10" ht="15">
      <c r="J58518" s="7"/>
    </row>
    <row r="58519" spans="10:10" ht="15">
      <c r="J58519" s="7"/>
    </row>
    <row r="58520" spans="10:10" ht="15">
      <c r="J58520" s="7"/>
    </row>
    <row r="58521" spans="10:10" ht="15">
      <c r="J58521" s="7"/>
    </row>
    <row r="58522" spans="10:10" ht="15">
      <c r="J58522" s="7"/>
    </row>
    <row r="58523" spans="10:10" ht="15">
      <c r="J58523" s="7"/>
    </row>
    <row r="58524" spans="10:10" ht="15">
      <c r="J58524" s="7"/>
    </row>
    <row r="58525" spans="10:10" ht="15">
      <c r="J58525" s="7"/>
    </row>
    <row r="58526" spans="10:10" ht="15">
      <c r="J58526" s="7"/>
    </row>
    <row r="58527" spans="10:10" ht="15">
      <c r="J58527" s="7"/>
    </row>
    <row r="58528" spans="10:10" ht="15">
      <c r="J58528" s="7"/>
    </row>
    <row r="58529" spans="10:10" ht="15">
      <c r="J58529" s="7"/>
    </row>
    <row r="58530" spans="10:10" ht="15">
      <c r="J58530" s="7"/>
    </row>
    <row r="58531" spans="10:10" ht="15">
      <c r="J58531" s="7"/>
    </row>
    <row r="58532" spans="10:10" ht="15">
      <c r="J58532" s="7"/>
    </row>
    <row r="58533" spans="10:10" ht="15">
      <c r="J58533" s="7"/>
    </row>
    <row r="58534" spans="10:10" ht="15">
      <c r="J58534" s="7"/>
    </row>
    <row r="58535" spans="10:10" ht="15">
      <c r="J58535" s="7"/>
    </row>
    <row r="58536" spans="10:10" ht="15">
      <c r="J58536" s="7"/>
    </row>
    <row r="58537" spans="10:10" ht="15">
      <c r="J58537" s="7"/>
    </row>
    <row r="58538" spans="10:10" ht="15">
      <c r="J58538" s="7"/>
    </row>
    <row r="58539" spans="10:10" ht="15">
      <c r="J58539" s="7"/>
    </row>
    <row r="58540" spans="10:10" ht="15">
      <c r="J58540" s="7"/>
    </row>
    <row r="58541" spans="10:10" ht="15">
      <c r="J58541" s="7"/>
    </row>
    <row r="58542" spans="10:10" ht="15">
      <c r="J58542" s="7"/>
    </row>
    <row r="58543" spans="10:10" ht="15">
      <c r="J58543" s="7"/>
    </row>
    <row r="58544" spans="10:10" ht="15">
      <c r="J58544" s="7"/>
    </row>
    <row r="58545" spans="10:10" ht="15">
      <c r="J58545" s="7"/>
    </row>
    <row r="58546" spans="10:10" ht="15">
      <c r="J58546" s="7"/>
    </row>
    <row r="58547" spans="10:10" ht="15">
      <c r="J58547" s="7"/>
    </row>
    <row r="58548" spans="10:10" ht="15">
      <c r="J58548" s="7"/>
    </row>
    <row r="58549" spans="10:10" ht="15">
      <c r="J58549" s="7"/>
    </row>
    <row r="58550" spans="10:10" ht="15">
      <c r="J58550" s="7"/>
    </row>
    <row r="58551" spans="10:10" ht="15">
      <c r="J58551" s="7"/>
    </row>
    <row r="58552" spans="10:10" ht="15">
      <c r="J58552" s="7"/>
    </row>
    <row r="58553" spans="10:10" ht="15">
      <c r="J58553" s="7"/>
    </row>
    <row r="58554" spans="10:10" ht="15">
      <c r="J58554" s="7"/>
    </row>
    <row r="58555" spans="10:10" ht="15">
      <c r="J58555" s="7"/>
    </row>
    <row r="58556" spans="10:10" ht="15">
      <c r="J58556" s="7"/>
    </row>
    <row r="58557" spans="10:10" ht="15">
      <c r="J58557" s="7"/>
    </row>
    <row r="58558" spans="10:10" ht="15">
      <c r="J58558" s="7"/>
    </row>
    <row r="58559" spans="10:10" ht="15">
      <c r="J58559" s="7"/>
    </row>
    <row r="58560" spans="10:10" ht="15">
      <c r="J58560" s="7"/>
    </row>
    <row r="58561" spans="10:10" ht="15">
      <c r="J58561" s="7"/>
    </row>
    <row r="58562" spans="10:10" ht="15">
      <c r="J58562" s="7"/>
    </row>
    <row r="58563" spans="10:10" ht="15">
      <c r="J58563" s="7"/>
    </row>
    <row r="58564" spans="10:10" ht="15">
      <c r="J58564" s="7"/>
    </row>
    <row r="58565" spans="10:10" ht="15">
      <c r="J58565" s="7"/>
    </row>
    <row r="58566" spans="10:10" ht="15">
      <c r="J58566" s="7"/>
    </row>
    <row r="58567" spans="10:10" ht="15">
      <c r="J58567" s="7"/>
    </row>
    <row r="58568" spans="10:10" ht="15">
      <c r="J58568" s="7"/>
    </row>
    <row r="58569" spans="10:10" ht="15">
      <c r="J58569" s="7"/>
    </row>
    <row r="58570" spans="10:10" ht="15">
      <c r="J58570" s="7"/>
    </row>
    <row r="58571" spans="10:10" ht="15">
      <c r="J58571" s="7"/>
    </row>
    <row r="58572" spans="10:10" ht="15">
      <c r="J58572" s="7"/>
    </row>
    <row r="58573" spans="10:10" ht="15">
      <c r="J58573" s="7"/>
    </row>
    <row r="58574" spans="10:10" ht="15">
      <c r="J58574" s="7"/>
    </row>
    <row r="58575" spans="10:10" ht="15">
      <c r="J58575" s="7"/>
    </row>
    <row r="58576" spans="10:10" ht="15">
      <c r="J58576" s="7"/>
    </row>
    <row r="58577" spans="10:10" ht="15">
      <c r="J58577" s="7"/>
    </row>
    <row r="58578" spans="10:10" ht="15">
      <c r="J58578" s="7"/>
    </row>
    <row r="58579" spans="10:10" ht="15">
      <c r="J58579" s="7"/>
    </row>
    <row r="58580" spans="10:10" ht="15">
      <c r="J58580" s="7"/>
    </row>
    <row r="58581" spans="10:10" ht="15">
      <c r="J58581" s="7"/>
    </row>
    <row r="58582" spans="10:10" ht="15">
      <c r="J58582" s="7"/>
    </row>
    <row r="58583" spans="10:10" ht="15">
      <c r="J58583" s="7"/>
    </row>
    <row r="58584" spans="10:10" ht="15">
      <c r="J58584" s="7"/>
    </row>
    <row r="58585" spans="10:10" ht="15">
      <c r="J58585" s="7"/>
    </row>
    <row r="58586" spans="10:10" ht="15">
      <c r="J58586" s="7"/>
    </row>
    <row r="58587" spans="10:10" ht="15">
      <c r="J58587" s="7"/>
    </row>
    <row r="58588" spans="10:10" ht="15">
      <c r="J58588" s="7"/>
    </row>
    <row r="58589" spans="10:10" ht="15">
      <c r="J58589" s="7"/>
    </row>
    <row r="58590" spans="10:10" ht="15">
      <c r="J58590" s="7"/>
    </row>
    <row r="58591" spans="10:10" ht="15">
      <c r="J58591" s="7"/>
    </row>
    <row r="58592" spans="10:10" ht="15">
      <c r="J58592" s="7"/>
    </row>
    <row r="58593" spans="10:10" ht="15">
      <c r="J58593" s="7"/>
    </row>
    <row r="58594" spans="10:10" ht="15">
      <c r="J58594" s="7"/>
    </row>
    <row r="58595" spans="10:10" ht="15">
      <c r="J58595" s="7"/>
    </row>
    <row r="58596" spans="10:10" ht="15">
      <c r="J58596" s="7"/>
    </row>
    <row r="58597" spans="10:10" ht="15">
      <c r="J58597" s="7"/>
    </row>
    <row r="58598" spans="10:10" ht="15">
      <c r="J58598" s="7"/>
    </row>
    <row r="58599" spans="10:10" ht="15">
      <c r="J58599" s="7"/>
    </row>
    <row r="58600" spans="10:10" ht="15">
      <c r="J58600" s="7"/>
    </row>
    <row r="58601" spans="10:10" ht="15">
      <c r="J58601" s="7"/>
    </row>
    <row r="58602" spans="10:10" ht="15">
      <c r="J58602" s="7"/>
    </row>
    <row r="58603" spans="10:10" ht="15">
      <c r="J58603" s="7"/>
    </row>
    <row r="58604" spans="10:10" ht="15">
      <c r="J58604" s="7"/>
    </row>
    <row r="58605" spans="10:10" ht="15">
      <c r="J58605" s="7"/>
    </row>
    <row r="58606" spans="10:10" ht="15">
      <c r="J58606" s="7"/>
    </row>
    <row r="58607" spans="10:10" ht="15">
      <c r="J58607" s="7"/>
    </row>
    <row r="58608" spans="10:10" ht="15">
      <c r="J58608" s="7"/>
    </row>
    <row r="58609" spans="10:10" ht="15">
      <c r="J58609" s="7"/>
    </row>
    <row r="58610" spans="10:10" ht="15">
      <c r="J58610" s="7"/>
    </row>
    <row r="58611" spans="10:10" ht="15">
      <c r="J58611" s="7"/>
    </row>
    <row r="58612" spans="10:10" ht="15">
      <c r="J58612" s="7"/>
    </row>
    <row r="58613" spans="10:10" ht="15">
      <c r="J58613" s="7"/>
    </row>
    <row r="58614" spans="10:10" ht="15">
      <c r="J58614" s="7"/>
    </row>
    <row r="58615" spans="10:10" ht="15">
      <c r="J58615" s="7"/>
    </row>
    <row r="58616" spans="10:10" ht="15">
      <c r="J58616" s="7"/>
    </row>
    <row r="58617" spans="10:10" ht="15">
      <c r="J58617" s="7"/>
    </row>
    <row r="58618" spans="10:10" ht="15">
      <c r="J58618" s="7"/>
    </row>
    <row r="58619" spans="10:10" ht="15">
      <c r="J58619" s="7"/>
    </row>
    <row r="58620" spans="10:10" ht="15">
      <c r="J58620" s="7"/>
    </row>
    <row r="58621" spans="10:10" ht="15">
      <c r="J58621" s="7"/>
    </row>
    <row r="58622" spans="10:10" ht="15">
      <c r="J58622" s="7"/>
    </row>
    <row r="58623" spans="10:10" ht="15">
      <c r="J58623" s="7"/>
    </row>
    <row r="58624" spans="10:10" ht="15">
      <c r="J58624" s="7"/>
    </row>
    <row r="58625" spans="10:10" ht="15">
      <c r="J58625" s="7"/>
    </row>
    <row r="58626" spans="10:10" ht="15">
      <c r="J58626" s="7"/>
    </row>
    <row r="58627" spans="10:10" ht="15">
      <c r="J58627" s="7"/>
    </row>
    <row r="58628" spans="10:10" ht="15">
      <c r="J58628" s="7"/>
    </row>
    <row r="58629" spans="10:10" ht="15">
      <c r="J58629" s="7"/>
    </row>
    <row r="58630" spans="10:10" ht="15">
      <c r="J58630" s="7"/>
    </row>
    <row r="58631" spans="10:10" ht="15">
      <c r="J58631" s="7"/>
    </row>
    <row r="58632" spans="10:10" ht="15">
      <c r="J58632" s="7"/>
    </row>
    <row r="58633" spans="10:10" ht="15">
      <c r="J58633" s="7"/>
    </row>
    <row r="58634" spans="10:10" ht="15">
      <c r="J58634" s="7"/>
    </row>
    <row r="58635" spans="10:10" ht="15">
      <c r="J58635" s="7"/>
    </row>
    <row r="58636" spans="10:10" ht="15">
      <c r="J58636" s="7"/>
    </row>
    <row r="58637" spans="10:10" ht="15">
      <c r="J58637" s="7"/>
    </row>
    <row r="58638" spans="10:10" ht="15">
      <c r="J58638" s="7"/>
    </row>
    <row r="58639" spans="10:10" ht="15">
      <c r="J58639" s="7"/>
    </row>
    <row r="58640" spans="10:10" ht="15">
      <c r="J58640" s="7"/>
    </row>
    <row r="58641" spans="10:10" ht="15">
      <c r="J58641" s="7"/>
    </row>
    <row r="58642" spans="10:10" ht="15">
      <c r="J58642" s="7"/>
    </row>
    <row r="58643" spans="10:10" ht="15">
      <c r="J58643" s="7"/>
    </row>
    <row r="58644" spans="10:10" ht="15">
      <c r="J58644" s="7"/>
    </row>
    <row r="58645" spans="10:10" ht="15">
      <c r="J58645" s="7"/>
    </row>
    <row r="58646" spans="10:10" ht="15">
      <c r="J58646" s="7"/>
    </row>
    <row r="58647" spans="10:10" ht="15">
      <c r="J58647" s="7"/>
    </row>
    <row r="58648" spans="10:10" ht="15">
      <c r="J58648" s="7"/>
    </row>
    <row r="58649" spans="10:10" ht="15">
      <c r="J58649" s="7"/>
    </row>
    <row r="58650" spans="10:10" ht="15">
      <c r="J58650" s="7"/>
    </row>
    <row r="58651" spans="10:10" ht="15">
      <c r="J58651" s="7"/>
    </row>
    <row r="58652" spans="10:10" ht="15">
      <c r="J58652" s="7"/>
    </row>
    <row r="58653" spans="10:10" ht="15">
      <c r="J58653" s="7"/>
    </row>
    <row r="58654" spans="10:10" ht="15">
      <c r="J58654" s="7"/>
    </row>
    <row r="58655" spans="10:10" ht="15">
      <c r="J58655" s="7"/>
    </row>
    <row r="58656" spans="10:10" ht="15">
      <c r="J58656" s="7"/>
    </row>
    <row r="58657" spans="10:10" ht="15">
      <c r="J58657" s="7"/>
    </row>
    <row r="58658" spans="10:10" ht="15">
      <c r="J58658" s="7"/>
    </row>
    <row r="58659" spans="10:10" ht="15">
      <c r="J58659" s="7"/>
    </row>
    <row r="58660" spans="10:10" ht="15">
      <c r="J58660" s="7"/>
    </row>
    <row r="58661" spans="10:10" ht="15">
      <c r="J58661" s="7"/>
    </row>
    <row r="58662" spans="10:10" ht="15">
      <c r="J58662" s="7"/>
    </row>
    <row r="58663" spans="10:10" ht="15">
      <c r="J58663" s="7"/>
    </row>
    <row r="58664" spans="10:10" ht="15">
      <c r="J58664" s="7"/>
    </row>
    <row r="58665" spans="10:10" ht="15">
      <c r="J58665" s="7"/>
    </row>
    <row r="58666" spans="10:10" ht="15">
      <c r="J58666" s="7"/>
    </row>
    <row r="58667" spans="10:10" ht="15">
      <c r="J58667" s="7"/>
    </row>
    <row r="58668" spans="10:10" ht="15">
      <c r="J58668" s="7"/>
    </row>
    <row r="58669" spans="10:10" ht="15">
      <c r="J58669" s="7"/>
    </row>
    <row r="58670" spans="10:10" ht="15">
      <c r="J58670" s="7"/>
    </row>
    <row r="58671" spans="10:10" ht="15">
      <c r="J58671" s="7"/>
    </row>
    <row r="58672" spans="10:10" ht="15">
      <c r="J58672" s="7"/>
    </row>
    <row r="58673" spans="10:10" ht="15">
      <c r="J58673" s="7"/>
    </row>
    <row r="58674" spans="10:10" ht="15">
      <c r="J58674" s="7"/>
    </row>
    <row r="58675" spans="10:10" ht="15">
      <c r="J58675" s="7"/>
    </row>
    <row r="58676" spans="10:10" ht="15">
      <c r="J58676" s="7"/>
    </row>
    <row r="58677" spans="10:10" ht="15">
      <c r="J58677" s="7"/>
    </row>
    <row r="58678" spans="10:10" ht="15">
      <c r="J58678" s="7"/>
    </row>
    <row r="58679" spans="10:10" ht="15">
      <c r="J58679" s="7"/>
    </row>
    <row r="58680" spans="10:10" ht="15">
      <c r="J58680" s="7"/>
    </row>
    <row r="58681" spans="10:10" ht="15">
      <c r="J58681" s="7"/>
    </row>
    <row r="58682" spans="10:10" ht="15">
      <c r="J58682" s="7"/>
    </row>
    <row r="58683" spans="10:10" ht="15">
      <c r="J58683" s="7"/>
    </row>
    <row r="58684" spans="10:10" ht="15">
      <c r="J58684" s="7"/>
    </row>
    <row r="58685" spans="10:10" ht="15">
      <c r="J58685" s="7"/>
    </row>
    <row r="58686" spans="10:10" ht="15">
      <c r="J58686" s="7"/>
    </row>
    <row r="58687" spans="10:10" ht="15">
      <c r="J58687" s="7"/>
    </row>
    <row r="58688" spans="10:10" ht="15">
      <c r="J58688" s="7"/>
    </row>
    <row r="58689" spans="10:10" ht="15">
      <c r="J58689" s="7"/>
    </row>
    <row r="58690" spans="10:10" ht="15">
      <c r="J58690" s="7"/>
    </row>
    <row r="58691" spans="10:10" ht="15">
      <c r="J58691" s="7"/>
    </row>
    <row r="58692" spans="10:10" ht="15">
      <c r="J58692" s="7"/>
    </row>
    <row r="58693" spans="10:10" ht="15">
      <c r="J58693" s="7"/>
    </row>
    <row r="58694" spans="10:10" ht="15">
      <c r="J58694" s="7"/>
    </row>
    <row r="58695" spans="10:10" ht="15">
      <c r="J58695" s="7"/>
    </row>
    <row r="58696" spans="10:10" ht="15">
      <c r="J58696" s="7"/>
    </row>
    <row r="58697" spans="10:10" ht="15">
      <c r="J58697" s="7"/>
    </row>
    <row r="58698" spans="10:10" ht="15">
      <c r="J58698" s="7"/>
    </row>
    <row r="58699" spans="10:10" ht="15">
      <c r="J58699" s="7"/>
    </row>
    <row r="58700" spans="10:10" ht="15">
      <c r="J58700" s="7"/>
    </row>
    <row r="58701" spans="10:10" ht="15">
      <c r="J58701" s="7"/>
    </row>
    <row r="58702" spans="10:10" ht="15">
      <c r="J58702" s="7"/>
    </row>
    <row r="58703" spans="10:10" ht="15">
      <c r="J58703" s="7"/>
    </row>
    <row r="58704" spans="10:10" ht="15">
      <c r="J58704" s="7"/>
    </row>
    <row r="58705" spans="10:10" ht="15">
      <c r="J58705" s="7"/>
    </row>
    <row r="58706" spans="10:10" ht="15">
      <c r="J58706" s="7"/>
    </row>
    <row r="58707" spans="10:10" ht="15">
      <c r="J58707" s="7"/>
    </row>
    <row r="58708" spans="10:10" ht="15">
      <c r="J58708" s="7"/>
    </row>
    <row r="58709" spans="10:10" ht="15">
      <c r="J58709" s="7"/>
    </row>
    <row r="58710" spans="10:10" ht="15">
      <c r="J58710" s="7"/>
    </row>
    <row r="58711" spans="10:10" ht="15">
      <c r="J58711" s="7"/>
    </row>
    <row r="58712" spans="10:10" ht="15">
      <c r="J58712" s="7"/>
    </row>
    <row r="58713" spans="10:10" ht="15">
      <c r="J58713" s="7"/>
    </row>
    <row r="58714" spans="10:10" ht="15">
      <c r="J58714" s="7"/>
    </row>
    <row r="58715" spans="10:10" ht="15">
      <c r="J58715" s="7"/>
    </row>
    <row r="58716" spans="10:10" ht="15">
      <c r="J58716" s="7"/>
    </row>
    <row r="58717" spans="10:10" ht="15">
      <c r="J58717" s="7"/>
    </row>
    <row r="58718" spans="10:10" ht="15">
      <c r="J58718" s="7"/>
    </row>
    <row r="58719" spans="10:10" ht="15">
      <c r="J58719" s="7"/>
    </row>
    <row r="58720" spans="10:10" ht="15">
      <c r="J58720" s="7"/>
    </row>
    <row r="58721" spans="10:10" ht="15">
      <c r="J58721" s="7"/>
    </row>
    <row r="58722" spans="10:10" ht="15">
      <c r="J58722" s="7"/>
    </row>
    <row r="58723" spans="10:10" ht="15">
      <c r="J58723" s="7"/>
    </row>
    <row r="58724" spans="10:10" ht="15">
      <c r="J58724" s="7"/>
    </row>
    <row r="58725" spans="10:10" ht="15">
      <c r="J58725" s="7"/>
    </row>
    <row r="58726" spans="10:10" ht="15">
      <c r="J58726" s="7"/>
    </row>
    <row r="58727" spans="10:10" ht="15">
      <c r="J58727" s="7"/>
    </row>
    <row r="58728" spans="10:10" ht="15">
      <c r="J58728" s="7"/>
    </row>
    <row r="58729" spans="10:10" ht="15">
      <c r="J58729" s="7"/>
    </row>
    <row r="58730" spans="10:10" ht="15">
      <c r="J58730" s="7"/>
    </row>
    <row r="58731" spans="10:10" ht="15">
      <c r="J58731" s="7"/>
    </row>
    <row r="58732" spans="10:10" ht="15">
      <c r="J58732" s="7"/>
    </row>
    <row r="58733" spans="10:10" ht="15">
      <c r="J58733" s="7"/>
    </row>
    <row r="58734" spans="10:10" ht="15">
      <c r="J58734" s="7"/>
    </row>
    <row r="58735" spans="10:10" ht="15">
      <c r="J58735" s="7"/>
    </row>
    <row r="58736" spans="10:10" ht="15">
      <c r="J58736" s="7"/>
    </row>
    <row r="58737" spans="10:10" ht="15">
      <c r="J58737" s="7"/>
    </row>
    <row r="58738" spans="10:10" ht="15">
      <c r="J58738" s="7"/>
    </row>
    <row r="58739" spans="10:10" ht="15">
      <c r="J58739" s="7"/>
    </row>
    <row r="58740" spans="10:10" ht="15">
      <c r="J58740" s="7"/>
    </row>
    <row r="58741" spans="10:10" ht="15">
      <c r="J58741" s="7"/>
    </row>
    <row r="58742" spans="10:10" ht="15">
      <c r="J58742" s="7"/>
    </row>
    <row r="58743" spans="10:10" ht="15">
      <c r="J58743" s="7"/>
    </row>
    <row r="58744" spans="10:10" ht="15">
      <c r="J58744" s="7"/>
    </row>
    <row r="58745" spans="10:10" ht="15">
      <c r="J58745" s="7"/>
    </row>
    <row r="58746" spans="10:10" ht="15">
      <c r="J58746" s="7"/>
    </row>
    <row r="58747" spans="10:10" ht="15">
      <c r="J58747" s="7"/>
    </row>
    <row r="58748" spans="10:10" ht="15">
      <c r="J58748" s="7"/>
    </row>
    <row r="58749" spans="10:10" ht="15">
      <c r="J58749" s="7"/>
    </row>
    <row r="58750" spans="10:10" ht="15">
      <c r="J58750" s="7"/>
    </row>
    <row r="58751" spans="10:10" ht="15">
      <c r="J58751" s="7"/>
    </row>
    <row r="58752" spans="10:10" ht="15">
      <c r="J58752" s="7"/>
    </row>
    <row r="58753" spans="10:10" ht="15">
      <c r="J58753" s="7"/>
    </row>
    <row r="58754" spans="10:10" ht="15">
      <c r="J58754" s="7"/>
    </row>
    <row r="58755" spans="10:10" ht="15">
      <c r="J58755" s="7"/>
    </row>
    <row r="58756" spans="10:10" ht="15">
      <c r="J58756" s="7"/>
    </row>
    <row r="58757" spans="10:10" ht="15">
      <c r="J58757" s="7"/>
    </row>
    <row r="58758" spans="10:10" ht="15">
      <c r="J58758" s="7"/>
    </row>
    <row r="58759" spans="10:10" ht="15">
      <c r="J58759" s="7"/>
    </row>
    <row r="58760" spans="10:10" ht="15">
      <c r="J58760" s="7"/>
    </row>
    <row r="58761" spans="10:10" ht="15">
      <c r="J58761" s="7"/>
    </row>
    <row r="58762" spans="10:10" ht="15">
      <c r="J58762" s="7"/>
    </row>
    <row r="58763" spans="10:10" ht="15">
      <c r="J58763" s="7"/>
    </row>
    <row r="58764" spans="10:10" ht="15">
      <c r="J58764" s="7"/>
    </row>
    <row r="58765" spans="10:10" ht="15">
      <c r="J58765" s="7"/>
    </row>
    <row r="58766" spans="10:10" ht="15">
      <c r="J58766" s="7"/>
    </row>
    <row r="58767" spans="10:10" ht="15">
      <c r="J58767" s="7"/>
    </row>
    <row r="58768" spans="10:10" ht="15">
      <c r="J58768" s="7"/>
    </row>
    <row r="58769" spans="10:10" ht="15">
      <c r="J58769" s="7"/>
    </row>
    <row r="58770" spans="10:10" ht="15">
      <c r="J58770" s="7"/>
    </row>
    <row r="58771" spans="10:10" ht="15">
      <c r="J58771" s="7"/>
    </row>
    <row r="58772" spans="10:10" ht="15">
      <c r="J58772" s="7"/>
    </row>
    <row r="58773" spans="10:10" ht="15">
      <c r="J58773" s="7"/>
    </row>
    <row r="58774" spans="10:10" ht="15">
      <c r="J58774" s="7"/>
    </row>
    <row r="58775" spans="10:10" ht="15">
      <c r="J58775" s="7"/>
    </row>
    <row r="58776" spans="10:10" ht="15">
      <c r="J58776" s="7"/>
    </row>
    <row r="58777" spans="10:10" ht="15">
      <c r="J58777" s="7"/>
    </row>
    <row r="58778" spans="10:10" ht="15">
      <c r="J58778" s="7"/>
    </row>
    <row r="58779" spans="10:10" ht="15">
      <c r="J58779" s="7"/>
    </row>
    <row r="58780" spans="10:10" ht="15">
      <c r="J58780" s="7"/>
    </row>
    <row r="58781" spans="10:10" ht="15">
      <c r="J58781" s="7"/>
    </row>
    <row r="58782" spans="10:10" ht="15">
      <c r="J58782" s="7"/>
    </row>
    <row r="58783" spans="10:10" ht="15">
      <c r="J58783" s="7"/>
    </row>
    <row r="58784" spans="10:10" ht="15">
      <c r="J58784" s="7"/>
    </row>
    <row r="58785" spans="10:10" ht="15">
      <c r="J58785" s="7"/>
    </row>
    <row r="58786" spans="10:10" ht="15">
      <c r="J58786" s="7"/>
    </row>
    <row r="58787" spans="10:10" ht="15">
      <c r="J58787" s="7"/>
    </row>
    <row r="58788" spans="10:10" ht="15">
      <c r="J58788" s="7"/>
    </row>
    <row r="58789" spans="10:10" ht="15">
      <c r="J58789" s="7"/>
    </row>
    <row r="58790" spans="10:10" ht="15">
      <c r="J58790" s="7"/>
    </row>
    <row r="58791" spans="10:10" ht="15">
      <c r="J58791" s="7"/>
    </row>
    <row r="58792" spans="10:10" ht="15">
      <c r="J58792" s="7"/>
    </row>
    <row r="58793" spans="10:10" ht="15">
      <c r="J58793" s="7"/>
    </row>
    <row r="58794" spans="10:10" ht="15">
      <c r="J58794" s="7"/>
    </row>
    <row r="58795" spans="10:10" ht="15">
      <c r="J58795" s="7"/>
    </row>
    <row r="58796" spans="10:10" ht="15">
      <c r="J58796" s="7"/>
    </row>
    <row r="58797" spans="10:10" ht="15">
      <c r="J58797" s="7"/>
    </row>
    <row r="58798" spans="10:10" ht="15">
      <c r="J58798" s="7"/>
    </row>
    <row r="58799" spans="10:10" ht="15">
      <c r="J58799" s="7"/>
    </row>
    <row r="58800" spans="10:10" ht="15">
      <c r="J58800" s="7"/>
    </row>
    <row r="58801" spans="10:10" ht="15">
      <c r="J58801" s="7"/>
    </row>
    <row r="58802" spans="10:10" ht="15">
      <c r="J58802" s="7"/>
    </row>
    <row r="58803" spans="10:10" ht="15">
      <c r="J58803" s="7"/>
    </row>
    <row r="58804" spans="10:10" ht="15">
      <c r="J58804" s="7"/>
    </row>
    <row r="58805" spans="10:10" ht="15">
      <c r="J58805" s="7"/>
    </row>
    <row r="58806" spans="10:10" ht="15">
      <c r="J58806" s="7"/>
    </row>
    <row r="58807" spans="10:10" ht="15">
      <c r="J58807" s="7"/>
    </row>
    <row r="58808" spans="10:10" ht="15">
      <c r="J58808" s="7"/>
    </row>
    <row r="58809" spans="10:10" ht="15">
      <c r="J58809" s="7"/>
    </row>
    <row r="58810" spans="10:10" ht="15">
      <c r="J58810" s="7"/>
    </row>
    <row r="58811" spans="10:10" ht="15">
      <c r="J58811" s="7"/>
    </row>
    <row r="58812" spans="10:10" ht="15">
      <c r="J58812" s="7"/>
    </row>
    <row r="58813" spans="10:10" ht="15">
      <c r="J58813" s="7"/>
    </row>
    <row r="58814" spans="10:10" ht="15">
      <c r="J58814" s="7"/>
    </row>
    <row r="58815" spans="10:10" ht="15">
      <c r="J58815" s="7"/>
    </row>
    <row r="58816" spans="10:10" ht="15">
      <c r="J58816" s="7"/>
    </row>
    <row r="58817" spans="10:10" ht="15">
      <c r="J58817" s="7"/>
    </row>
    <row r="58818" spans="10:10" ht="15">
      <c r="J58818" s="7"/>
    </row>
    <row r="58819" spans="10:10" ht="15">
      <c r="J58819" s="7"/>
    </row>
    <row r="58820" spans="10:10" ht="15">
      <c r="J58820" s="7"/>
    </row>
    <row r="58821" spans="10:10" ht="15">
      <c r="J58821" s="7"/>
    </row>
    <row r="58822" spans="10:10" ht="15">
      <c r="J58822" s="7"/>
    </row>
    <row r="58823" spans="10:10" ht="15">
      <c r="J58823" s="7"/>
    </row>
    <row r="58824" spans="10:10" ht="15">
      <c r="J58824" s="7"/>
    </row>
    <row r="58825" spans="10:10" ht="15">
      <c r="J58825" s="7"/>
    </row>
    <row r="58826" spans="10:10" ht="15">
      <c r="J58826" s="7"/>
    </row>
    <row r="58827" spans="10:10" ht="15">
      <c r="J58827" s="7"/>
    </row>
    <row r="58828" spans="10:10" ht="15">
      <c r="J58828" s="7"/>
    </row>
    <row r="58829" spans="10:10" ht="15">
      <c r="J58829" s="7"/>
    </row>
    <row r="58830" spans="10:10" ht="15">
      <c r="J58830" s="7"/>
    </row>
    <row r="58831" spans="10:10" ht="15">
      <c r="J58831" s="7"/>
    </row>
    <row r="58832" spans="10:10" ht="15">
      <c r="J58832" s="7"/>
    </row>
    <row r="58833" spans="10:10" ht="15">
      <c r="J58833" s="7"/>
    </row>
    <row r="58834" spans="10:10" ht="15">
      <c r="J58834" s="7"/>
    </row>
    <row r="58835" spans="10:10" ht="15">
      <c r="J58835" s="7"/>
    </row>
    <row r="58836" spans="10:10" ht="15">
      <c r="J58836" s="7"/>
    </row>
    <row r="58837" spans="10:10" ht="15">
      <c r="J58837" s="7"/>
    </row>
    <row r="58838" spans="10:10" ht="15">
      <c r="J58838" s="7"/>
    </row>
    <row r="58839" spans="10:10" ht="15">
      <c r="J58839" s="7"/>
    </row>
    <row r="58840" spans="10:10" ht="15">
      <c r="J58840" s="7"/>
    </row>
    <row r="58841" spans="10:10" ht="15">
      <c r="J58841" s="7"/>
    </row>
    <row r="58842" spans="10:10" ht="15">
      <c r="J58842" s="7"/>
    </row>
    <row r="58843" spans="10:10" ht="15">
      <c r="J58843" s="7"/>
    </row>
    <row r="58844" spans="10:10" ht="15">
      <c r="J58844" s="7"/>
    </row>
    <row r="58845" spans="10:10" ht="15">
      <c r="J58845" s="7"/>
    </row>
    <row r="58846" spans="10:10" ht="15">
      <c r="J58846" s="7"/>
    </row>
    <row r="58847" spans="10:10" ht="15">
      <c r="J58847" s="7"/>
    </row>
    <row r="58848" spans="10:10" ht="15">
      <c r="J58848" s="7"/>
    </row>
    <row r="58849" spans="10:10" ht="15">
      <c r="J58849" s="7"/>
    </row>
    <row r="58850" spans="10:10" ht="15">
      <c r="J58850" s="7"/>
    </row>
    <row r="58851" spans="10:10" ht="15">
      <c r="J58851" s="7"/>
    </row>
    <row r="58852" spans="10:10" ht="15">
      <c r="J58852" s="7"/>
    </row>
    <row r="58853" spans="10:10" ht="15">
      <c r="J58853" s="7"/>
    </row>
    <row r="58854" spans="10:10" ht="15">
      <c r="J58854" s="7"/>
    </row>
    <row r="58855" spans="10:10" ht="15">
      <c r="J58855" s="7"/>
    </row>
    <row r="58856" spans="10:10" ht="15">
      <c r="J58856" s="7"/>
    </row>
    <row r="58857" spans="10:10" ht="15">
      <c r="J58857" s="7"/>
    </row>
    <row r="58858" spans="10:10" ht="15">
      <c r="J58858" s="7"/>
    </row>
    <row r="58859" spans="10:10" ht="15">
      <c r="J58859" s="7"/>
    </row>
    <row r="58860" spans="10:10" ht="15">
      <c r="J58860" s="7"/>
    </row>
    <row r="58861" spans="10:10" ht="15">
      <c r="J58861" s="7"/>
    </row>
    <row r="58862" spans="10:10" ht="15">
      <c r="J58862" s="7"/>
    </row>
    <row r="58863" spans="10:10" ht="15">
      <c r="J58863" s="7"/>
    </row>
    <row r="58864" spans="10:10" ht="15">
      <c r="J58864" s="7"/>
    </row>
    <row r="58865" spans="10:10" ht="15">
      <c r="J58865" s="7"/>
    </row>
    <row r="58866" spans="10:10" ht="15">
      <c r="J58866" s="7"/>
    </row>
    <row r="58867" spans="10:10" ht="15">
      <c r="J58867" s="7"/>
    </row>
    <row r="58868" spans="10:10" ht="15">
      <c r="J58868" s="7"/>
    </row>
    <row r="58869" spans="10:10" ht="15">
      <c r="J58869" s="7"/>
    </row>
    <row r="58870" spans="10:10" ht="15">
      <c r="J58870" s="7"/>
    </row>
    <row r="58871" spans="10:10" ht="15">
      <c r="J58871" s="7"/>
    </row>
    <row r="58872" spans="10:10" ht="15">
      <c r="J58872" s="7"/>
    </row>
    <row r="58873" spans="10:10" ht="15">
      <c r="J58873" s="7"/>
    </row>
    <row r="58874" spans="10:10" ht="15">
      <c r="J58874" s="7"/>
    </row>
    <row r="58875" spans="10:10" ht="15">
      <c r="J58875" s="7"/>
    </row>
    <row r="58876" spans="10:10" ht="15">
      <c r="J58876" s="7"/>
    </row>
    <row r="58877" spans="10:10" ht="15">
      <c r="J58877" s="7"/>
    </row>
    <row r="58878" spans="10:10" ht="15">
      <c r="J58878" s="7"/>
    </row>
    <row r="58879" spans="10:10" ht="15">
      <c r="J58879" s="7"/>
    </row>
    <row r="58880" spans="10:10" ht="15">
      <c r="J58880" s="7"/>
    </row>
    <row r="58881" spans="10:10" ht="15">
      <c r="J58881" s="7"/>
    </row>
    <row r="58882" spans="10:10" ht="15">
      <c r="J58882" s="7"/>
    </row>
    <row r="58883" spans="10:10" ht="15">
      <c r="J58883" s="7"/>
    </row>
    <row r="58884" spans="10:10" ht="15">
      <c r="J58884" s="7"/>
    </row>
    <row r="58885" spans="10:10" ht="15">
      <c r="J58885" s="7"/>
    </row>
    <row r="58886" spans="10:10" ht="15">
      <c r="J58886" s="7"/>
    </row>
    <row r="58887" spans="10:10" ht="15">
      <c r="J58887" s="7"/>
    </row>
    <row r="58888" spans="10:10" ht="15">
      <c r="J58888" s="7"/>
    </row>
    <row r="58889" spans="10:10" ht="15">
      <c r="J58889" s="7"/>
    </row>
    <row r="58890" spans="10:10" ht="15">
      <c r="J58890" s="7"/>
    </row>
    <row r="58891" spans="10:10" ht="15">
      <c r="J58891" s="7"/>
    </row>
    <row r="58892" spans="10:10" ht="15">
      <c r="J58892" s="7"/>
    </row>
    <row r="58893" spans="10:10" ht="15">
      <c r="J58893" s="7"/>
    </row>
    <row r="58894" spans="10:10" ht="15">
      <c r="J58894" s="7"/>
    </row>
    <row r="58895" spans="10:10" ht="15">
      <c r="J58895" s="7"/>
    </row>
    <row r="58896" spans="10:10" ht="15">
      <c r="J58896" s="7"/>
    </row>
    <row r="58897" spans="10:10" ht="15">
      <c r="J58897" s="7"/>
    </row>
    <row r="58898" spans="10:10" ht="15">
      <c r="J58898" s="7"/>
    </row>
    <row r="58899" spans="10:10" ht="15">
      <c r="J58899" s="7"/>
    </row>
    <row r="58900" spans="10:10" ht="15">
      <c r="J58900" s="7"/>
    </row>
    <row r="58901" spans="10:10" ht="15">
      <c r="J58901" s="7"/>
    </row>
    <row r="58902" spans="10:10" ht="15">
      <c r="J58902" s="7"/>
    </row>
    <row r="58903" spans="10:10" ht="15">
      <c r="J58903" s="7"/>
    </row>
    <row r="58904" spans="10:10" ht="15">
      <c r="J58904" s="7"/>
    </row>
    <row r="58905" spans="10:10" ht="15">
      <c r="J58905" s="7"/>
    </row>
    <row r="58906" spans="10:10" ht="15">
      <c r="J58906" s="7"/>
    </row>
    <row r="58907" spans="10:10" ht="15">
      <c r="J58907" s="7"/>
    </row>
    <row r="58908" spans="10:10" ht="15">
      <c r="J58908" s="7"/>
    </row>
    <row r="58909" spans="10:10" ht="15">
      <c r="J58909" s="7"/>
    </row>
    <row r="58910" spans="10:10" ht="15">
      <c r="J58910" s="7"/>
    </row>
    <row r="58911" spans="10:10" ht="15">
      <c r="J58911" s="7"/>
    </row>
    <row r="58912" spans="10:10" ht="15">
      <c r="J58912" s="7"/>
    </row>
    <row r="58913" spans="10:10" ht="15">
      <c r="J58913" s="7"/>
    </row>
    <row r="58914" spans="10:10" ht="15">
      <c r="J58914" s="7"/>
    </row>
    <row r="58915" spans="10:10" ht="15">
      <c r="J58915" s="7"/>
    </row>
    <row r="58916" spans="10:10" ht="15">
      <c r="J58916" s="7"/>
    </row>
    <row r="58917" spans="10:10" ht="15">
      <c r="J58917" s="7"/>
    </row>
    <row r="58918" spans="10:10" ht="15">
      <c r="J58918" s="7"/>
    </row>
    <row r="58919" spans="10:10" ht="15">
      <c r="J58919" s="7"/>
    </row>
    <row r="58920" spans="10:10" ht="15">
      <c r="J58920" s="7"/>
    </row>
    <row r="58921" spans="10:10" ht="15">
      <c r="J58921" s="7"/>
    </row>
    <row r="58922" spans="10:10" ht="15">
      <c r="J58922" s="7"/>
    </row>
    <row r="58923" spans="10:10" ht="15">
      <c r="J58923" s="7"/>
    </row>
    <row r="58924" spans="10:10" ht="15">
      <c r="J58924" s="7"/>
    </row>
    <row r="58925" spans="10:10" ht="15">
      <c r="J58925" s="7"/>
    </row>
    <row r="58926" spans="10:10" ht="15">
      <c r="J58926" s="7"/>
    </row>
    <row r="58927" spans="10:10" ht="15">
      <c r="J58927" s="7"/>
    </row>
    <row r="58928" spans="10:10" ht="15">
      <c r="J58928" s="7"/>
    </row>
    <row r="58929" spans="10:10" ht="15">
      <c r="J58929" s="7"/>
    </row>
    <row r="58930" spans="10:10" ht="15">
      <c r="J58930" s="7"/>
    </row>
    <row r="58931" spans="10:10" ht="15">
      <c r="J58931" s="7"/>
    </row>
    <row r="58932" spans="10:10" ht="15">
      <c r="J58932" s="7"/>
    </row>
    <row r="58933" spans="10:10" ht="15">
      <c r="J58933" s="7"/>
    </row>
    <row r="58934" spans="10:10" ht="15">
      <c r="J58934" s="7"/>
    </row>
    <row r="58935" spans="10:10" ht="15">
      <c r="J58935" s="7"/>
    </row>
    <row r="58936" spans="10:10" ht="15">
      <c r="J58936" s="7"/>
    </row>
    <row r="58937" spans="10:10" ht="15">
      <c r="J58937" s="7"/>
    </row>
    <row r="58938" spans="10:10" ht="15">
      <c r="J58938" s="7"/>
    </row>
    <row r="58939" spans="10:10" ht="15">
      <c r="J58939" s="7"/>
    </row>
    <row r="58940" spans="10:10" ht="15">
      <c r="J58940" s="7"/>
    </row>
    <row r="58941" spans="10:10" ht="15">
      <c r="J58941" s="7"/>
    </row>
    <row r="58942" spans="10:10" ht="15">
      <c r="J58942" s="7"/>
    </row>
    <row r="58943" spans="10:10" ht="15">
      <c r="J58943" s="7"/>
    </row>
    <row r="58944" spans="10:10" ht="15">
      <c r="J58944" s="7"/>
    </row>
    <row r="58945" spans="10:10" ht="15">
      <c r="J58945" s="7"/>
    </row>
    <row r="58946" spans="10:10" ht="15">
      <c r="J58946" s="7"/>
    </row>
    <row r="58947" spans="10:10" ht="15">
      <c r="J58947" s="7"/>
    </row>
    <row r="58948" spans="10:10" ht="15">
      <c r="J58948" s="7"/>
    </row>
    <row r="58949" spans="10:10" ht="15">
      <c r="J58949" s="7"/>
    </row>
    <row r="58950" spans="10:10" ht="15">
      <c r="J58950" s="7"/>
    </row>
    <row r="58951" spans="10:10" ht="15">
      <c r="J58951" s="7"/>
    </row>
    <row r="58952" spans="10:10" ht="15">
      <c r="J58952" s="7"/>
    </row>
    <row r="58953" spans="10:10" ht="15">
      <c r="J58953" s="7"/>
    </row>
    <row r="58954" spans="10:10" ht="15">
      <c r="J58954" s="7"/>
    </row>
    <row r="58955" spans="10:10" ht="15">
      <c r="J58955" s="7"/>
    </row>
    <row r="58956" spans="10:10" ht="15">
      <c r="J58956" s="7"/>
    </row>
    <row r="58957" spans="10:10" ht="15">
      <c r="J58957" s="7"/>
    </row>
    <row r="58958" spans="10:10" ht="15">
      <c r="J58958" s="7"/>
    </row>
    <row r="58959" spans="10:10" ht="15">
      <c r="J58959" s="7"/>
    </row>
    <row r="58960" spans="10:10" ht="15">
      <c r="J58960" s="7"/>
    </row>
    <row r="58961" spans="10:10" ht="15">
      <c r="J58961" s="7"/>
    </row>
    <row r="58962" spans="10:10" ht="15">
      <c r="J58962" s="7"/>
    </row>
    <row r="58963" spans="10:10" ht="15">
      <c r="J58963" s="7"/>
    </row>
    <row r="58964" spans="10:10" ht="15">
      <c r="J58964" s="7"/>
    </row>
    <row r="58965" spans="10:10" ht="15">
      <c r="J58965" s="7"/>
    </row>
    <row r="58966" spans="10:10" ht="15">
      <c r="J58966" s="7"/>
    </row>
    <row r="58967" spans="10:10" ht="15">
      <c r="J58967" s="7"/>
    </row>
    <row r="58968" spans="10:10" ht="15">
      <c r="J58968" s="7"/>
    </row>
    <row r="58969" spans="10:10" ht="15">
      <c r="J58969" s="7"/>
    </row>
    <row r="58970" spans="10:10" ht="15">
      <c r="J58970" s="7"/>
    </row>
    <row r="58971" spans="10:10" ht="15">
      <c r="J58971" s="7"/>
    </row>
    <row r="58972" spans="10:10" ht="15">
      <c r="J58972" s="7"/>
    </row>
    <row r="58973" spans="10:10" ht="15">
      <c r="J58973" s="7"/>
    </row>
    <row r="58974" spans="10:10" ht="15">
      <c r="J58974" s="7"/>
    </row>
    <row r="58975" spans="10:10" ht="15">
      <c r="J58975" s="7"/>
    </row>
    <row r="58976" spans="10:10" ht="15">
      <c r="J58976" s="7"/>
    </row>
    <row r="58977" spans="10:10" ht="15">
      <c r="J58977" s="7"/>
    </row>
    <row r="58978" spans="10:10" ht="15">
      <c r="J58978" s="7"/>
    </row>
    <row r="58979" spans="10:10" ht="15">
      <c r="J58979" s="7"/>
    </row>
    <row r="58980" spans="10:10" ht="15">
      <c r="J58980" s="7"/>
    </row>
    <row r="58981" spans="10:10" ht="15">
      <c r="J58981" s="7"/>
    </row>
    <row r="58982" spans="10:10" ht="15">
      <c r="J58982" s="7"/>
    </row>
    <row r="58983" spans="10:10" ht="15">
      <c r="J58983" s="7"/>
    </row>
    <row r="58984" spans="10:10" ht="15">
      <c r="J58984" s="7"/>
    </row>
    <row r="58985" spans="10:10" ht="15">
      <c r="J58985" s="7"/>
    </row>
    <row r="58986" spans="10:10" ht="15">
      <c r="J58986" s="7"/>
    </row>
    <row r="58987" spans="10:10" ht="15">
      <c r="J58987" s="7"/>
    </row>
    <row r="58988" spans="10:10" ht="15">
      <c r="J58988" s="7"/>
    </row>
    <row r="58989" spans="10:10" ht="15">
      <c r="J58989" s="7"/>
    </row>
    <row r="58990" spans="10:10" ht="15">
      <c r="J58990" s="7"/>
    </row>
    <row r="58991" spans="10:10" ht="15">
      <c r="J58991" s="7"/>
    </row>
    <row r="58992" spans="10:10" ht="15">
      <c r="J58992" s="7"/>
    </row>
    <row r="58993" spans="10:10" ht="15">
      <c r="J58993" s="7"/>
    </row>
    <row r="58994" spans="10:10" ht="15">
      <c r="J58994" s="7"/>
    </row>
    <row r="58995" spans="10:10" ht="15">
      <c r="J58995" s="7"/>
    </row>
    <row r="58996" spans="10:10" ht="15">
      <c r="J58996" s="7"/>
    </row>
    <row r="58997" spans="10:10" ht="15">
      <c r="J58997" s="7"/>
    </row>
    <row r="58998" spans="10:10" ht="15">
      <c r="J58998" s="7"/>
    </row>
    <row r="58999" spans="10:10" ht="15">
      <c r="J58999" s="7"/>
    </row>
    <row r="59000" spans="10:10" ht="15">
      <c r="J59000" s="7"/>
    </row>
    <row r="59001" spans="10:10" ht="15">
      <c r="J59001" s="7"/>
    </row>
    <row r="59002" spans="10:10" ht="15">
      <c r="J59002" s="7"/>
    </row>
    <row r="59003" spans="10:10" ht="15">
      <c r="J59003" s="7"/>
    </row>
    <row r="59004" spans="10:10" ht="15">
      <c r="J59004" s="7"/>
    </row>
    <row r="59005" spans="10:10" ht="15">
      <c r="J59005" s="7"/>
    </row>
    <row r="59006" spans="10:10" ht="15">
      <c r="J59006" s="7"/>
    </row>
    <row r="59007" spans="10:10" ht="15">
      <c r="J59007" s="7"/>
    </row>
    <row r="59008" spans="10:10" ht="15">
      <c r="J59008" s="7"/>
    </row>
    <row r="59009" spans="10:10" ht="15">
      <c r="J59009" s="7"/>
    </row>
    <row r="59010" spans="10:10" ht="15">
      <c r="J59010" s="7"/>
    </row>
    <row r="59011" spans="10:10" ht="15">
      <c r="J59011" s="7"/>
    </row>
    <row r="59012" spans="10:10" ht="15">
      <c r="J59012" s="7"/>
    </row>
    <row r="59013" spans="10:10" ht="15">
      <c r="J59013" s="7"/>
    </row>
    <row r="59014" spans="10:10" ht="15">
      <c r="J59014" s="7"/>
    </row>
    <row r="59015" spans="10:10" ht="15">
      <c r="J59015" s="7"/>
    </row>
    <row r="59016" spans="10:10" ht="15">
      <c r="J59016" s="7"/>
    </row>
    <row r="59017" spans="10:10" ht="15">
      <c r="J59017" s="7"/>
    </row>
    <row r="59018" spans="10:10" ht="15">
      <c r="J59018" s="7"/>
    </row>
    <row r="59019" spans="10:10" ht="15">
      <c r="J59019" s="7"/>
    </row>
    <row r="59020" spans="10:10" ht="15">
      <c r="J59020" s="7"/>
    </row>
    <row r="59021" spans="10:10" ht="15">
      <c r="J59021" s="7"/>
    </row>
    <row r="59022" spans="10:10" ht="15">
      <c r="J59022" s="7"/>
    </row>
    <row r="59023" spans="10:10" ht="15">
      <c r="J59023" s="7"/>
    </row>
    <row r="59024" spans="10:10" ht="15">
      <c r="J59024" s="7"/>
    </row>
    <row r="59025" spans="10:10" ht="15">
      <c r="J59025" s="7"/>
    </row>
    <row r="59026" spans="10:10" ht="15">
      <c r="J59026" s="7"/>
    </row>
    <row r="59027" spans="10:10" ht="15">
      <c r="J59027" s="7"/>
    </row>
    <row r="59028" spans="10:10" ht="15">
      <c r="J59028" s="7"/>
    </row>
    <row r="59029" spans="10:10" ht="15">
      <c r="J59029" s="7"/>
    </row>
    <row r="59030" spans="10:10" ht="15">
      <c r="J59030" s="7"/>
    </row>
    <row r="59031" spans="10:10" ht="15">
      <c r="J59031" s="7"/>
    </row>
    <row r="59032" spans="10:10" ht="15">
      <c r="J59032" s="7"/>
    </row>
    <row r="59033" spans="10:10" ht="15">
      <c r="J59033" s="7"/>
    </row>
    <row r="59034" spans="10:10" ht="15">
      <c r="J59034" s="7"/>
    </row>
    <row r="59035" spans="10:10" ht="15">
      <c r="J59035" s="7"/>
    </row>
    <row r="59036" spans="10:10" ht="15">
      <c r="J59036" s="7"/>
    </row>
    <row r="59037" spans="10:10" ht="15">
      <c r="J59037" s="7"/>
    </row>
    <row r="59038" spans="10:10" ht="15">
      <c r="J59038" s="7"/>
    </row>
    <row r="59039" spans="10:10" ht="15">
      <c r="J59039" s="7"/>
    </row>
    <row r="59040" spans="10:10" ht="15">
      <c r="J59040" s="7"/>
    </row>
    <row r="59041" spans="10:10" ht="15">
      <c r="J59041" s="7"/>
    </row>
    <row r="59042" spans="10:10" ht="15">
      <c r="J59042" s="7"/>
    </row>
    <row r="59043" spans="10:10" ht="15">
      <c r="J59043" s="7"/>
    </row>
    <row r="59044" spans="10:10" ht="15">
      <c r="J59044" s="7"/>
    </row>
    <row r="59045" spans="10:10" ht="15">
      <c r="J59045" s="7"/>
    </row>
    <row r="59046" spans="10:10" ht="15">
      <c r="J59046" s="7"/>
    </row>
    <row r="59047" spans="10:10" ht="15">
      <c r="J59047" s="7"/>
    </row>
    <row r="59048" spans="10:10" ht="15">
      <c r="J59048" s="7"/>
    </row>
    <row r="59049" spans="10:10" ht="15">
      <c r="J59049" s="7"/>
    </row>
    <row r="59050" spans="10:10" ht="15">
      <c r="J59050" s="7"/>
    </row>
    <row r="59051" spans="10:10" ht="15">
      <c r="J59051" s="7"/>
    </row>
    <row r="59052" spans="10:10" ht="15">
      <c r="J59052" s="7"/>
    </row>
    <row r="59053" spans="10:10" ht="15">
      <c r="J59053" s="7"/>
    </row>
    <row r="59054" spans="10:10" ht="15">
      <c r="J59054" s="7"/>
    </row>
    <row r="59055" spans="10:10" ht="15">
      <c r="J59055" s="7"/>
    </row>
    <row r="59056" spans="10:10" ht="15">
      <c r="J59056" s="7"/>
    </row>
    <row r="59057" spans="10:10" ht="15">
      <c r="J59057" s="7"/>
    </row>
    <row r="59058" spans="10:10" ht="15">
      <c r="J59058" s="7"/>
    </row>
    <row r="59059" spans="10:10" ht="15">
      <c r="J59059" s="7"/>
    </row>
    <row r="59060" spans="10:10" ht="15">
      <c r="J59060" s="7"/>
    </row>
    <row r="59061" spans="10:10" ht="15">
      <c r="J59061" s="7"/>
    </row>
    <row r="59062" spans="10:10" ht="15">
      <c r="J59062" s="7"/>
    </row>
    <row r="59063" spans="10:10" ht="15">
      <c r="J59063" s="7"/>
    </row>
    <row r="59064" spans="10:10" ht="15">
      <c r="J59064" s="7"/>
    </row>
    <row r="59065" spans="10:10" ht="15">
      <c r="J59065" s="7"/>
    </row>
    <row r="59066" spans="10:10" ht="15">
      <c r="J59066" s="7"/>
    </row>
    <row r="59067" spans="10:10" ht="15">
      <c r="J59067" s="7"/>
    </row>
    <row r="59068" spans="10:10" ht="15">
      <c r="J59068" s="7"/>
    </row>
    <row r="59069" spans="10:10" ht="15">
      <c r="J59069" s="7"/>
    </row>
    <row r="59070" spans="10:10" ht="15">
      <c r="J59070" s="7"/>
    </row>
    <row r="59071" spans="10:10" ht="15">
      <c r="J59071" s="7"/>
    </row>
    <row r="59072" spans="10:10" ht="15">
      <c r="J59072" s="7"/>
    </row>
    <row r="59073" spans="10:10" ht="15">
      <c r="J59073" s="7"/>
    </row>
    <row r="59074" spans="10:10" ht="15">
      <c r="J59074" s="7"/>
    </row>
    <row r="59075" spans="10:10" ht="15">
      <c r="J59075" s="7"/>
    </row>
    <row r="59076" spans="10:10" ht="15">
      <c r="J59076" s="7"/>
    </row>
    <row r="59077" spans="10:10" ht="15">
      <c r="J59077" s="7"/>
    </row>
    <row r="59078" spans="10:10" ht="15">
      <c r="J59078" s="7"/>
    </row>
    <row r="59079" spans="10:10" ht="15">
      <c r="J59079" s="7"/>
    </row>
    <row r="59080" spans="10:10" ht="15">
      <c r="J59080" s="7"/>
    </row>
    <row r="59081" spans="10:10" ht="15">
      <c r="J59081" s="7"/>
    </row>
    <row r="59082" spans="10:10" ht="15">
      <c r="J59082" s="7"/>
    </row>
    <row r="59083" spans="10:10" ht="15">
      <c r="J59083" s="7"/>
    </row>
    <row r="59084" spans="10:10" ht="15">
      <c r="J59084" s="7"/>
    </row>
    <row r="59085" spans="10:10" ht="15">
      <c r="J59085" s="7"/>
    </row>
    <row r="59086" spans="10:10" ht="15">
      <c r="J59086" s="7"/>
    </row>
    <row r="59087" spans="10:10" ht="15">
      <c r="J59087" s="7"/>
    </row>
    <row r="59088" spans="10:10" ht="15">
      <c r="J59088" s="7"/>
    </row>
    <row r="59089" spans="10:10" ht="15">
      <c r="J59089" s="7"/>
    </row>
    <row r="59090" spans="10:10" ht="15">
      <c r="J59090" s="7"/>
    </row>
    <row r="59091" spans="10:10" ht="15">
      <c r="J59091" s="7"/>
    </row>
    <row r="59092" spans="10:10" ht="15">
      <c r="J59092" s="7"/>
    </row>
    <row r="59093" spans="10:10" ht="15">
      <c r="J59093" s="7"/>
    </row>
    <row r="59094" spans="10:10" ht="15">
      <c r="J59094" s="7"/>
    </row>
    <row r="59095" spans="10:10" ht="15">
      <c r="J59095" s="7"/>
    </row>
    <row r="59096" spans="10:10" ht="15">
      <c r="J59096" s="7"/>
    </row>
    <row r="59097" spans="10:10" ht="15">
      <c r="J59097" s="7"/>
    </row>
    <row r="59098" spans="10:10" ht="15">
      <c r="J59098" s="7"/>
    </row>
    <row r="59099" spans="10:10" ht="15">
      <c r="J59099" s="7"/>
    </row>
    <row r="59100" spans="10:10" ht="15">
      <c r="J59100" s="7"/>
    </row>
    <row r="59101" spans="10:10" ht="15">
      <c r="J59101" s="7"/>
    </row>
    <row r="59102" spans="10:10" ht="15">
      <c r="J59102" s="7"/>
    </row>
    <row r="59103" spans="10:10" ht="15">
      <c r="J59103" s="7"/>
    </row>
    <row r="59104" spans="10:10" ht="15">
      <c r="J59104" s="7"/>
    </row>
    <row r="59105" spans="10:10" ht="15">
      <c r="J59105" s="7"/>
    </row>
    <row r="59106" spans="10:10" ht="15">
      <c r="J59106" s="7"/>
    </row>
    <row r="59107" spans="10:10" ht="15">
      <c r="J59107" s="7"/>
    </row>
    <row r="59108" spans="10:10" ht="15">
      <c r="J59108" s="7"/>
    </row>
    <row r="59109" spans="10:10" ht="15">
      <c r="J59109" s="7"/>
    </row>
    <row r="59110" spans="10:10" ht="15">
      <c r="J59110" s="7"/>
    </row>
    <row r="59111" spans="10:10" ht="15">
      <c r="J59111" s="7"/>
    </row>
    <row r="59112" spans="10:10" ht="15">
      <c r="J59112" s="7"/>
    </row>
    <row r="59113" spans="10:10" ht="15">
      <c r="J59113" s="7"/>
    </row>
    <row r="59114" spans="10:10" ht="15">
      <c r="J59114" s="7"/>
    </row>
    <row r="59115" spans="10:10" ht="15">
      <c r="J59115" s="7"/>
    </row>
    <row r="59116" spans="10:10" ht="15">
      <c r="J59116" s="7"/>
    </row>
    <row r="59117" spans="10:10" ht="15">
      <c r="J59117" s="7"/>
    </row>
    <row r="59118" spans="10:10" ht="15">
      <c r="J59118" s="7"/>
    </row>
    <row r="59119" spans="10:10" ht="15">
      <c r="J59119" s="7"/>
    </row>
    <row r="59120" spans="10:10" ht="15">
      <c r="J59120" s="7"/>
    </row>
    <row r="59121" spans="10:10" ht="15">
      <c r="J59121" s="7"/>
    </row>
    <row r="59122" spans="10:10" ht="15">
      <c r="J59122" s="7"/>
    </row>
    <row r="59123" spans="10:10" ht="15">
      <c r="J59123" s="7"/>
    </row>
    <row r="59124" spans="10:10" ht="15">
      <c r="J59124" s="7"/>
    </row>
    <row r="59125" spans="10:10" ht="15">
      <c r="J59125" s="7"/>
    </row>
    <row r="59126" spans="10:10" ht="15">
      <c r="J59126" s="7"/>
    </row>
    <row r="59127" spans="10:10" ht="15">
      <c r="J59127" s="7"/>
    </row>
    <row r="59128" spans="10:10" ht="15">
      <c r="J59128" s="7"/>
    </row>
    <row r="59129" spans="10:10" ht="15">
      <c r="J59129" s="7"/>
    </row>
    <row r="59130" spans="10:10" ht="15">
      <c r="J59130" s="7"/>
    </row>
    <row r="59131" spans="10:10" ht="15">
      <c r="J59131" s="7"/>
    </row>
    <row r="59132" spans="10:10" ht="15">
      <c r="J59132" s="7"/>
    </row>
    <row r="59133" spans="10:10" ht="15">
      <c r="J59133" s="7"/>
    </row>
    <row r="59134" spans="10:10" ht="15">
      <c r="J59134" s="7"/>
    </row>
    <row r="59135" spans="10:10" ht="15">
      <c r="J59135" s="7"/>
    </row>
    <row r="59136" spans="10:10" ht="15">
      <c r="J59136" s="7"/>
    </row>
    <row r="59137" spans="10:10" ht="15">
      <c r="J59137" s="7"/>
    </row>
    <row r="59138" spans="10:10" ht="15">
      <c r="J59138" s="7"/>
    </row>
    <row r="59139" spans="10:10" ht="15">
      <c r="J59139" s="7"/>
    </row>
    <row r="59140" spans="10:10" ht="15">
      <c r="J59140" s="7"/>
    </row>
    <row r="59141" spans="10:10" ht="15">
      <c r="J59141" s="7"/>
    </row>
    <row r="59142" spans="10:10" ht="15">
      <c r="J59142" s="7"/>
    </row>
    <row r="59143" spans="10:10" ht="15">
      <c r="J59143" s="7"/>
    </row>
    <row r="59144" spans="10:10" ht="15">
      <c r="J59144" s="7"/>
    </row>
    <row r="59145" spans="10:10" ht="15">
      <c r="J59145" s="7"/>
    </row>
    <row r="59146" spans="10:10" ht="15">
      <c r="J59146" s="7"/>
    </row>
    <row r="59147" spans="10:10" ht="15">
      <c r="J59147" s="7"/>
    </row>
    <row r="59148" spans="10:10" ht="15">
      <c r="J59148" s="7"/>
    </row>
    <row r="59149" spans="10:10" ht="15">
      <c r="J59149" s="7"/>
    </row>
    <row r="59150" spans="10:10" ht="15">
      <c r="J59150" s="7"/>
    </row>
    <row r="59151" spans="10:10" ht="15">
      <c r="J59151" s="7"/>
    </row>
    <row r="59152" spans="10:10" ht="15">
      <c r="J59152" s="7"/>
    </row>
    <row r="59153" spans="10:10" ht="15">
      <c r="J59153" s="7"/>
    </row>
    <row r="59154" spans="10:10" ht="15">
      <c r="J59154" s="7"/>
    </row>
    <row r="59155" spans="10:10" ht="15">
      <c r="J59155" s="7"/>
    </row>
    <row r="59156" spans="10:10" ht="15">
      <c r="J59156" s="7"/>
    </row>
    <row r="59157" spans="10:10" ht="15">
      <c r="J59157" s="7"/>
    </row>
    <row r="59158" spans="10:10" ht="15">
      <c r="J59158" s="7"/>
    </row>
    <row r="59159" spans="10:10" ht="15">
      <c r="J59159" s="7"/>
    </row>
    <row r="59160" spans="10:10" ht="15">
      <c r="J59160" s="7"/>
    </row>
    <row r="59161" spans="10:10" ht="15">
      <c r="J59161" s="7"/>
    </row>
    <row r="59162" spans="10:10" ht="15">
      <c r="J59162" s="7"/>
    </row>
    <row r="59163" spans="10:10" ht="15">
      <c r="J59163" s="7"/>
    </row>
    <row r="59164" spans="10:10" ht="15">
      <c r="J59164" s="7"/>
    </row>
    <row r="59165" spans="10:10" ht="15">
      <c r="J59165" s="7"/>
    </row>
    <row r="59166" spans="10:10" ht="15">
      <c r="J59166" s="7"/>
    </row>
    <row r="59167" spans="10:10" ht="15">
      <c r="J59167" s="7"/>
    </row>
    <row r="59168" spans="10:10" ht="15">
      <c r="J59168" s="7"/>
    </row>
    <row r="59169" spans="10:10" ht="15">
      <c r="J59169" s="7"/>
    </row>
    <row r="59170" spans="10:10" ht="15">
      <c r="J59170" s="7"/>
    </row>
    <row r="59171" spans="10:10" ht="15">
      <c r="J59171" s="7"/>
    </row>
    <row r="59172" spans="10:10" ht="15">
      <c r="J59172" s="7"/>
    </row>
    <row r="59173" spans="10:10" ht="15">
      <c r="J59173" s="7"/>
    </row>
    <row r="59174" spans="10:10" ht="15">
      <c r="J59174" s="7"/>
    </row>
    <row r="59175" spans="10:10" ht="15">
      <c r="J59175" s="7"/>
    </row>
    <row r="59176" spans="10:10" ht="15">
      <c r="J59176" s="7"/>
    </row>
    <row r="59177" spans="10:10" ht="15">
      <c r="J59177" s="7"/>
    </row>
    <row r="59178" spans="10:10" ht="15">
      <c r="J59178" s="7"/>
    </row>
    <row r="59179" spans="10:10" ht="15">
      <c r="J59179" s="7"/>
    </row>
    <row r="59180" spans="10:10" ht="15">
      <c r="J59180" s="7"/>
    </row>
    <row r="59181" spans="10:10" ht="15">
      <c r="J59181" s="7"/>
    </row>
    <row r="59182" spans="10:10" ht="15">
      <c r="J59182" s="7"/>
    </row>
    <row r="59183" spans="10:10" ht="15">
      <c r="J59183" s="7"/>
    </row>
    <row r="59184" spans="10:10" ht="15">
      <c r="J59184" s="7"/>
    </row>
    <row r="59185" spans="10:10" ht="15">
      <c r="J59185" s="7"/>
    </row>
    <row r="59186" spans="10:10" ht="15">
      <c r="J59186" s="7"/>
    </row>
    <row r="59187" spans="10:10" ht="15">
      <c r="J59187" s="7"/>
    </row>
    <row r="59188" spans="10:10" ht="15">
      <c r="J59188" s="7"/>
    </row>
    <row r="59189" spans="10:10" ht="15">
      <c r="J59189" s="7"/>
    </row>
    <row r="59190" spans="10:10" ht="15">
      <c r="J59190" s="7"/>
    </row>
    <row r="59191" spans="10:10" ht="15">
      <c r="J59191" s="7"/>
    </row>
    <row r="59192" spans="10:10" ht="15">
      <c r="J59192" s="7"/>
    </row>
    <row r="59193" spans="10:10" ht="15">
      <c r="J59193" s="7"/>
    </row>
    <row r="59194" spans="10:10" ht="15">
      <c r="J59194" s="7"/>
    </row>
    <row r="59195" spans="10:10" ht="15">
      <c r="J59195" s="7"/>
    </row>
    <row r="59196" spans="10:10" ht="15">
      <c r="J59196" s="7"/>
    </row>
    <row r="59197" spans="10:10" ht="15">
      <c r="J59197" s="7"/>
    </row>
    <row r="59198" spans="10:10" ht="15">
      <c r="J59198" s="7"/>
    </row>
    <row r="59199" spans="10:10" ht="15">
      <c r="J59199" s="7"/>
    </row>
    <row r="59200" spans="10:10" ht="15">
      <c r="J59200" s="7"/>
    </row>
    <row r="59201" spans="10:10" ht="15">
      <c r="J59201" s="7"/>
    </row>
    <row r="59202" spans="10:10" ht="15">
      <c r="J59202" s="7"/>
    </row>
    <row r="59203" spans="10:10" ht="15">
      <c r="J59203" s="7"/>
    </row>
    <row r="59204" spans="10:10" ht="15">
      <c r="J59204" s="7"/>
    </row>
    <row r="59205" spans="10:10" ht="15">
      <c r="J59205" s="7"/>
    </row>
    <row r="59206" spans="10:10" ht="15">
      <c r="J59206" s="7"/>
    </row>
    <row r="59207" spans="10:10" ht="15">
      <c r="J59207" s="7"/>
    </row>
    <row r="59208" spans="10:10" ht="15">
      <c r="J59208" s="7"/>
    </row>
    <row r="59209" spans="10:10" ht="15">
      <c r="J59209" s="7"/>
    </row>
    <row r="59210" spans="10:10" ht="15">
      <c r="J59210" s="7"/>
    </row>
    <row r="59211" spans="10:10" ht="15">
      <c r="J59211" s="7"/>
    </row>
    <row r="59212" spans="10:10" ht="15">
      <c r="J59212" s="7"/>
    </row>
    <row r="59213" spans="10:10" ht="15">
      <c r="J59213" s="7"/>
    </row>
    <row r="59214" spans="10:10" ht="15">
      <c r="J59214" s="7"/>
    </row>
    <row r="59215" spans="10:10" ht="15">
      <c r="J59215" s="7"/>
    </row>
    <row r="59216" spans="10:10" ht="15">
      <c r="J59216" s="7"/>
    </row>
    <row r="59217" spans="10:10" ht="15">
      <c r="J59217" s="7"/>
    </row>
    <row r="59218" spans="10:10" ht="15">
      <c r="J59218" s="7"/>
    </row>
    <row r="59219" spans="10:10" ht="15">
      <c r="J59219" s="7"/>
    </row>
    <row r="59220" spans="10:10" ht="15">
      <c r="J59220" s="7"/>
    </row>
    <row r="59221" spans="10:10" ht="15">
      <c r="J59221" s="7"/>
    </row>
    <row r="59222" spans="10:10" ht="15">
      <c r="J59222" s="7"/>
    </row>
    <row r="59223" spans="10:10" ht="15">
      <c r="J59223" s="7"/>
    </row>
    <row r="59224" spans="10:10" ht="15">
      <c r="J59224" s="7"/>
    </row>
    <row r="59225" spans="10:10" ht="15">
      <c r="J59225" s="7"/>
    </row>
    <row r="59226" spans="10:10" ht="15">
      <c r="J59226" s="7"/>
    </row>
    <row r="59227" spans="10:10" ht="15">
      <c r="J59227" s="7"/>
    </row>
    <row r="59228" spans="10:10" ht="15">
      <c r="J59228" s="7"/>
    </row>
    <row r="59229" spans="10:10" ht="15">
      <c r="J59229" s="7"/>
    </row>
    <row r="59230" spans="10:10" ht="15">
      <c r="J59230" s="7"/>
    </row>
    <row r="59231" spans="10:10" ht="15">
      <c r="J59231" s="7"/>
    </row>
    <row r="59232" spans="10:10" ht="15">
      <c r="J59232" s="7"/>
    </row>
    <row r="59233" spans="10:10" ht="15">
      <c r="J59233" s="7"/>
    </row>
    <row r="59234" spans="10:10" ht="15">
      <c r="J59234" s="7"/>
    </row>
    <row r="59235" spans="10:10" ht="15">
      <c r="J59235" s="7"/>
    </row>
    <row r="59236" spans="10:10" ht="15">
      <c r="J59236" s="7"/>
    </row>
    <row r="59237" spans="10:10" ht="15">
      <c r="J59237" s="7"/>
    </row>
    <row r="59238" spans="10:10" ht="15">
      <c r="J59238" s="7"/>
    </row>
    <row r="59239" spans="10:10" ht="15">
      <c r="J59239" s="7"/>
    </row>
    <row r="59240" spans="10:10" ht="15">
      <c r="J59240" s="7"/>
    </row>
    <row r="59241" spans="10:10" ht="15">
      <c r="J59241" s="7"/>
    </row>
    <row r="59242" spans="10:10" ht="15">
      <c r="J59242" s="7"/>
    </row>
    <row r="59243" spans="10:10" ht="15">
      <c r="J59243" s="7"/>
    </row>
    <row r="59244" spans="10:10" ht="15">
      <c r="J59244" s="7"/>
    </row>
    <row r="59245" spans="10:10" ht="15">
      <c r="J59245" s="7"/>
    </row>
    <row r="59246" spans="10:10" ht="15">
      <c r="J59246" s="7"/>
    </row>
    <row r="59247" spans="10:10" ht="15">
      <c r="J59247" s="7"/>
    </row>
    <row r="59248" spans="10:10" ht="15">
      <c r="J59248" s="7"/>
    </row>
    <row r="59249" spans="10:10" ht="15">
      <c r="J59249" s="7"/>
    </row>
    <row r="59250" spans="10:10" ht="15">
      <c r="J59250" s="7"/>
    </row>
    <row r="59251" spans="10:10" ht="15">
      <c r="J59251" s="7"/>
    </row>
    <row r="59252" spans="10:10" ht="15">
      <c r="J59252" s="7"/>
    </row>
    <row r="59253" spans="10:10" ht="15">
      <c r="J59253" s="7"/>
    </row>
    <row r="59254" spans="10:10" ht="15">
      <c r="J59254" s="7"/>
    </row>
    <row r="59255" spans="10:10" ht="15">
      <c r="J59255" s="7"/>
    </row>
    <row r="59256" spans="10:10" ht="15">
      <c r="J59256" s="7"/>
    </row>
    <row r="59257" spans="10:10" ht="15">
      <c r="J59257" s="7"/>
    </row>
    <row r="59258" spans="10:10" ht="15">
      <c r="J59258" s="7"/>
    </row>
    <row r="59259" spans="10:10" ht="15">
      <c r="J59259" s="7"/>
    </row>
    <row r="59260" spans="10:10" ht="15">
      <c r="J59260" s="7"/>
    </row>
    <row r="59261" spans="10:10" ht="15">
      <c r="J59261" s="7"/>
    </row>
    <row r="59262" spans="10:10" ht="15">
      <c r="J59262" s="7"/>
    </row>
    <row r="59263" spans="10:10" ht="15">
      <c r="J59263" s="7"/>
    </row>
    <row r="59264" spans="10:10" ht="15">
      <c r="J59264" s="7"/>
    </row>
    <row r="59265" spans="10:10" ht="15">
      <c r="J59265" s="7"/>
    </row>
    <row r="59266" spans="10:10" ht="15">
      <c r="J59266" s="7"/>
    </row>
    <row r="59267" spans="10:10" ht="15">
      <c r="J59267" s="7"/>
    </row>
    <row r="59268" spans="10:10" ht="15">
      <c r="J59268" s="7"/>
    </row>
    <row r="59269" spans="10:10" ht="15">
      <c r="J59269" s="7"/>
    </row>
    <row r="59270" spans="10:10" ht="15">
      <c r="J59270" s="7"/>
    </row>
    <row r="59271" spans="10:10" ht="15">
      <c r="J59271" s="7"/>
    </row>
    <row r="59272" spans="10:10" ht="15">
      <c r="J59272" s="7"/>
    </row>
    <row r="59273" spans="10:10" ht="15">
      <c r="J59273" s="7"/>
    </row>
    <row r="59274" spans="10:10" ht="15">
      <c r="J59274" s="7"/>
    </row>
    <row r="59275" spans="10:10" ht="15">
      <c r="J59275" s="7"/>
    </row>
    <row r="59276" spans="10:10" ht="15">
      <c r="J59276" s="7"/>
    </row>
    <row r="59277" spans="10:10" ht="15">
      <c r="J59277" s="7"/>
    </row>
    <row r="59278" spans="10:10" ht="15">
      <c r="J59278" s="7"/>
    </row>
    <row r="59279" spans="10:10" ht="15">
      <c r="J59279" s="7"/>
    </row>
    <row r="59280" spans="10:10" ht="15">
      <c r="J59280" s="7"/>
    </row>
    <row r="59281" spans="10:10" ht="15">
      <c r="J59281" s="7"/>
    </row>
    <row r="59282" spans="10:10" ht="15">
      <c r="J59282" s="7"/>
    </row>
    <row r="59283" spans="10:10" ht="15">
      <c r="J59283" s="7"/>
    </row>
    <row r="59284" spans="10:10" ht="15">
      <c r="J59284" s="7"/>
    </row>
    <row r="59285" spans="10:10" ht="15">
      <c r="J59285" s="7"/>
    </row>
    <row r="59286" spans="10:10" ht="15">
      <c r="J59286" s="7"/>
    </row>
    <row r="59287" spans="10:10" ht="15">
      <c r="J59287" s="7"/>
    </row>
    <row r="59288" spans="10:10" ht="15">
      <c r="J59288" s="7"/>
    </row>
    <row r="59289" spans="10:10" ht="15">
      <c r="J59289" s="7"/>
    </row>
    <row r="59290" spans="10:10" ht="15">
      <c r="J59290" s="7"/>
    </row>
    <row r="59291" spans="10:10" ht="15">
      <c r="J59291" s="7"/>
    </row>
    <row r="59292" spans="10:10" ht="15">
      <c r="J59292" s="7"/>
    </row>
    <row r="59293" spans="10:10" ht="15">
      <c r="J59293" s="7"/>
    </row>
    <row r="59294" spans="10:10" ht="15">
      <c r="J59294" s="7"/>
    </row>
    <row r="59295" spans="10:10" ht="15">
      <c r="J59295" s="7"/>
    </row>
    <row r="59296" spans="10:10" ht="15">
      <c r="J59296" s="7"/>
    </row>
    <row r="59297" spans="10:10" ht="15">
      <c r="J59297" s="7"/>
    </row>
    <row r="59298" spans="10:10" ht="15">
      <c r="J59298" s="7"/>
    </row>
    <row r="59299" spans="10:10" ht="15">
      <c r="J59299" s="7"/>
    </row>
    <row r="59300" spans="10:10" ht="15">
      <c r="J59300" s="7"/>
    </row>
    <row r="59301" spans="10:10" ht="15">
      <c r="J59301" s="7"/>
    </row>
    <row r="59302" spans="10:10" ht="15">
      <c r="J59302" s="7"/>
    </row>
    <row r="59303" spans="10:10" ht="15">
      <c r="J59303" s="7"/>
    </row>
    <row r="59304" spans="10:10" ht="15">
      <c r="J59304" s="7"/>
    </row>
    <row r="59305" spans="10:10" ht="15">
      <c r="J59305" s="7"/>
    </row>
    <row r="59306" spans="10:10" ht="15">
      <c r="J59306" s="7"/>
    </row>
    <row r="59307" spans="10:10" ht="15">
      <c r="J59307" s="7"/>
    </row>
    <row r="59308" spans="10:10" ht="15">
      <c r="J59308" s="7"/>
    </row>
    <row r="59309" spans="10:10" ht="15">
      <c r="J59309" s="7"/>
    </row>
    <row r="59310" spans="10:10" ht="15">
      <c r="J59310" s="7"/>
    </row>
    <row r="59311" spans="10:10" ht="15">
      <c r="J59311" s="7"/>
    </row>
    <row r="59312" spans="10:10" ht="15">
      <c r="J59312" s="7"/>
    </row>
    <row r="59313" spans="10:10" ht="15">
      <c r="J59313" s="7"/>
    </row>
    <row r="59314" spans="10:10" ht="15">
      <c r="J59314" s="7"/>
    </row>
    <row r="59315" spans="10:10" ht="15">
      <c r="J59315" s="7"/>
    </row>
    <row r="59316" spans="10:10" ht="15">
      <c r="J59316" s="7"/>
    </row>
    <row r="59317" spans="10:10" ht="15">
      <c r="J59317" s="7"/>
    </row>
    <row r="59318" spans="10:10" ht="15">
      <c r="J59318" s="7"/>
    </row>
    <row r="59319" spans="10:10" ht="15">
      <c r="J59319" s="7"/>
    </row>
    <row r="59320" spans="10:10" ht="15">
      <c r="J59320" s="7"/>
    </row>
    <row r="59321" spans="10:10" ht="15">
      <c r="J59321" s="7"/>
    </row>
    <row r="59322" spans="10:10" ht="15">
      <c r="J59322" s="7"/>
    </row>
    <row r="59323" spans="10:10" ht="15">
      <c r="J59323" s="7"/>
    </row>
    <row r="59324" spans="10:10" ht="15">
      <c r="J59324" s="7"/>
    </row>
    <row r="59325" spans="10:10" ht="15">
      <c r="J59325" s="7"/>
    </row>
    <row r="59326" spans="10:10" ht="15">
      <c r="J59326" s="7"/>
    </row>
    <row r="59327" spans="10:10" ht="15">
      <c r="J59327" s="7"/>
    </row>
    <row r="59328" spans="10:10" ht="15">
      <c r="J59328" s="7"/>
    </row>
    <row r="59329" spans="10:10" ht="15">
      <c r="J59329" s="7"/>
    </row>
    <row r="59330" spans="10:10" ht="15">
      <c r="J59330" s="7"/>
    </row>
    <row r="59331" spans="10:10" ht="15">
      <c r="J59331" s="7"/>
    </row>
    <row r="59332" spans="10:10" ht="15">
      <c r="J59332" s="7"/>
    </row>
    <row r="59333" spans="10:10" ht="15">
      <c r="J59333" s="7"/>
    </row>
    <row r="59334" spans="10:10" ht="15">
      <c r="J59334" s="7"/>
    </row>
    <row r="59335" spans="10:10" ht="15">
      <c r="J59335" s="7"/>
    </row>
    <row r="59336" spans="10:10" ht="15">
      <c r="J59336" s="7"/>
    </row>
    <row r="59337" spans="10:10" ht="15">
      <c r="J59337" s="7"/>
    </row>
    <row r="59338" spans="10:10" ht="15">
      <c r="J59338" s="7"/>
    </row>
    <row r="59339" spans="10:10" ht="15">
      <c r="J59339" s="7"/>
    </row>
    <row r="59340" spans="10:10" ht="15">
      <c r="J59340" s="7"/>
    </row>
    <row r="59341" spans="10:10" ht="15">
      <c r="J59341" s="7"/>
    </row>
    <row r="59342" spans="10:10" ht="15">
      <c r="J59342" s="7"/>
    </row>
    <row r="59343" spans="10:10" ht="15">
      <c r="J59343" s="7"/>
    </row>
    <row r="59344" spans="10:10" ht="15">
      <c r="J59344" s="7"/>
    </row>
    <row r="59345" spans="10:10" ht="15">
      <c r="J59345" s="7"/>
    </row>
    <row r="59346" spans="10:10" ht="15">
      <c r="J59346" s="7"/>
    </row>
    <row r="59347" spans="10:10" ht="15">
      <c r="J59347" s="7"/>
    </row>
    <row r="59348" spans="10:10" ht="15">
      <c r="J59348" s="7"/>
    </row>
    <row r="59349" spans="10:10" ht="15">
      <c r="J59349" s="7"/>
    </row>
    <row r="59350" spans="10:10" ht="15">
      <c r="J59350" s="7"/>
    </row>
    <row r="59351" spans="10:10" ht="15">
      <c r="J59351" s="7"/>
    </row>
    <row r="59352" spans="10:10" ht="15">
      <c r="J59352" s="7"/>
    </row>
    <row r="59353" spans="10:10" ht="15">
      <c r="J59353" s="7"/>
    </row>
    <row r="59354" spans="10:10" ht="15">
      <c r="J59354" s="7"/>
    </row>
    <row r="59355" spans="10:10" ht="15">
      <c r="J59355" s="7"/>
    </row>
    <row r="59356" spans="10:10" ht="15">
      <c r="J59356" s="7"/>
    </row>
    <row r="59357" spans="10:10" ht="15">
      <c r="J59357" s="7"/>
    </row>
    <row r="59358" spans="10:10" ht="15">
      <c r="J59358" s="7"/>
    </row>
    <row r="59359" spans="10:10" ht="15">
      <c r="J59359" s="7"/>
    </row>
    <row r="59360" spans="10:10" ht="15">
      <c r="J59360" s="7"/>
    </row>
    <row r="59361" spans="10:10" ht="15">
      <c r="J59361" s="7"/>
    </row>
    <row r="59362" spans="10:10" ht="15">
      <c r="J59362" s="7"/>
    </row>
    <row r="59363" spans="10:10" ht="15">
      <c r="J59363" s="7"/>
    </row>
    <row r="59364" spans="10:10" ht="15">
      <c r="J59364" s="7"/>
    </row>
    <row r="59365" spans="10:10" ht="15">
      <c r="J59365" s="7"/>
    </row>
    <row r="59366" spans="10:10" ht="15">
      <c r="J59366" s="7"/>
    </row>
    <row r="59367" spans="10:10" ht="15">
      <c r="J59367" s="7"/>
    </row>
    <row r="59368" spans="10:10" ht="15">
      <c r="J59368" s="7"/>
    </row>
    <row r="59369" spans="10:10" ht="15">
      <c r="J59369" s="7"/>
    </row>
    <row r="59370" spans="10:10" ht="15">
      <c r="J59370" s="7"/>
    </row>
    <row r="59371" spans="10:10" ht="15">
      <c r="J59371" s="7"/>
    </row>
    <row r="59372" spans="10:10" ht="15">
      <c r="J59372" s="7"/>
    </row>
    <row r="59373" spans="10:10" ht="15">
      <c r="J59373" s="7"/>
    </row>
    <row r="59374" spans="10:10" ht="15">
      <c r="J59374" s="7"/>
    </row>
    <row r="59375" spans="10:10" ht="15">
      <c r="J59375" s="7"/>
    </row>
    <row r="59376" spans="10:10" ht="15">
      <c r="J59376" s="7"/>
    </row>
    <row r="59377" spans="10:10" ht="15">
      <c r="J59377" s="7"/>
    </row>
    <row r="59378" spans="10:10" ht="15">
      <c r="J59378" s="7"/>
    </row>
    <row r="59379" spans="10:10" ht="15">
      <c r="J59379" s="7"/>
    </row>
    <row r="59380" spans="10:10" ht="15">
      <c r="J59380" s="7"/>
    </row>
    <row r="59381" spans="10:10" ht="15">
      <c r="J59381" s="7"/>
    </row>
    <row r="59382" spans="10:10" ht="15">
      <c r="J59382" s="7"/>
    </row>
    <row r="59383" spans="10:10" ht="15">
      <c r="J59383" s="7"/>
    </row>
    <row r="59384" spans="10:10" ht="15">
      <c r="J59384" s="7"/>
    </row>
    <row r="59385" spans="10:10" ht="15">
      <c r="J59385" s="7"/>
    </row>
    <row r="59386" spans="10:10" ht="15">
      <c r="J59386" s="7"/>
    </row>
    <row r="59387" spans="10:10" ht="15">
      <c r="J59387" s="7"/>
    </row>
    <row r="59388" spans="10:10" ht="15">
      <c r="J59388" s="7"/>
    </row>
    <row r="59389" spans="10:10" ht="15">
      <c r="J59389" s="7"/>
    </row>
    <row r="59390" spans="10:10" ht="15">
      <c r="J59390" s="7"/>
    </row>
    <row r="59391" spans="10:10" ht="15">
      <c r="J59391" s="7"/>
    </row>
    <row r="59392" spans="10:10" ht="15">
      <c r="J59392" s="7"/>
    </row>
    <row r="59393" spans="10:10" ht="15">
      <c r="J59393" s="7"/>
    </row>
    <row r="59394" spans="10:10" ht="15">
      <c r="J59394" s="7"/>
    </row>
    <row r="59395" spans="10:10" ht="15">
      <c r="J59395" s="7"/>
    </row>
    <row r="59396" spans="10:10" ht="15">
      <c r="J59396" s="7"/>
    </row>
    <row r="59397" spans="10:10" ht="15">
      <c r="J59397" s="7"/>
    </row>
    <row r="59398" spans="10:10" ht="15">
      <c r="J59398" s="7"/>
    </row>
    <row r="59399" spans="10:10" ht="15">
      <c r="J59399" s="7"/>
    </row>
    <row r="59400" spans="10:10" ht="15">
      <c r="J59400" s="7"/>
    </row>
    <row r="59401" spans="10:10" ht="15">
      <c r="J59401" s="7"/>
    </row>
    <row r="59402" spans="10:10" ht="15">
      <c r="J59402" s="7"/>
    </row>
    <row r="59403" spans="10:10" ht="15">
      <c r="J59403" s="7"/>
    </row>
    <row r="59404" spans="10:10" ht="15">
      <c r="J59404" s="7"/>
    </row>
    <row r="59405" spans="10:10" ht="15">
      <c r="J59405" s="7"/>
    </row>
    <row r="59406" spans="10:10" ht="15">
      <c r="J59406" s="7"/>
    </row>
    <row r="59407" spans="10:10" ht="15">
      <c r="J59407" s="7"/>
    </row>
    <row r="59408" spans="10:10" ht="15">
      <c r="J59408" s="7"/>
    </row>
    <row r="59409" spans="10:10" ht="15">
      <c r="J59409" s="7"/>
    </row>
    <row r="59410" spans="10:10" ht="15">
      <c r="J59410" s="7"/>
    </row>
    <row r="59411" spans="10:10" ht="15">
      <c r="J59411" s="7"/>
    </row>
    <row r="59412" spans="10:10" ht="15">
      <c r="J59412" s="7"/>
    </row>
    <row r="59413" spans="10:10" ht="15">
      <c r="J59413" s="7"/>
    </row>
    <row r="59414" spans="10:10" ht="15">
      <c r="J59414" s="7"/>
    </row>
    <row r="59415" spans="10:10" ht="15">
      <c r="J59415" s="7"/>
    </row>
    <row r="59416" spans="10:10" ht="15">
      <c r="J59416" s="7"/>
    </row>
    <row r="59417" spans="10:10" ht="15">
      <c r="J59417" s="7"/>
    </row>
    <row r="59418" spans="10:10" ht="15">
      <c r="J59418" s="7"/>
    </row>
    <row r="59419" spans="10:10" ht="15">
      <c r="J59419" s="7"/>
    </row>
    <row r="59420" spans="10:10" ht="15">
      <c r="J59420" s="7"/>
    </row>
    <row r="59421" spans="10:10" ht="15">
      <c r="J59421" s="7"/>
    </row>
    <row r="59422" spans="10:10" ht="15">
      <c r="J59422" s="7"/>
    </row>
    <row r="59423" spans="10:10" ht="15">
      <c r="J59423" s="7"/>
    </row>
    <row r="59424" spans="10:10" ht="15">
      <c r="J59424" s="7"/>
    </row>
    <row r="59425" spans="10:10" ht="15">
      <c r="J59425" s="7"/>
    </row>
    <row r="59426" spans="10:10" ht="15">
      <c r="J59426" s="7"/>
    </row>
    <row r="59427" spans="10:10" ht="15">
      <c r="J59427" s="7"/>
    </row>
    <row r="59428" spans="10:10" ht="15">
      <c r="J59428" s="7"/>
    </row>
    <row r="59429" spans="10:10" ht="15">
      <c r="J59429" s="7"/>
    </row>
    <row r="59430" spans="10:10" ht="15">
      <c r="J59430" s="7"/>
    </row>
    <row r="59431" spans="10:10" ht="15">
      <c r="J59431" s="7"/>
    </row>
    <row r="59432" spans="10:10" ht="15">
      <c r="J59432" s="7"/>
    </row>
    <row r="59433" spans="10:10" ht="15">
      <c r="J59433" s="7"/>
    </row>
    <row r="59434" spans="10:10" ht="15">
      <c r="J59434" s="7"/>
    </row>
    <row r="59435" spans="10:10" ht="15">
      <c r="J59435" s="7"/>
    </row>
    <row r="59436" spans="10:10" ht="15">
      <c r="J59436" s="7"/>
    </row>
    <row r="59437" spans="10:10" ht="15">
      <c r="J59437" s="7"/>
    </row>
    <row r="59438" spans="10:10" ht="15">
      <c r="J59438" s="7"/>
    </row>
    <row r="59439" spans="10:10" ht="15">
      <c r="J59439" s="7"/>
    </row>
    <row r="59440" spans="10:10" ht="15">
      <c r="J59440" s="7"/>
    </row>
    <row r="59441" spans="10:10" ht="15">
      <c r="J59441" s="7"/>
    </row>
    <row r="59442" spans="10:10" ht="15">
      <c r="J59442" s="7"/>
    </row>
    <row r="59443" spans="10:10" ht="15">
      <c r="J59443" s="7"/>
    </row>
    <row r="59444" spans="10:10" ht="15">
      <c r="J59444" s="7"/>
    </row>
    <row r="59445" spans="10:10" ht="15">
      <c r="J59445" s="7"/>
    </row>
    <row r="59446" spans="10:10" ht="15">
      <c r="J59446" s="7"/>
    </row>
    <row r="59447" spans="10:10" ht="15">
      <c r="J59447" s="7"/>
    </row>
    <row r="59448" spans="10:10" ht="15">
      <c r="J59448" s="7"/>
    </row>
    <row r="59449" spans="10:10" ht="15">
      <c r="J59449" s="7"/>
    </row>
    <row r="59450" spans="10:10" ht="15">
      <c r="J59450" s="7"/>
    </row>
    <row r="59451" spans="10:10" ht="15">
      <c r="J59451" s="7"/>
    </row>
    <row r="59452" spans="10:10" ht="15">
      <c r="J59452" s="7"/>
    </row>
    <row r="59453" spans="10:10" ht="15">
      <c r="J59453" s="7"/>
    </row>
    <row r="59454" spans="10:10" ht="15">
      <c r="J59454" s="7"/>
    </row>
    <row r="59455" spans="10:10" ht="15">
      <c r="J59455" s="7"/>
    </row>
    <row r="59456" spans="10:10" ht="15">
      <c r="J59456" s="7"/>
    </row>
    <row r="59457" spans="10:10" ht="15">
      <c r="J59457" s="7"/>
    </row>
    <row r="59458" spans="10:10" ht="15">
      <c r="J59458" s="7"/>
    </row>
    <row r="59459" spans="10:10" ht="15">
      <c r="J59459" s="7"/>
    </row>
    <row r="59460" spans="10:10" ht="15">
      <c r="J59460" s="7"/>
    </row>
    <row r="59461" spans="10:10" ht="15">
      <c r="J59461" s="7"/>
    </row>
    <row r="59462" spans="10:10" ht="15">
      <c r="J59462" s="7"/>
    </row>
    <row r="59463" spans="10:10" ht="15">
      <c r="J59463" s="7"/>
    </row>
    <row r="59464" spans="10:10" ht="15">
      <c r="J59464" s="7"/>
    </row>
    <row r="59465" spans="10:10" ht="15">
      <c r="J59465" s="7"/>
    </row>
    <row r="59466" spans="10:10" ht="15">
      <c r="J59466" s="7"/>
    </row>
    <row r="59467" spans="10:10" ht="15">
      <c r="J59467" s="7"/>
    </row>
    <row r="59468" spans="10:10" ht="15">
      <c r="J59468" s="7"/>
    </row>
    <row r="59469" spans="10:10" ht="15">
      <c r="J59469" s="7"/>
    </row>
    <row r="59470" spans="10:10" ht="15">
      <c r="J59470" s="7"/>
    </row>
    <row r="59471" spans="10:10" ht="15">
      <c r="J59471" s="7"/>
    </row>
    <row r="59472" spans="10:10" ht="15">
      <c r="J59472" s="7"/>
    </row>
    <row r="59473" spans="10:10" ht="15">
      <c r="J59473" s="7"/>
    </row>
    <row r="59474" spans="10:10" ht="15">
      <c r="J59474" s="7"/>
    </row>
    <row r="59475" spans="10:10" ht="15">
      <c r="J59475" s="7"/>
    </row>
    <row r="59476" spans="10:10" ht="15">
      <c r="J59476" s="7"/>
    </row>
    <row r="59477" spans="10:10" ht="15">
      <c r="J59477" s="7"/>
    </row>
    <row r="59478" spans="10:10" ht="15">
      <c r="J59478" s="7"/>
    </row>
    <row r="59479" spans="10:10" ht="15">
      <c r="J59479" s="7"/>
    </row>
    <row r="59480" spans="10:10" ht="15">
      <c r="J59480" s="7"/>
    </row>
    <row r="59481" spans="10:10" ht="15">
      <c r="J59481" s="7"/>
    </row>
    <row r="59482" spans="10:10" ht="15">
      <c r="J59482" s="7"/>
    </row>
    <row r="59483" spans="10:10" ht="15">
      <c r="J59483" s="7"/>
    </row>
    <row r="59484" spans="10:10" ht="15">
      <c r="J59484" s="7"/>
    </row>
    <row r="59485" spans="10:10" ht="15">
      <c r="J59485" s="7"/>
    </row>
    <row r="59486" spans="10:10" ht="15">
      <c r="J59486" s="7"/>
    </row>
    <row r="59487" spans="10:10" ht="15">
      <c r="J59487" s="7"/>
    </row>
    <row r="59488" spans="10:10" ht="15">
      <c r="J59488" s="7"/>
    </row>
    <row r="59489" spans="10:10" ht="15">
      <c r="J59489" s="7"/>
    </row>
    <row r="59490" spans="10:10" ht="15">
      <c r="J59490" s="7"/>
    </row>
    <row r="59491" spans="10:10" ht="15">
      <c r="J59491" s="7"/>
    </row>
    <row r="59492" spans="10:10" ht="15">
      <c r="J59492" s="7"/>
    </row>
    <row r="59493" spans="10:10" ht="15">
      <c r="J59493" s="7"/>
    </row>
    <row r="59494" spans="10:10" ht="15">
      <c r="J59494" s="7"/>
    </row>
    <row r="59495" spans="10:10" ht="15">
      <c r="J59495" s="7"/>
    </row>
    <row r="59496" spans="10:10" ht="15">
      <c r="J59496" s="7"/>
    </row>
    <row r="59497" spans="10:10" ht="15">
      <c r="J59497" s="7"/>
    </row>
    <row r="59498" spans="10:10" ht="15">
      <c r="J59498" s="7"/>
    </row>
    <row r="59499" spans="10:10" ht="15">
      <c r="J59499" s="7"/>
    </row>
    <row r="59500" spans="10:10" ht="15">
      <c r="J59500" s="7"/>
    </row>
    <row r="59501" spans="10:10" ht="15">
      <c r="J59501" s="7"/>
    </row>
    <row r="59502" spans="10:10" ht="15">
      <c r="J59502" s="7"/>
    </row>
    <row r="59503" spans="10:10" ht="15">
      <c r="J59503" s="7"/>
    </row>
    <row r="59504" spans="10:10" ht="15">
      <c r="J59504" s="7"/>
    </row>
    <row r="59505" spans="10:10" ht="15">
      <c r="J59505" s="7"/>
    </row>
    <row r="59506" spans="10:10" ht="15">
      <c r="J59506" s="7"/>
    </row>
    <row r="59507" spans="10:10" ht="15">
      <c r="J59507" s="7"/>
    </row>
    <row r="59508" spans="10:10" ht="15">
      <c r="J59508" s="7"/>
    </row>
    <row r="59509" spans="10:10" ht="15">
      <c r="J59509" s="7"/>
    </row>
    <row r="59510" spans="10:10" ht="15">
      <c r="J59510" s="7"/>
    </row>
    <row r="59511" spans="10:10" ht="15">
      <c r="J59511" s="7"/>
    </row>
    <row r="59512" spans="10:10" ht="15">
      <c r="J59512" s="7"/>
    </row>
    <row r="59513" spans="10:10" ht="15">
      <c r="J59513" s="7"/>
    </row>
    <row r="59514" spans="10:10" ht="15">
      <c r="J59514" s="7"/>
    </row>
    <row r="59515" spans="10:10" ht="15">
      <c r="J59515" s="7"/>
    </row>
    <row r="59516" spans="10:10" ht="15">
      <c r="J59516" s="7"/>
    </row>
    <row r="59517" spans="10:10" ht="15">
      <c r="J59517" s="7"/>
    </row>
    <row r="59518" spans="10:10" ht="15">
      <c r="J59518" s="7"/>
    </row>
    <row r="59519" spans="10:10" ht="15">
      <c r="J59519" s="7"/>
    </row>
    <row r="59520" spans="10:10" ht="15">
      <c r="J59520" s="7"/>
    </row>
    <row r="59521" spans="10:10" ht="15">
      <c r="J59521" s="7"/>
    </row>
    <row r="59522" spans="10:10" ht="15">
      <c r="J59522" s="7"/>
    </row>
    <row r="59523" spans="10:10" ht="15">
      <c r="J59523" s="7"/>
    </row>
    <row r="59524" spans="10:10" ht="15">
      <c r="J59524" s="7"/>
    </row>
    <row r="59525" spans="10:10" ht="15">
      <c r="J59525" s="7"/>
    </row>
    <row r="59526" spans="10:10" ht="15">
      <c r="J59526" s="7"/>
    </row>
    <row r="59527" spans="10:10" ht="15">
      <c r="J59527" s="7"/>
    </row>
    <row r="59528" spans="10:10" ht="15">
      <c r="J59528" s="7"/>
    </row>
    <row r="59529" spans="10:10" ht="15">
      <c r="J59529" s="7"/>
    </row>
    <row r="59530" spans="10:10" ht="15">
      <c r="J59530" s="7"/>
    </row>
    <row r="59531" spans="10:10" ht="15">
      <c r="J59531" s="7"/>
    </row>
    <row r="59532" spans="10:10" ht="15">
      <c r="J59532" s="7"/>
    </row>
    <row r="59533" spans="10:10" ht="15">
      <c r="J59533" s="7"/>
    </row>
    <row r="59534" spans="10:10" ht="15">
      <c r="J59534" s="7"/>
    </row>
    <row r="59535" spans="10:10" ht="15">
      <c r="J59535" s="7"/>
    </row>
    <row r="59536" spans="10:10" ht="15">
      <c r="J59536" s="7"/>
    </row>
    <row r="59537" spans="10:10" ht="15">
      <c r="J59537" s="7"/>
    </row>
    <row r="59538" spans="10:10" ht="15">
      <c r="J59538" s="7"/>
    </row>
    <row r="59539" spans="10:10" ht="15">
      <c r="J59539" s="7"/>
    </row>
    <row r="59540" spans="10:10" ht="15">
      <c r="J59540" s="7"/>
    </row>
    <row r="59541" spans="10:10" ht="15">
      <c r="J59541" s="7"/>
    </row>
    <row r="59542" spans="10:10" ht="15">
      <c r="J59542" s="7"/>
    </row>
    <row r="59543" spans="10:10" ht="15">
      <c r="J59543" s="7"/>
    </row>
    <row r="59544" spans="10:10" ht="15">
      <c r="J59544" s="7"/>
    </row>
    <row r="59545" spans="10:10" ht="15">
      <c r="J59545" s="7"/>
    </row>
    <row r="59546" spans="10:10" ht="15">
      <c r="J59546" s="7"/>
    </row>
    <row r="59547" spans="10:10" ht="15">
      <c r="J59547" s="7"/>
    </row>
    <row r="59548" spans="10:10" ht="15">
      <c r="J59548" s="7"/>
    </row>
    <row r="59549" spans="10:10" ht="15">
      <c r="J59549" s="7"/>
    </row>
    <row r="59550" spans="10:10" ht="15">
      <c r="J59550" s="7"/>
    </row>
    <row r="59551" spans="10:10" ht="15">
      <c r="J59551" s="7"/>
    </row>
    <row r="59552" spans="10:10" ht="15">
      <c r="J59552" s="7"/>
    </row>
    <row r="59553" spans="10:10" ht="15">
      <c r="J59553" s="7"/>
    </row>
    <row r="59554" spans="10:10" ht="15">
      <c r="J59554" s="7"/>
    </row>
    <row r="59555" spans="10:10" ht="15">
      <c r="J59555" s="7"/>
    </row>
    <row r="59556" spans="10:10" ht="15">
      <c r="J59556" s="7"/>
    </row>
    <row r="59557" spans="10:10" ht="15">
      <c r="J59557" s="7"/>
    </row>
    <row r="59558" spans="10:10" ht="15">
      <c r="J59558" s="7"/>
    </row>
    <row r="59559" spans="10:10" ht="15">
      <c r="J59559" s="7"/>
    </row>
    <row r="59560" spans="10:10" ht="15">
      <c r="J59560" s="7"/>
    </row>
    <row r="59561" spans="10:10" ht="15">
      <c r="J59561" s="7"/>
    </row>
    <row r="59562" spans="10:10" ht="15">
      <c r="J59562" s="7"/>
    </row>
    <row r="59563" spans="10:10" ht="15">
      <c r="J59563" s="7"/>
    </row>
    <row r="59564" spans="10:10" ht="15">
      <c r="J59564" s="7"/>
    </row>
    <row r="59565" spans="10:10" ht="15">
      <c r="J59565" s="7"/>
    </row>
    <row r="59566" spans="10:10" ht="15">
      <c r="J59566" s="7"/>
    </row>
    <row r="59567" spans="10:10" ht="15">
      <c r="J59567" s="7"/>
    </row>
    <row r="59568" spans="10:10" ht="15">
      <c r="J59568" s="7"/>
    </row>
    <row r="59569" spans="10:10" ht="15">
      <c r="J59569" s="7"/>
    </row>
    <row r="59570" spans="10:10" ht="15">
      <c r="J59570" s="7"/>
    </row>
    <row r="59571" spans="10:10" ht="15">
      <c r="J59571" s="7"/>
    </row>
    <row r="59572" spans="10:10" ht="15">
      <c r="J59572" s="7"/>
    </row>
    <row r="59573" spans="10:10" ht="15">
      <c r="J59573" s="7"/>
    </row>
    <row r="59574" spans="10:10" ht="15">
      <c r="J59574" s="7"/>
    </row>
    <row r="59575" spans="10:10" ht="15">
      <c r="J59575" s="7"/>
    </row>
    <row r="59576" spans="10:10" ht="15">
      <c r="J59576" s="7"/>
    </row>
    <row r="59577" spans="10:10" ht="15">
      <c r="J59577" s="7"/>
    </row>
    <row r="59578" spans="10:10" ht="15">
      <c r="J59578" s="7"/>
    </row>
    <row r="59579" spans="10:10" ht="15">
      <c r="J59579" s="7"/>
    </row>
    <row r="59580" spans="10:10" ht="15">
      <c r="J59580" s="7"/>
    </row>
    <row r="59581" spans="10:10" ht="15">
      <c r="J59581" s="7"/>
    </row>
    <row r="59582" spans="10:10" ht="15">
      <c r="J59582" s="7"/>
    </row>
    <row r="59583" spans="10:10" ht="15">
      <c r="J59583" s="7"/>
    </row>
    <row r="59584" spans="10:10" ht="15">
      <c r="J59584" s="7"/>
    </row>
    <row r="59585" spans="10:10" ht="15">
      <c r="J59585" s="7"/>
    </row>
    <row r="59586" spans="10:10" ht="15">
      <c r="J59586" s="7"/>
    </row>
    <row r="59587" spans="10:10" ht="15">
      <c r="J59587" s="7"/>
    </row>
    <row r="59588" spans="10:10" ht="15">
      <c r="J59588" s="7"/>
    </row>
    <row r="59589" spans="10:10" ht="15">
      <c r="J59589" s="7"/>
    </row>
    <row r="59590" spans="10:10" ht="15">
      <c r="J59590" s="7"/>
    </row>
    <row r="59591" spans="10:10" ht="15">
      <c r="J59591" s="7"/>
    </row>
    <row r="59592" spans="10:10" ht="15">
      <c r="J59592" s="7"/>
    </row>
    <row r="59593" spans="10:10" ht="15">
      <c r="J59593" s="7"/>
    </row>
    <row r="59594" spans="10:10" ht="15">
      <c r="J59594" s="7"/>
    </row>
    <row r="59595" spans="10:10" ht="15">
      <c r="J59595" s="7"/>
    </row>
    <row r="59596" spans="10:10" ht="15">
      <c r="J59596" s="7"/>
    </row>
    <row r="59597" spans="10:10" ht="15">
      <c r="J59597" s="7"/>
    </row>
    <row r="59598" spans="10:10" ht="15">
      <c r="J59598" s="7"/>
    </row>
    <row r="59599" spans="10:10" ht="15">
      <c r="J59599" s="7"/>
    </row>
    <row r="59600" spans="10:10" ht="15">
      <c r="J59600" s="7"/>
    </row>
    <row r="59601" spans="10:10" ht="15">
      <c r="J59601" s="7"/>
    </row>
    <row r="59602" spans="10:10" ht="15">
      <c r="J59602" s="7"/>
    </row>
    <row r="59603" spans="10:10" ht="15">
      <c r="J59603" s="7"/>
    </row>
    <row r="59604" spans="10:10" ht="15">
      <c r="J59604" s="7"/>
    </row>
    <row r="59605" spans="10:10" ht="15">
      <c r="J59605" s="7"/>
    </row>
    <row r="59606" spans="10:10" ht="15">
      <c r="J59606" s="7"/>
    </row>
    <row r="59607" spans="10:10" ht="15">
      <c r="J59607" s="7"/>
    </row>
    <row r="59608" spans="10:10" ht="15">
      <c r="J59608" s="7"/>
    </row>
    <row r="59609" spans="10:10" ht="15">
      <c r="J59609" s="7"/>
    </row>
    <row r="59610" spans="10:10" ht="15">
      <c r="J59610" s="7"/>
    </row>
    <row r="59611" spans="10:10" ht="15">
      <c r="J59611" s="7"/>
    </row>
    <row r="59612" spans="10:10" ht="15">
      <c r="J59612" s="7"/>
    </row>
    <row r="59613" spans="10:10" ht="15">
      <c r="J59613" s="7"/>
    </row>
    <row r="59614" spans="10:10" ht="15">
      <c r="J59614" s="7"/>
    </row>
    <row r="59615" spans="10:10" ht="15">
      <c r="J59615" s="7"/>
    </row>
    <row r="59616" spans="10:10" ht="15">
      <c r="J59616" s="7"/>
    </row>
    <row r="59617" spans="10:10" ht="15">
      <c r="J59617" s="7"/>
    </row>
    <row r="59618" spans="10:10" ht="15">
      <c r="J59618" s="7"/>
    </row>
    <row r="59619" spans="10:10" ht="15">
      <c r="J59619" s="7"/>
    </row>
    <row r="59620" spans="10:10" ht="15">
      <c r="J59620" s="7"/>
    </row>
    <row r="59621" spans="10:10" ht="15">
      <c r="J59621" s="7"/>
    </row>
    <row r="59622" spans="10:10" ht="15">
      <c r="J59622" s="7"/>
    </row>
    <row r="59623" spans="10:10" ht="15">
      <c r="J59623" s="7"/>
    </row>
    <row r="59624" spans="10:10" ht="15">
      <c r="J59624" s="7"/>
    </row>
    <row r="59625" spans="10:10" ht="15">
      <c r="J59625" s="7"/>
    </row>
    <row r="59626" spans="10:10" ht="15">
      <c r="J59626" s="7"/>
    </row>
    <row r="59627" spans="10:10" ht="15">
      <c r="J59627" s="7"/>
    </row>
    <row r="59628" spans="10:10" ht="15">
      <c r="J59628" s="7"/>
    </row>
    <row r="59629" spans="10:10" ht="15">
      <c r="J59629" s="7"/>
    </row>
    <row r="59630" spans="10:10" ht="15">
      <c r="J59630" s="7"/>
    </row>
    <row r="59631" spans="10:10" ht="15">
      <c r="J59631" s="7"/>
    </row>
    <row r="59632" spans="10:10" ht="15">
      <c r="J59632" s="7"/>
    </row>
    <row r="59633" spans="10:10" ht="15">
      <c r="J59633" s="7"/>
    </row>
    <row r="59634" spans="10:10" ht="15">
      <c r="J59634" s="7"/>
    </row>
    <row r="59635" spans="10:10" ht="15">
      <c r="J59635" s="7"/>
    </row>
    <row r="59636" spans="10:10" ht="15">
      <c r="J59636" s="7"/>
    </row>
    <row r="59637" spans="10:10" ht="15">
      <c r="J59637" s="7"/>
    </row>
    <row r="59638" spans="10:10" ht="15">
      <c r="J59638" s="7"/>
    </row>
    <row r="59639" spans="10:10" ht="15">
      <c r="J59639" s="7"/>
    </row>
    <row r="59640" spans="10:10" ht="15">
      <c r="J59640" s="7"/>
    </row>
    <row r="59641" spans="10:10" ht="15">
      <c r="J59641" s="7"/>
    </row>
    <row r="59642" spans="10:10" ht="15">
      <c r="J59642" s="7"/>
    </row>
    <row r="59643" spans="10:10" ht="15">
      <c r="J59643" s="7"/>
    </row>
    <row r="59644" spans="10:10" ht="15">
      <c r="J59644" s="7"/>
    </row>
    <row r="59645" spans="10:10" ht="15">
      <c r="J59645" s="7"/>
    </row>
    <row r="59646" spans="10:10" ht="15">
      <c r="J59646" s="7"/>
    </row>
    <row r="59647" spans="10:10" ht="15">
      <c r="J59647" s="7"/>
    </row>
    <row r="59648" spans="10:10" ht="15">
      <c r="J59648" s="7"/>
    </row>
    <row r="59649" spans="10:10" ht="15">
      <c r="J59649" s="7"/>
    </row>
    <row r="59650" spans="10:10" ht="15">
      <c r="J59650" s="7"/>
    </row>
    <row r="59651" spans="10:10" ht="15">
      <c r="J59651" s="7"/>
    </row>
    <row r="59652" spans="10:10" ht="15">
      <c r="J59652" s="7"/>
    </row>
    <row r="59653" spans="10:10" ht="15">
      <c r="J59653" s="7"/>
    </row>
    <row r="59654" spans="10:10" ht="15">
      <c r="J59654" s="7"/>
    </row>
    <row r="59655" spans="10:10" ht="15">
      <c r="J59655" s="7"/>
    </row>
    <row r="59656" spans="10:10" ht="15">
      <c r="J59656" s="7"/>
    </row>
    <row r="59657" spans="10:10" ht="15">
      <c r="J59657" s="7"/>
    </row>
    <row r="59658" spans="10:10" ht="15">
      <c r="J59658" s="7"/>
    </row>
    <row r="59659" spans="10:10" ht="15">
      <c r="J59659" s="7"/>
    </row>
    <row r="59660" spans="10:10" ht="15">
      <c r="J59660" s="7"/>
    </row>
    <row r="59661" spans="10:10" ht="15">
      <c r="J59661" s="7"/>
    </row>
    <row r="59662" spans="10:10" ht="15">
      <c r="J59662" s="7"/>
    </row>
    <row r="59663" spans="10:10" ht="15">
      <c r="J59663" s="7"/>
    </row>
    <row r="59664" spans="10:10" ht="15">
      <c r="J59664" s="7"/>
    </row>
    <row r="59665" spans="10:10" ht="15">
      <c r="J59665" s="7"/>
    </row>
    <row r="59666" spans="10:10" ht="15">
      <c r="J59666" s="7"/>
    </row>
    <row r="59667" spans="10:10" ht="15">
      <c r="J59667" s="7"/>
    </row>
    <row r="59668" spans="10:10" ht="15">
      <c r="J59668" s="7"/>
    </row>
    <row r="59669" spans="10:10" ht="15">
      <c r="J59669" s="7"/>
    </row>
    <row r="59670" spans="10:10" ht="15">
      <c r="J59670" s="7"/>
    </row>
    <row r="59671" spans="10:10" ht="15">
      <c r="J59671" s="7"/>
    </row>
    <row r="59672" spans="10:10" ht="15">
      <c r="J59672" s="7"/>
    </row>
    <row r="59673" spans="10:10" ht="15">
      <c r="J59673" s="7"/>
    </row>
    <row r="59674" spans="10:10" ht="15">
      <c r="J59674" s="7"/>
    </row>
    <row r="59675" spans="10:10" ht="15">
      <c r="J59675" s="7"/>
    </row>
    <row r="59676" spans="10:10" ht="15">
      <c r="J59676" s="7"/>
    </row>
    <row r="59677" spans="10:10" ht="15">
      <c r="J59677" s="7"/>
    </row>
    <row r="59678" spans="10:10" ht="15">
      <c r="J59678" s="7"/>
    </row>
    <row r="59679" spans="10:10" ht="15">
      <c r="J59679" s="7"/>
    </row>
    <row r="59680" spans="10:10" ht="15">
      <c r="J59680" s="7"/>
    </row>
    <row r="59681" spans="10:10" ht="15">
      <c r="J59681" s="7"/>
    </row>
    <row r="59682" spans="10:10" ht="15">
      <c r="J59682" s="7"/>
    </row>
    <row r="59683" spans="10:10" ht="15">
      <c r="J59683" s="7"/>
    </row>
    <row r="59684" spans="10:10" ht="15">
      <c r="J59684" s="7"/>
    </row>
    <row r="59685" spans="10:10" ht="15">
      <c r="J59685" s="7"/>
    </row>
    <row r="59686" spans="10:10" ht="15">
      <c r="J59686" s="7"/>
    </row>
    <row r="59687" spans="10:10" ht="15">
      <c r="J59687" s="7"/>
    </row>
    <row r="59688" spans="10:10" ht="15">
      <c r="J59688" s="7"/>
    </row>
    <row r="59689" spans="10:10" ht="15">
      <c r="J59689" s="7"/>
    </row>
    <row r="59690" spans="10:10" ht="15">
      <c r="J59690" s="7"/>
    </row>
    <row r="59691" spans="10:10" ht="15">
      <c r="J59691" s="7"/>
    </row>
    <row r="59692" spans="10:10" ht="15">
      <c r="J59692" s="7"/>
    </row>
    <row r="59693" spans="10:10" ht="15">
      <c r="J59693" s="7"/>
    </row>
    <row r="59694" spans="10:10" ht="15">
      <c r="J59694" s="7"/>
    </row>
    <row r="59695" spans="10:10" ht="15">
      <c r="J59695" s="7"/>
    </row>
    <row r="59696" spans="10:10" ht="15">
      <c r="J59696" s="7"/>
    </row>
    <row r="59697" spans="10:10" ht="15">
      <c r="J59697" s="7"/>
    </row>
    <row r="59698" spans="10:10" ht="15">
      <c r="J59698" s="7"/>
    </row>
    <row r="59699" spans="10:10" ht="15">
      <c r="J59699" s="7"/>
    </row>
    <row r="59700" spans="10:10" ht="15">
      <c r="J59700" s="7"/>
    </row>
    <row r="59701" spans="10:10" ht="15">
      <c r="J59701" s="7"/>
    </row>
    <row r="59702" spans="10:10" ht="15">
      <c r="J59702" s="7"/>
    </row>
    <row r="59703" spans="10:10" ht="15">
      <c r="J59703" s="7"/>
    </row>
    <row r="59704" spans="10:10" ht="15">
      <c r="J59704" s="7"/>
    </row>
    <row r="59705" spans="10:10" ht="15">
      <c r="J59705" s="7"/>
    </row>
    <row r="59706" spans="10:10" ht="15">
      <c r="J59706" s="7"/>
    </row>
    <row r="59707" spans="10:10" ht="15">
      <c r="J59707" s="7"/>
    </row>
    <row r="59708" spans="10:10" ht="15">
      <c r="J59708" s="7"/>
    </row>
    <row r="59709" spans="10:10" ht="15">
      <c r="J59709" s="7"/>
    </row>
    <row r="59710" spans="10:10" ht="15">
      <c r="J59710" s="7"/>
    </row>
    <row r="59711" spans="10:10" ht="15">
      <c r="J59711" s="7"/>
    </row>
    <row r="59712" spans="10:10" ht="15">
      <c r="J59712" s="7"/>
    </row>
    <row r="59713" spans="10:10" ht="15">
      <c r="J59713" s="7"/>
    </row>
    <row r="59714" spans="10:10" ht="15">
      <c r="J59714" s="7"/>
    </row>
    <row r="59715" spans="10:10" ht="15">
      <c r="J59715" s="7"/>
    </row>
    <row r="59716" spans="10:10" ht="15">
      <c r="J59716" s="7"/>
    </row>
    <row r="59717" spans="10:10" ht="15">
      <c r="J59717" s="7"/>
    </row>
    <row r="59718" spans="10:10" ht="15">
      <c r="J59718" s="7"/>
    </row>
    <row r="59719" spans="10:10" ht="15">
      <c r="J59719" s="7"/>
    </row>
    <row r="59720" spans="10:10" ht="15">
      <c r="J59720" s="7"/>
    </row>
    <row r="59721" spans="10:10" ht="15">
      <c r="J59721" s="7"/>
    </row>
    <row r="59722" spans="10:10" ht="15">
      <c r="J59722" s="7"/>
    </row>
    <row r="59723" spans="10:10" ht="15">
      <c r="J59723" s="7"/>
    </row>
    <row r="59724" spans="10:10" ht="15">
      <c r="J59724" s="7"/>
    </row>
    <row r="59725" spans="10:10" ht="15">
      <c r="J59725" s="7"/>
    </row>
    <row r="59726" spans="10:10" ht="15">
      <c r="J59726" s="7"/>
    </row>
    <row r="59727" spans="10:10" ht="15">
      <c r="J59727" s="7"/>
    </row>
    <row r="59728" spans="10:10" ht="15">
      <c r="J59728" s="7"/>
    </row>
    <row r="59729" spans="10:10" ht="15">
      <c r="J59729" s="7"/>
    </row>
    <row r="59730" spans="10:10" ht="15">
      <c r="J59730" s="7"/>
    </row>
    <row r="59731" spans="10:10" ht="15">
      <c r="J59731" s="7"/>
    </row>
    <row r="59732" spans="10:10" ht="15">
      <c r="J59732" s="7"/>
    </row>
    <row r="59733" spans="10:10" ht="15">
      <c r="J59733" s="7"/>
    </row>
    <row r="59734" spans="10:10" ht="15">
      <c r="J59734" s="7"/>
    </row>
    <row r="59735" spans="10:10" ht="15">
      <c r="J59735" s="7"/>
    </row>
    <row r="59736" spans="10:10" ht="15">
      <c r="J59736" s="7"/>
    </row>
    <row r="59737" spans="10:10" ht="15">
      <c r="J59737" s="7"/>
    </row>
    <row r="59738" spans="10:10" ht="15">
      <c r="J59738" s="7"/>
    </row>
    <row r="59739" spans="10:10" ht="15">
      <c r="J59739" s="7"/>
    </row>
    <row r="59740" spans="10:10" ht="15">
      <c r="J59740" s="7"/>
    </row>
    <row r="59741" spans="10:10" ht="15">
      <c r="J59741" s="7"/>
    </row>
    <row r="59742" spans="10:10" ht="15">
      <c r="J59742" s="7"/>
    </row>
    <row r="59743" spans="10:10" ht="15">
      <c r="J59743" s="7"/>
    </row>
    <row r="59744" spans="10:10" ht="15">
      <c r="J59744" s="7"/>
    </row>
    <row r="59745" spans="10:10" ht="15">
      <c r="J59745" s="7"/>
    </row>
    <row r="59746" spans="10:10" ht="15">
      <c r="J59746" s="7"/>
    </row>
    <row r="59747" spans="10:10" ht="15">
      <c r="J59747" s="7"/>
    </row>
    <row r="59748" spans="10:10" ht="15">
      <c r="J59748" s="7"/>
    </row>
    <row r="59749" spans="10:10" ht="15">
      <c r="J59749" s="7"/>
    </row>
    <row r="59750" spans="10:10" ht="15">
      <c r="J59750" s="7"/>
    </row>
    <row r="59751" spans="10:10" ht="15">
      <c r="J59751" s="7"/>
    </row>
    <row r="59752" spans="10:10" ht="15">
      <c r="J59752" s="7"/>
    </row>
    <row r="59753" spans="10:10" ht="15">
      <c r="J59753" s="7"/>
    </row>
    <row r="59754" spans="10:10" ht="15">
      <c r="J59754" s="7"/>
    </row>
    <row r="59755" spans="10:10" ht="15">
      <c r="J59755" s="7"/>
    </row>
    <row r="59756" spans="10:10" ht="15">
      <c r="J59756" s="7"/>
    </row>
    <row r="59757" spans="10:10" ht="15">
      <c r="J59757" s="7"/>
    </row>
    <row r="59758" spans="10:10" ht="15">
      <c r="J59758" s="7"/>
    </row>
    <row r="59759" spans="10:10" ht="15">
      <c r="J59759" s="7"/>
    </row>
    <row r="59760" spans="10:10" ht="15">
      <c r="J59760" s="7"/>
    </row>
    <row r="59761" spans="10:10" ht="15">
      <c r="J59761" s="7"/>
    </row>
    <row r="59762" spans="10:10" ht="15">
      <c r="J59762" s="7"/>
    </row>
    <row r="59763" spans="10:10" ht="15">
      <c r="J59763" s="7"/>
    </row>
    <row r="59764" spans="10:10" ht="15">
      <c r="J59764" s="7"/>
    </row>
    <row r="59765" spans="10:10" ht="15">
      <c r="J59765" s="7"/>
    </row>
    <row r="59766" spans="10:10" ht="15">
      <c r="J59766" s="7"/>
    </row>
    <row r="59767" spans="10:10" ht="15">
      <c r="J59767" s="7"/>
    </row>
    <row r="59768" spans="10:10" ht="15">
      <c r="J59768" s="7"/>
    </row>
    <row r="59769" spans="10:10" ht="15">
      <c r="J59769" s="7"/>
    </row>
    <row r="59770" spans="10:10" ht="15">
      <c r="J59770" s="7"/>
    </row>
    <row r="59771" spans="10:10" ht="15">
      <c r="J59771" s="7"/>
    </row>
    <row r="59772" spans="10:10" ht="15">
      <c r="J59772" s="7"/>
    </row>
    <row r="59773" spans="10:10" ht="15">
      <c r="J59773" s="7"/>
    </row>
    <row r="59774" spans="10:10" ht="15">
      <c r="J59774" s="7"/>
    </row>
    <row r="59775" spans="10:10" ht="15">
      <c r="J59775" s="7"/>
    </row>
    <row r="59776" spans="10:10" ht="15">
      <c r="J59776" s="7"/>
    </row>
    <row r="59777" spans="10:10" ht="15">
      <c r="J59777" s="7"/>
    </row>
    <row r="59778" spans="10:10" ht="15">
      <c r="J59778" s="7"/>
    </row>
    <row r="59779" spans="10:10" ht="15">
      <c r="J59779" s="7"/>
    </row>
    <row r="59780" spans="10:10" ht="15">
      <c r="J59780" s="7"/>
    </row>
    <row r="59781" spans="10:10" ht="15">
      <c r="J59781" s="7"/>
    </row>
    <row r="59782" spans="10:10" ht="15">
      <c r="J59782" s="7"/>
    </row>
    <row r="59783" spans="10:10" ht="15">
      <c r="J59783" s="7"/>
    </row>
    <row r="59784" spans="10:10" ht="15">
      <c r="J59784" s="7"/>
    </row>
    <row r="59785" spans="10:10" ht="15">
      <c r="J59785" s="7"/>
    </row>
    <row r="59786" spans="10:10" ht="15">
      <c r="J59786" s="7"/>
    </row>
    <row r="59787" spans="10:10" ht="15">
      <c r="J59787" s="7"/>
    </row>
    <row r="59788" spans="10:10" ht="15">
      <c r="J59788" s="7"/>
    </row>
    <row r="59789" spans="10:10" ht="15">
      <c r="J59789" s="7"/>
    </row>
    <row r="59790" spans="10:10" ht="15">
      <c r="J59790" s="7"/>
    </row>
    <row r="59791" spans="10:10" ht="15">
      <c r="J59791" s="7"/>
    </row>
    <row r="59792" spans="10:10" ht="15">
      <c r="J59792" s="7"/>
    </row>
    <row r="59793" spans="10:10" ht="15">
      <c r="J59793" s="7"/>
    </row>
    <row r="59794" spans="10:10" ht="15">
      <c r="J59794" s="7"/>
    </row>
    <row r="59795" spans="10:10" ht="15">
      <c r="J59795" s="7"/>
    </row>
    <row r="59796" spans="10:10" ht="15">
      <c r="J59796" s="7"/>
    </row>
    <row r="59797" spans="10:10" ht="15">
      <c r="J59797" s="7"/>
    </row>
    <row r="59798" spans="10:10" ht="15">
      <c r="J59798" s="7"/>
    </row>
    <row r="59799" spans="10:10" ht="15">
      <c r="J59799" s="7"/>
    </row>
    <row r="59800" spans="10:10" ht="15">
      <c r="J59800" s="7"/>
    </row>
    <row r="59801" spans="10:10" ht="15">
      <c r="J59801" s="7"/>
    </row>
    <row r="59802" spans="10:10" ht="15">
      <c r="J59802" s="7"/>
    </row>
    <row r="59803" spans="10:10" ht="15">
      <c r="J59803" s="7"/>
    </row>
    <row r="59804" spans="10:10" ht="15">
      <c r="J59804" s="7"/>
    </row>
    <row r="59805" spans="10:10" ht="15">
      <c r="J59805" s="7"/>
    </row>
    <row r="59806" spans="10:10" ht="15">
      <c r="J59806" s="7"/>
    </row>
    <row r="59807" spans="10:10" ht="15">
      <c r="J59807" s="7"/>
    </row>
    <row r="59808" spans="10:10" ht="15">
      <c r="J59808" s="7"/>
    </row>
    <row r="59809" spans="10:10" ht="15">
      <c r="J59809" s="7"/>
    </row>
    <row r="59810" spans="10:10" ht="15">
      <c r="J59810" s="7"/>
    </row>
    <row r="59811" spans="10:10" ht="15">
      <c r="J59811" s="7"/>
    </row>
    <row r="59812" spans="10:10" ht="15">
      <c r="J59812" s="7"/>
    </row>
    <row r="59813" spans="10:10" ht="15">
      <c r="J59813" s="7"/>
    </row>
    <row r="59814" spans="10:10" ht="15">
      <c r="J59814" s="7"/>
    </row>
    <row r="59815" spans="10:10" ht="15">
      <c r="J59815" s="7"/>
    </row>
    <row r="59816" spans="10:10" ht="15">
      <c r="J59816" s="7"/>
    </row>
    <row r="59817" spans="10:10" ht="15">
      <c r="J59817" s="7"/>
    </row>
    <row r="59818" spans="10:10" ht="15">
      <c r="J59818" s="7"/>
    </row>
    <row r="59819" spans="10:10" ht="15">
      <c r="J59819" s="7"/>
    </row>
    <row r="59820" spans="10:10" ht="15">
      <c r="J59820" s="7"/>
    </row>
    <row r="59821" spans="10:10" ht="15">
      <c r="J59821" s="7"/>
    </row>
    <row r="59822" spans="10:10" ht="15">
      <c r="J59822" s="7"/>
    </row>
    <row r="59823" spans="10:10" ht="15">
      <c r="J59823" s="7"/>
    </row>
    <row r="59824" spans="10:10" ht="15">
      <c r="J59824" s="7"/>
    </row>
    <row r="59825" spans="10:10" ht="15">
      <c r="J59825" s="7"/>
    </row>
    <row r="59826" spans="10:10" ht="15">
      <c r="J59826" s="7"/>
    </row>
    <row r="59827" spans="10:10" ht="15">
      <c r="J59827" s="7"/>
    </row>
    <row r="59828" spans="10:10" ht="15">
      <c r="J59828" s="7"/>
    </row>
    <row r="59829" spans="10:10" ht="15">
      <c r="J59829" s="7"/>
    </row>
    <row r="59830" spans="10:10" ht="15">
      <c r="J59830" s="7"/>
    </row>
    <row r="59831" spans="10:10" ht="15">
      <c r="J59831" s="7"/>
    </row>
    <row r="59832" spans="10:10" ht="15">
      <c r="J59832" s="7"/>
    </row>
    <row r="59833" spans="10:10" ht="15">
      <c r="J59833" s="7"/>
    </row>
    <row r="59834" spans="10:10" ht="15">
      <c r="J59834" s="7"/>
    </row>
    <row r="59835" spans="10:10" ht="15">
      <c r="J59835" s="7"/>
    </row>
    <row r="59836" spans="10:10" ht="15">
      <c r="J59836" s="7"/>
    </row>
    <row r="59837" spans="10:10" ht="15">
      <c r="J59837" s="7"/>
    </row>
    <row r="59838" spans="10:10" ht="15">
      <c r="J59838" s="7"/>
    </row>
    <row r="59839" spans="10:10" ht="15">
      <c r="J59839" s="7"/>
    </row>
    <row r="59840" spans="10:10" ht="15">
      <c r="J59840" s="7"/>
    </row>
    <row r="59841" spans="10:10" ht="15">
      <c r="J59841" s="7"/>
    </row>
    <row r="59842" spans="10:10" ht="15">
      <c r="J59842" s="7"/>
    </row>
    <row r="59843" spans="10:10" ht="15">
      <c r="J59843" s="7"/>
    </row>
    <row r="59844" spans="10:10" ht="15">
      <c r="J59844" s="7"/>
    </row>
    <row r="59845" spans="10:10" ht="15">
      <c r="J59845" s="7"/>
    </row>
    <row r="59846" spans="10:10" ht="15">
      <c r="J59846" s="7"/>
    </row>
    <row r="59847" spans="10:10" ht="15">
      <c r="J59847" s="7"/>
    </row>
    <row r="59848" spans="10:10" ht="15">
      <c r="J59848" s="7"/>
    </row>
    <row r="59849" spans="10:10" ht="15">
      <c r="J59849" s="7"/>
    </row>
    <row r="59850" spans="10:10" ht="15">
      <c r="J59850" s="7"/>
    </row>
    <row r="59851" spans="10:10" ht="15">
      <c r="J59851" s="7"/>
    </row>
    <row r="59852" spans="10:10" ht="15">
      <c r="J59852" s="7"/>
    </row>
    <row r="59853" spans="10:10" ht="15">
      <c r="J59853" s="7"/>
    </row>
    <row r="59854" spans="10:10" ht="15">
      <c r="J59854" s="7"/>
    </row>
    <row r="59855" spans="10:10" ht="15">
      <c r="J59855" s="7"/>
    </row>
    <row r="59856" spans="10:10" ht="15">
      <c r="J59856" s="7"/>
    </row>
    <row r="59857" spans="10:10" ht="15">
      <c r="J59857" s="7"/>
    </row>
    <row r="59858" spans="10:10" ht="15">
      <c r="J59858" s="7"/>
    </row>
    <row r="59859" spans="10:10" ht="15">
      <c r="J59859" s="7"/>
    </row>
    <row r="59860" spans="10:10" ht="15">
      <c r="J59860" s="7"/>
    </row>
    <row r="59861" spans="10:10" ht="15">
      <c r="J59861" s="7"/>
    </row>
    <row r="59862" spans="10:10" ht="15">
      <c r="J59862" s="7"/>
    </row>
    <row r="59863" spans="10:10" ht="15">
      <c r="J59863" s="7"/>
    </row>
    <row r="59864" spans="10:10" ht="15">
      <c r="J59864" s="7"/>
    </row>
    <row r="59865" spans="10:10" ht="15">
      <c r="J59865" s="7"/>
    </row>
    <row r="59866" spans="10:10" ht="15">
      <c r="J59866" s="7"/>
    </row>
    <row r="59867" spans="10:10" ht="15">
      <c r="J59867" s="7"/>
    </row>
    <row r="59868" spans="10:10" ht="15">
      <c r="J59868" s="7"/>
    </row>
    <row r="59869" spans="10:10" ht="15">
      <c r="J59869" s="7"/>
    </row>
    <row r="59870" spans="10:10" ht="15">
      <c r="J59870" s="7"/>
    </row>
    <row r="59871" spans="10:10" ht="15">
      <c r="J59871" s="7"/>
    </row>
    <row r="59872" spans="10:10" ht="15">
      <c r="J59872" s="7"/>
    </row>
    <row r="59873" spans="10:10" ht="15">
      <c r="J59873" s="7"/>
    </row>
    <row r="59874" spans="10:10" ht="15">
      <c r="J59874" s="7"/>
    </row>
    <row r="59875" spans="10:10" ht="15">
      <c r="J59875" s="7"/>
    </row>
    <row r="59876" spans="10:10" ht="15">
      <c r="J59876" s="7"/>
    </row>
    <row r="59877" spans="10:10" ht="15">
      <c r="J59877" s="7"/>
    </row>
    <row r="59878" spans="10:10" ht="15">
      <c r="J59878" s="7"/>
    </row>
    <row r="59879" spans="10:10" ht="15">
      <c r="J59879" s="7"/>
    </row>
    <row r="59880" spans="10:10" ht="15">
      <c r="J59880" s="7"/>
    </row>
    <row r="59881" spans="10:10" ht="15">
      <c r="J59881" s="7"/>
    </row>
    <row r="59882" spans="10:10" ht="15">
      <c r="J59882" s="7"/>
    </row>
    <row r="59883" spans="10:10" ht="15">
      <c r="J59883" s="7"/>
    </row>
    <row r="59884" spans="10:10" ht="15">
      <c r="J59884" s="7"/>
    </row>
    <row r="59885" spans="10:10" ht="15">
      <c r="J59885" s="7"/>
    </row>
    <row r="59886" spans="10:10" ht="15">
      <c r="J59886" s="7"/>
    </row>
    <row r="59887" spans="10:10" ht="15">
      <c r="J59887" s="7"/>
    </row>
    <row r="59888" spans="10:10" ht="15">
      <c r="J59888" s="7"/>
    </row>
    <row r="59889" spans="10:10" ht="15">
      <c r="J59889" s="7"/>
    </row>
    <row r="59890" spans="10:10" ht="15">
      <c r="J59890" s="7"/>
    </row>
    <row r="59891" spans="10:10" ht="15">
      <c r="J59891" s="7"/>
    </row>
    <row r="59892" spans="10:10" ht="15">
      <c r="J59892" s="7"/>
    </row>
    <row r="59893" spans="10:10" ht="15">
      <c r="J59893" s="7"/>
    </row>
    <row r="59894" spans="10:10" ht="15">
      <c r="J59894" s="7"/>
    </row>
    <row r="59895" spans="10:10" ht="15">
      <c r="J59895" s="7"/>
    </row>
    <row r="59896" spans="10:10" ht="15">
      <c r="J59896" s="7"/>
    </row>
    <row r="59897" spans="10:10" ht="15">
      <c r="J59897" s="7"/>
    </row>
    <row r="59898" spans="10:10" ht="15">
      <c r="J59898" s="7"/>
    </row>
    <row r="59899" spans="10:10" ht="15">
      <c r="J59899" s="7"/>
    </row>
    <row r="59900" spans="10:10" ht="15">
      <c r="J59900" s="7"/>
    </row>
    <row r="59901" spans="10:10" ht="15">
      <c r="J59901" s="7"/>
    </row>
    <row r="59902" spans="10:10" ht="15">
      <c r="J59902" s="7"/>
    </row>
    <row r="59903" spans="10:10" ht="15">
      <c r="J59903" s="7"/>
    </row>
    <row r="59904" spans="10:10" ht="15">
      <c r="J59904" s="7"/>
    </row>
    <row r="59905" spans="10:10" ht="15">
      <c r="J59905" s="7"/>
    </row>
    <row r="59906" spans="10:10" ht="15">
      <c r="J59906" s="7"/>
    </row>
    <row r="59907" spans="10:10" ht="15">
      <c r="J59907" s="7"/>
    </row>
    <row r="59908" spans="10:10" ht="15">
      <c r="J59908" s="7"/>
    </row>
    <row r="59909" spans="10:10" ht="15">
      <c r="J59909" s="7"/>
    </row>
    <row r="59910" spans="10:10" ht="15">
      <c r="J59910" s="7"/>
    </row>
    <row r="59911" spans="10:10" ht="15">
      <c r="J59911" s="7"/>
    </row>
    <row r="59912" spans="10:10" ht="15">
      <c r="J59912" s="7"/>
    </row>
    <row r="59913" spans="10:10" ht="15">
      <c r="J59913" s="7"/>
    </row>
    <row r="59914" spans="10:10" ht="15">
      <c r="J59914" s="7"/>
    </row>
    <row r="59915" spans="10:10" ht="15">
      <c r="J59915" s="7"/>
    </row>
    <row r="59916" spans="10:10" ht="15">
      <c r="J59916" s="7"/>
    </row>
    <row r="59917" spans="10:10" ht="15">
      <c r="J59917" s="7"/>
    </row>
    <row r="59918" spans="10:10" ht="15">
      <c r="J59918" s="7"/>
    </row>
    <row r="59919" spans="10:10" ht="15">
      <c r="J59919" s="7"/>
    </row>
    <row r="59920" spans="10:10" ht="15">
      <c r="J59920" s="7"/>
    </row>
    <row r="59921" spans="10:10" ht="15">
      <c r="J59921" s="7"/>
    </row>
    <row r="59922" spans="10:10" ht="15">
      <c r="J59922" s="7"/>
    </row>
    <row r="59923" spans="10:10" ht="15">
      <c r="J59923" s="7"/>
    </row>
    <row r="59924" spans="10:10" ht="15">
      <c r="J59924" s="7"/>
    </row>
    <row r="59925" spans="10:10" ht="15">
      <c r="J59925" s="7"/>
    </row>
    <row r="59926" spans="10:10" ht="15">
      <c r="J59926" s="7"/>
    </row>
    <row r="59927" spans="10:10" ht="15">
      <c r="J59927" s="7"/>
    </row>
    <row r="59928" spans="10:10" ht="15">
      <c r="J59928" s="7"/>
    </row>
    <row r="59929" spans="10:10" ht="15">
      <c r="J59929" s="7"/>
    </row>
    <row r="59930" spans="10:10" ht="15">
      <c r="J59930" s="7"/>
    </row>
    <row r="59931" spans="10:10" ht="15">
      <c r="J59931" s="7"/>
    </row>
    <row r="59932" spans="10:10" ht="15">
      <c r="J59932" s="7"/>
    </row>
    <row r="59933" spans="10:10" ht="15">
      <c r="J59933" s="7"/>
    </row>
    <row r="59934" spans="10:10" ht="15">
      <c r="J59934" s="7"/>
    </row>
    <row r="59935" spans="10:10" ht="15">
      <c r="J59935" s="7"/>
    </row>
    <row r="59936" spans="10:10" ht="15">
      <c r="J59936" s="7"/>
    </row>
    <row r="59937" spans="10:10" ht="15">
      <c r="J59937" s="7"/>
    </row>
    <row r="59938" spans="10:10" ht="15">
      <c r="J59938" s="7"/>
    </row>
    <row r="59939" spans="10:10" ht="15">
      <c r="J59939" s="7"/>
    </row>
    <row r="59940" spans="10:10" ht="15">
      <c r="J59940" s="7"/>
    </row>
    <row r="59941" spans="10:10" ht="15">
      <c r="J59941" s="7"/>
    </row>
    <row r="59942" spans="10:10" ht="15">
      <c r="J59942" s="7"/>
    </row>
    <row r="59943" spans="10:10" ht="15">
      <c r="J59943" s="7"/>
    </row>
    <row r="59944" spans="10:10" ht="15">
      <c r="J59944" s="7"/>
    </row>
    <row r="59945" spans="10:10" ht="15">
      <c r="J59945" s="7"/>
    </row>
    <row r="59946" spans="10:10" ht="15">
      <c r="J59946" s="7"/>
    </row>
    <row r="59947" spans="10:10" ht="15">
      <c r="J59947" s="7"/>
    </row>
    <row r="59948" spans="10:10" ht="15">
      <c r="J59948" s="7"/>
    </row>
    <row r="59949" spans="10:10" ht="15">
      <c r="J59949" s="7"/>
    </row>
    <row r="59950" spans="10:10" ht="15">
      <c r="J59950" s="7"/>
    </row>
    <row r="59951" spans="10:10" ht="15">
      <c r="J59951" s="7"/>
    </row>
    <row r="59952" spans="10:10" ht="15">
      <c r="J59952" s="7"/>
    </row>
    <row r="59953" spans="10:10" ht="15">
      <c r="J59953" s="7"/>
    </row>
    <row r="59954" spans="10:10" ht="15">
      <c r="J59954" s="7"/>
    </row>
    <row r="59955" spans="10:10" ht="15">
      <c r="J59955" s="7"/>
    </row>
    <row r="59956" spans="10:10" ht="15">
      <c r="J59956" s="7"/>
    </row>
    <row r="59957" spans="10:10" ht="15">
      <c r="J59957" s="7"/>
    </row>
    <row r="59958" spans="10:10" ht="15">
      <c r="J59958" s="7"/>
    </row>
    <row r="59959" spans="10:10" ht="15">
      <c r="J59959" s="7"/>
    </row>
    <row r="59960" spans="10:10" ht="15">
      <c r="J59960" s="7"/>
    </row>
    <row r="59961" spans="10:10" ht="15">
      <c r="J59961" s="7"/>
    </row>
    <row r="59962" spans="10:10" ht="15">
      <c r="J59962" s="7"/>
    </row>
    <row r="59963" spans="10:10" ht="15">
      <c r="J59963" s="7"/>
    </row>
    <row r="59964" spans="10:10" ht="15">
      <c r="J59964" s="7"/>
    </row>
    <row r="59965" spans="10:10" ht="15">
      <c r="J59965" s="7"/>
    </row>
    <row r="59966" spans="10:10" ht="15">
      <c r="J59966" s="7"/>
    </row>
    <row r="59967" spans="10:10" ht="15">
      <c r="J59967" s="7"/>
    </row>
    <row r="59968" spans="10:10" ht="15">
      <c r="J59968" s="7"/>
    </row>
    <row r="59969" spans="10:10" ht="15">
      <c r="J59969" s="7"/>
    </row>
    <row r="59970" spans="10:10" ht="15">
      <c r="J59970" s="7"/>
    </row>
    <row r="59971" spans="10:10" ht="15">
      <c r="J59971" s="7"/>
    </row>
    <row r="59972" spans="10:10" ht="15">
      <c r="J59972" s="7"/>
    </row>
    <row r="59973" spans="10:10" ht="15">
      <c r="J59973" s="7"/>
    </row>
    <row r="59974" spans="10:10" ht="15">
      <c r="J59974" s="7"/>
    </row>
    <row r="59975" spans="10:10" ht="15">
      <c r="J59975" s="7"/>
    </row>
    <row r="59976" spans="10:10" ht="15">
      <c r="J59976" s="7"/>
    </row>
    <row r="59977" spans="10:10" ht="15">
      <c r="J59977" s="7"/>
    </row>
    <row r="59978" spans="10:10" ht="15">
      <c r="J59978" s="7"/>
    </row>
    <row r="59979" spans="10:10" ht="15">
      <c r="J59979" s="7"/>
    </row>
    <row r="59980" spans="10:10" ht="15">
      <c r="J59980" s="7"/>
    </row>
    <row r="59981" spans="10:10" ht="15">
      <c r="J59981" s="7"/>
    </row>
    <row r="59982" spans="10:10" ht="15">
      <c r="J59982" s="7"/>
    </row>
    <row r="59983" spans="10:10" ht="15">
      <c r="J59983" s="7"/>
    </row>
    <row r="59984" spans="10:10" ht="15">
      <c r="J59984" s="7"/>
    </row>
    <row r="59985" spans="10:10" ht="15">
      <c r="J59985" s="7"/>
    </row>
    <row r="59986" spans="10:10" ht="15">
      <c r="J59986" s="7"/>
    </row>
    <row r="59987" spans="10:10" ht="15">
      <c r="J59987" s="7"/>
    </row>
    <row r="59988" spans="10:10" ht="15">
      <c r="J59988" s="7"/>
    </row>
    <row r="59989" spans="10:10" ht="15">
      <c r="J59989" s="7"/>
    </row>
    <row r="59990" spans="10:10" ht="15">
      <c r="J59990" s="7"/>
    </row>
    <row r="59991" spans="10:10" ht="15">
      <c r="J59991" s="7"/>
    </row>
    <row r="59992" spans="10:10" ht="15">
      <c r="J59992" s="7"/>
    </row>
    <row r="59993" spans="10:10" ht="15">
      <c r="J59993" s="7"/>
    </row>
    <row r="59994" spans="10:10" ht="15">
      <c r="J59994" s="7"/>
    </row>
    <row r="59995" spans="10:10" ht="15">
      <c r="J59995" s="7"/>
    </row>
    <row r="59996" spans="10:10" ht="15">
      <c r="J59996" s="7"/>
    </row>
    <row r="59997" spans="10:10" ht="15">
      <c r="J59997" s="7"/>
    </row>
    <row r="59998" spans="10:10" ht="15">
      <c r="J59998" s="7"/>
    </row>
    <row r="59999" spans="10:10" ht="15">
      <c r="J59999" s="7"/>
    </row>
    <row r="60000" spans="10:10" ht="15">
      <c r="J60000" s="7"/>
    </row>
    <row r="60001" spans="10:10" ht="15">
      <c r="J60001" s="7"/>
    </row>
    <row r="60002" spans="10:10" ht="15">
      <c r="J60002" s="7"/>
    </row>
    <row r="60003" spans="10:10" ht="15">
      <c r="J60003" s="7"/>
    </row>
    <row r="60004" spans="10:10" ht="15">
      <c r="J60004" s="7"/>
    </row>
    <row r="60005" spans="10:10" ht="15">
      <c r="J60005" s="7"/>
    </row>
    <row r="60006" spans="10:10" ht="15">
      <c r="J60006" s="7"/>
    </row>
    <row r="60007" spans="10:10" ht="15">
      <c r="J60007" s="7"/>
    </row>
    <row r="60008" spans="10:10" ht="15">
      <c r="J60008" s="7"/>
    </row>
    <row r="60009" spans="10:10" ht="15">
      <c r="J60009" s="7"/>
    </row>
    <row r="60010" spans="10:10" ht="15">
      <c r="J60010" s="7"/>
    </row>
    <row r="60011" spans="10:10" ht="15">
      <c r="J60011" s="7"/>
    </row>
    <row r="60012" spans="10:10" ht="15">
      <c r="J60012" s="7"/>
    </row>
    <row r="60013" spans="10:10" ht="15">
      <c r="J60013" s="7"/>
    </row>
    <row r="60014" spans="10:10" ht="15">
      <c r="J60014" s="7"/>
    </row>
    <row r="60015" spans="10:10" ht="15">
      <c r="J60015" s="7"/>
    </row>
    <row r="60016" spans="10:10" ht="15">
      <c r="J60016" s="7"/>
    </row>
    <row r="60017" spans="10:10" ht="15">
      <c r="J60017" s="7"/>
    </row>
    <row r="60018" spans="10:10" ht="15">
      <c r="J60018" s="7"/>
    </row>
    <row r="60019" spans="10:10" ht="15">
      <c r="J60019" s="7"/>
    </row>
    <row r="60020" spans="10:10" ht="15">
      <c r="J60020" s="7"/>
    </row>
    <row r="60021" spans="10:10" ht="15">
      <c r="J60021" s="7"/>
    </row>
    <row r="60022" spans="10:10" ht="15">
      <c r="J60022" s="7"/>
    </row>
    <row r="60023" spans="10:10" ht="15">
      <c r="J60023" s="7"/>
    </row>
    <row r="60024" spans="10:10" ht="15">
      <c r="J60024" s="7"/>
    </row>
    <row r="60025" spans="10:10" ht="15">
      <c r="J60025" s="7"/>
    </row>
    <row r="60026" spans="10:10" ht="15">
      <c r="J60026" s="7"/>
    </row>
    <row r="60027" spans="10:10" ht="15">
      <c r="J60027" s="7"/>
    </row>
    <row r="60028" spans="10:10" ht="15">
      <c r="J60028" s="7"/>
    </row>
    <row r="60029" spans="10:10" ht="15">
      <c r="J60029" s="7"/>
    </row>
    <row r="60030" spans="10:10" ht="15">
      <c r="J60030" s="7"/>
    </row>
    <row r="60031" spans="10:10" ht="15">
      <c r="J60031" s="7"/>
    </row>
    <row r="60032" spans="10:10" ht="15">
      <c r="J60032" s="7"/>
    </row>
    <row r="60033" spans="10:10" ht="15">
      <c r="J60033" s="7"/>
    </row>
    <row r="60034" spans="10:10" ht="15">
      <c r="J60034" s="7"/>
    </row>
    <row r="60035" spans="10:10" ht="15">
      <c r="J60035" s="7"/>
    </row>
    <row r="60036" spans="10:10" ht="15">
      <c r="J60036" s="7"/>
    </row>
    <row r="60037" spans="10:10" ht="15">
      <c r="J60037" s="7"/>
    </row>
    <row r="60038" spans="10:10" ht="15">
      <c r="J60038" s="7"/>
    </row>
    <row r="60039" spans="10:10" ht="15">
      <c r="J60039" s="7"/>
    </row>
    <row r="60040" spans="10:10" ht="15">
      <c r="J60040" s="7"/>
    </row>
    <row r="60041" spans="10:10" ht="15">
      <c r="J60041" s="7"/>
    </row>
    <row r="60042" spans="10:10" ht="15">
      <c r="J60042" s="7"/>
    </row>
    <row r="60043" spans="10:10" ht="15">
      <c r="J60043" s="7"/>
    </row>
    <row r="60044" spans="10:10" ht="15">
      <c r="J60044" s="7"/>
    </row>
    <row r="60045" spans="10:10" ht="15">
      <c r="J60045" s="7"/>
    </row>
    <row r="60046" spans="10:10" ht="15">
      <c r="J60046" s="7"/>
    </row>
    <row r="60047" spans="10:10" ht="15">
      <c r="J60047" s="7"/>
    </row>
    <row r="60048" spans="10:10" ht="15">
      <c r="J60048" s="7"/>
    </row>
    <row r="60049" spans="10:10" ht="15">
      <c r="J60049" s="7"/>
    </row>
    <row r="60050" spans="10:10" ht="15">
      <c r="J60050" s="7"/>
    </row>
    <row r="60051" spans="10:10" ht="15">
      <c r="J60051" s="7"/>
    </row>
    <row r="60052" spans="10:10" ht="15">
      <c r="J60052" s="7"/>
    </row>
    <row r="60053" spans="10:10" ht="15">
      <c r="J60053" s="7"/>
    </row>
    <row r="60054" spans="10:10" ht="15">
      <c r="J60054" s="7"/>
    </row>
    <row r="60055" spans="10:10" ht="15">
      <c r="J60055" s="7"/>
    </row>
    <row r="60056" spans="10:10" ht="15">
      <c r="J60056" s="7"/>
    </row>
    <row r="60057" spans="10:10" ht="15">
      <c r="J60057" s="7"/>
    </row>
    <row r="60058" spans="10:10" ht="15">
      <c r="J60058" s="7"/>
    </row>
    <row r="60059" spans="10:10" ht="15">
      <c r="J60059" s="7"/>
    </row>
    <row r="60060" spans="10:10" ht="15">
      <c r="J60060" s="7"/>
    </row>
    <row r="60061" spans="10:10" ht="15">
      <c r="J60061" s="7"/>
    </row>
    <row r="60062" spans="10:10" ht="15">
      <c r="J60062" s="7"/>
    </row>
    <row r="60063" spans="10:10" ht="15">
      <c r="J60063" s="7"/>
    </row>
    <row r="60064" spans="10:10" ht="15">
      <c r="J60064" s="7"/>
    </row>
    <row r="60065" spans="10:10" ht="15">
      <c r="J60065" s="7"/>
    </row>
    <row r="60066" spans="10:10" ht="15">
      <c r="J60066" s="7"/>
    </row>
    <row r="60067" spans="10:10" ht="15">
      <c r="J60067" s="7"/>
    </row>
    <row r="60068" spans="10:10" ht="15">
      <c r="J60068" s="7"/>
    </row>
    <row r="60069" spans="10:10" ht="15">
      <c r="J60069" s="7"/>
    </row>
    <row r="60070" spans="10:10" ht="15">
      <c r="J60070" s="7"/>
    </row>
    <row r="60071" spans="10:10" ht="15">
      <c r="J60071" s="7"/>
    </row>
    <row r="60072" spans="10:10" ht="15">
      <c r="J60072" s="7"/>
    </row>
    <row r="60073" spans="10:10" ht="15">
      <c r="J60073" s="7"/>
    </row>
    <row r="60074" spans="10:10" ht="15">
      <c r="J60074" s="7"/>
    </row>
    <row r="60075" spans="10:10" ht="15">
      <c r="J60075" s="7"/>
    </row>
    <row r="60076" spans="10:10" ht="15">
      <c r="J60076" s="7"/>
    </row>
    <row r="60077" spans="10:10" ht="15">
      <c r="J60077" s="7"/>
    </row>
    <row r="60078" spans="10:10" ht="15">
      <c r="J60078" s="7"/>
    </row>
    <row r="60079" spans="10:10" ht="15">
      <c r="J60079" s="7"/>
    </row>
    <row r="60080" spans="10:10" ht="15">
      <c r="J60080" s="7"/>
    </row>
    <row r="60081" spans="10:10" ht="15">
      <c r="J60081" s="7"/>
    </row>
    <row r="60082" spans="10:10" ht="15">
      <c r="J60082" s="7"/>
    </row>
    <row r="60083" spans="10:10" ht="15">
      <c r="J60083" s="7"/>
    </row>
    <row r="60084" spans="10:10" ht="15">
      <c r="J60084" s="7"/>
    </row>
    <row r="60085" spans="10:10" ht="15">
      <c r="J60085" s="7"/>
    </row>
    <row r="60086" spans="10:10" ht="15">
      <c r="J60086" s="7"/>
    </row>
    <row r="60087" spans="10:10" ht="15">
      <c r="J60087" s="7"/>
    </row>
    <row r="60088" spans="10:10" ht="15">
      <c r="J60088" s="7"/>
    </row>
    <row r="60089" spans="10:10" ht="15">
      <c r="J60089" s="7"/>
    </row>
    <row r="60090" spans="10:10" ht="15">
      <c r="J60090" s="7"/>
    </row>
    <row r="60091" spans="10:10" ht="15">
      <c r="J60091" s="7"/>
    </row>
    <row r="60092" spans="10:10" ht="15">
      <c r="J60092" s="7"/>
    </row>
    <row r="60093" spans="10:10" ht="15">
      <c r="J60093" s="7"/>
    </row>
    <row r="60094" spans="10:10" ht="15">
      <c r="J60094" s="7"/>
    </row>
    <row r="60095" spans="10:10" ht="15">
      <c r="J60095" s="7"/>
    </row>
    <row r="60096" spans="10:10" ht="15">
      <c r="J60096" s="7"/>
    </row>
    <row r="60097" spans="10:10" ht="15">
      <c r="J60097" s="7"/>
    </row>
    <row r="60098" spans="10:10" ht="15">
      <c r="J60098" s="7"/>
    </row>
    <row r="60099" spans="10:10" ht="15">
      <c r="J60099" s="7"/>
    </row>
    <row r="60100" spans="10:10" ht="15">
      <c r="J60100" s="7"/>
    </row>
    <row r="60101" spans="10:10" ht="15">
      <c r="J60101" s="7"/>
    </row>
    <row r="60102" spans="10:10" ht="15">
      <c r="J60102" s="7"/>
    </row>
    <row r="60103" spans="10:10" ht="15">
      <c r="J60103" s="7"/>
    </row>
    <row r="60104" spans="10:10" ht="15">
      <c r="J60104" s="7"/>
    </row>
    <row r="60105" spans="10:10" ht="15">
      <c r="J60105" s="7"/>
    </row>
    <row r="60106" spans="10:10" ht="15">
      <c r="J60106" s="7"/>
    </row>
    <row r="60107" spans="10:10" ht="15">
      <c r="J60107" s="7"/>
    </row>
    <row r="60108" spans="10:10" ht="15">
      <c r="J60108" s="7"/>
    </row>
    <row r="60109" spans="10:10" ht="15">
      <c r="J60109" s="7"/>
    </row>
    <row r="60110" spans="10:10" ht="15">
      <c r="J60110" s="7"/>
    </row>
    <row r="60111" spans="10:10" ht="15">
      <c r="J60111" s="7"/>
    </row>
    <row r="60112" spans="10:10" ht="15">
      <c r="J60112" s="7"/>
    </row>
    <row r="60113" spans="10:10" ht="15">
      <c r="J60113" s="7"/>
    </row>
    <row r="60114" spans="10:10" ht="15">
      <c r="J60114" s="7"/>
    </row>
    <row r="60115" spans="10:10" ht="15">
      <c r="J60115" s="7"/>
    </row>
    <row r="60116" spans="10:10" ht="15">
      <c r="J60116" s="7"/>
    </row>
    <row r="60117" spans="10:10" ht="15">
      <c r="J60117" s="7"/>
    </row>
    <row r="60118" spans="10:10" ht="15">
      <c r="J60118" s="7"/>
    </row>
    <row r="60119" spans="10:10" ht="15">
      <c r="J60119" s="7"/>
    </row>
    <row r="60120" spans="10:10" ht="15">
      <c r="J60120" s="7"/>
    </row>
    <row r="60121" spans="10:10" ht="15">
      <c r="J60121" s="7"/>
    </row>
    <row r="60122" spans="10:10" ht="15">
      <c r="J60122" s="7"/>
    </row>
    <row r="60123" spans="10:10" ht="15">
      <c r="J60123" s="7"/>
    </row>
    <row r="60124" spans="10:10" ht="15">
      <c r="J60124" s="7"/>
    </row>
    <row r="60125" spans="10:10" ht="15">
      <c r="J60125" s="7"/>
    </row>
    <row r="60126" spans="10:10" ht="15">
      <c r="J60126" s="7"/>
    </row>
    <row r="60127" spans="10:10" ht="15">
      <c r="J60127" s="7"/>
    </row>
    <row r="60128" spans="10:10" ht="15">
      <c r="J60128" s="7"/>
    </row>
    <row r="60129" spans="10:10" ht="15">
      <c r="J60129" s="7"/>
    </row>
    <row r="60130" spans="10:10" ht="15">
      <c r="J60130" s="7"/>
    </row>
    <row r="60131" spans="10:10" ht="15">
      <c r="J60131" s="7"/>
    </row>
    <row r="60132" spans="10:10" ht="15">
      <c r="J60132" s="7"/>
    </row>
    <row r="60133" spans="10:10" ht="15">
      <c r="J60133" s="7"/>
    </row>
    <row r="60134" spans="10:10" ht="15">
      <c r="J60134" s="7"/>
    </row>
    <row r="60135" spans="10:10" ht="15">
      <c r="J60135" s="7"/>
    </row>
    <row r="60136" spans="10:10" ht="15">
      <c r="J60136" s="7"/>
    </row>
    <row r="60137" spans="10:10" ht="15">
      <c r="J60137" s="7"/>
    </row>
    <row r="60138" spans="10:10" ht="15">
      <c r="J60138" s="7"/>
    </row>
    <row r="60139" spans="10:10" ht="15">
      <c r="J60139" s="7"/>
    </row>
    <row r="60140" spans="10:10" ht="15">
      <c r="J60140" s="7"/>
    </row>
    <row r="60141" spans="10:10" ht="15">
      <c r="J60141" s="7"/>
    </row>
    <row r="60142" spans="10:10" ht="15">
      <c r="J60142" s="7"/>
    </row>
    <row r="60143" spans="10:10" ht="15">
      <c r="J60143" s="7"/>
    </row>
    <row r="60144" spans="10:10" ht="15">
      <c r="J60144" s="7"/>
    </row>
    <row r="60145" spans="10:10" ht="15">
      <c r="J60145" s="7"/>
    </row>
    <row r="60146" spans="10:10" ht="15">
      <c r="J60146" s="7"/>
    </row>
    <row r="60147" spans="10:10" ht="15">
      <c r="J60147" s="7"/>
    </row>
    <row r="60148" spans="10:10" ht="15">
      <c r="J60148" s="7"/>
    </row>
    <row r="60149" spans="10:10" ht="15">
      <c r="J60149" s="7"/>
    </row>
    <row r="60150" spans="10:10" ht="15">
      <c r="J60150" s="7"/>
    </row>
    <row r="60151" spans="10:10" ht="15">
      <c r="J60151" s="7"/>
    </row>
    <row r="60152" spans="10:10" ht="15">
      <c r="J60152" s="7"/>
    </row>
    <row r="60153" spans="10:10" ht="15">
      <c r="J60153" s="7"/>
    </row>
    <row r="60154" spans="10:10" ht="15">
      <c r="J60154" s="7"/>
    </row>
    <row r="60155" spans="10:10" ht="15">
      <c r="J60155" s="7"/>
    </row>
    <row r="60156" spans="10:10" ht="15">
      <c r="J60156" s="7"/>
    </row>
    <row r="60157" spans="10:10" ht="15">
      <c r="J60157" s="7"/>
    </row>
    <row r="60158" spans="10:10" ht="15">
      <c r="J60158" s="7"/>
    </row>
    <row r="60159" spans="10:10" ht="15">
      <c r="J60159" s="7"/>
    </row>
    <row r="60160" spans="10:10" ht="15">
      <c r="J60160" s="7"/>
    </row>
    <row r="60161" spans="10:10" ht="15">
      <c r="J60161" s="7"/>
    </row>
    <row r="60162" spans="10:10" ht="15">
      <c r="J60162" s="7"/>
    </row>
    <row r="60163" spans="10:10" ht="15">
      <c r="J60163" s="7"/>
    </row>
    <row r="60164" spans="10:10" ht="15">
      <c r="J60164" s="7"/>
    </row>
    <row r="60165" spans="10:10" ht="15">
      <c r="J60165" s="7"/>
    </row>
    <row r="60166" spans="10:10" ht="15">
      <c r="J60166" s="7"/>
    </row>
    <row r="60167" spans="10:10" ht="15">
      <c r="J60167" s="7"/>
    </row>
    <row r="60168" spans="10:10" ht="15">
      <c r="J60168" s="7"/>
    </row>
    <row r="60169" spans="10:10" ht="15">
      <c r="J60169" s="7"/>
    </row>
    <row r="60170" spans="10:10" ht="15">
      <c r="J60170" s="7"/>
    </row>
    <row r="60171" spans="10:10" ht="15">
      <c r="J60171" s="7"/>
    </row>
    <row r="60172" spans="10:10" ht="15">
      <c r="J60172" s="7"/>
    </row>
    <row r="60173" spans="10:10" ht="15">
      <c r="J60173" s="7"/>
    </row>
    <row r="60174" spans="10:10" ht="15">
      <c r="J60174" s="7"/>
    </row>
    <row r="60175" spans="10:10" ht="15">
      <c r="J60175" s="7"/>
    </row>
    <row r="60176" spans="10:10" ht="15">
      <c r="J60176" s="7"/>
    </row>
    <row r="60177" spans="10:10" ht="15">
      <c r="J60177" s="7"/>
    </row>
    <row r="60178" spans="10:10" ht="15">
      <c r="J60178" s="7"/>
    </row>
    <row r="60179" spans="10:10" ht="15">
      <c r="J60179" s="7"/>
    </row>
    <row r="60180" spans="10:10" ht="15">
      <c r="J60180" s="7"/>
    </row>
    <row r="60181" spans="10:10" ht="15">
      <c r="J60181" s="7"/>
    </row>
    <row r="60182" spans="10:10" ht="15">
      <c r="J60182" s="7"/>
    </row>
    <row r="60183" spans="10:10" ht="15">
      <c r="J60183" s="7"/>
    </row>
    <row r="60184" spans="10:10" ht="15">
      <c r="J60184" s="7"/>
    </row>
    <row r="60185" spans="10:10" ht="15">
      <c r="J60185" s="7"/>
    </row>
    <row r="60186" spans="10:10" ht="15">
      <c r="J60186" s="7"/>
    </row>
    <row r="60187" spans="10:10" ht="15">
      <c r="J60187" s="7"/>
    </row>
    <row r="60188" spans="10:10" ht="15">
      <c r="J60188" s="7"/>
    </row>
    <row r="60189" spans="10:10" ht="15">
      <c r="J60189" s="7"/>
    </row>
    <row r="60190" spans="10:10" ht="15">
      <c r="J60190" s="7"/>
    </row>
    <row r="60191" spans="10:10" ht="15">
      <c r="J60191" s="7"/>
    </row>
    <row r="60192" spans="10:10" ht="15">
      <c r="J60192" s="7"/>
    </row>
    <row r="60193" spans="10:10" ht="15">
      <c r="J60193" s="7"/>
    </row>
    <row r="60194" spans="10:10" ht="15">
      <c r="J60194" s="7"/>
    </row>
    <row r="60195" spans="10:10" ht="15">
      <c r="J60195" s="7"/>
    </row>
    <row r="60196" spans="10:10" ht="15">
      <c r="J60196" s="7"/>
    </row>
    <row r="60197" spans="10:10" ht="15">
      <c r="J60197" s="7"/>
    </row>
    <row r="60198" spans="10:10" ht="15">
      <c r="J60198" s="7"/>
    </row>
    <row r="60199" spans="10:10" ht="15">
      <c r="J60199" s="7"/>
    </row>
    <row r="60200" spans="10:10" ht="15">
      <c r="J60200" s="7"/>
    </row>
    <row r="60201" spans="10:10" ht="15">
      <c r="J60201" s="7"/>
    </row>
    <row r="60202" spans="10:10" ht="15">
      <c r="J60202" s="7"/>
    </row>
    <row r="60203" spans="10:10" ht="15">
      <c r="J60203" s="7"/>
    </row>
    <row r="60204" spans="10:10" ht="15">
      <c r="J60204" s="7"/>
    </row>
    <row r="60205" spans="10:10" ht="15">
      <c r="J60205" s="7"/>
    </row>
    <row r="60206" spans="10:10" ht="15">
      <c r="J60206" s="7"/>
    </row>
    <row r="60207" spans="10:10" ht="15">
      <c r="J60207" s="7"/>
    </row>
    <row r="60208" spans="10:10" ht="15">
      <c r="J60208" s="7"/>
    </row>
    <row r="60209" spans="10:10" ht="15">
      <c r="J60209" s="7"/>
    </row>
    <row r="60210" spans="10:10" ht="15">
      <c r="J60210" s="7"/>
    </row>
    <row r="60211" spans="10:10" ht="15">
      <c r="J60211" s="7"/>
    </row>
    <row r="60212" spans="10:10" ht="15">
      <c r="J60212" s="7"/>
    </row>
    <row r="60213" spans="10:10" ht="15">
      <c r="J60213" s="7"/>
    </row>
    <row r="60214" spans="10:10" ht="15">
      <c r="J60214" s="7"/>
    </row>
    <row r="60215" spans="10:10" ht="15">
      <c r="J60215" s="7"/>
    </row>
    <row r="60216" spans="10:10" ht="15">
      <c r="J60216" s="7"/>
    </row>
    <row r="60217" spans="10:10" ht="15">
      <c r="J60217" s="7"/>
    </row>
    <row r="60218" spans="10:10" ht="15">
      <c r="J60218" s="7"/>
    </row>
    <row r="60219" spans="10:10" ht="15">
      <c r="J60219" s="7"/>
    </row>
    <row r="60220" spans="10:10" ht="15">
      <c r="J60220" s="7"/>
    </row>
    <row r="60221" spans="10:10" ht="15">
      <c r="J60221" s="7"/>
    </row>
    <row r="60222" spans="10:10" ht="15">
      <c r="J60222" s="7"/>
    </row>
    <row r="60223" spans="10:10" ht="15">
      <c r="J60223" s="7"/>
    </row>
    <row r="60224" spans="10:10" ht="15">
      <c r="J60224" s="7"/>
    </row>
    <row r="60225" spans="10:10" ht="15">
      <c r="J60225" s="7"/>
    </row>
    <row r="60226" spans="10:10" ht="15">
      <c r="J60226" s="7"/>
    </row>
    <row r="60227" spans="10:10" ht="15">
      <c r="J60227" s="7"/>
    </row>
    <row r="60228" spans="10:10" ht="15">
      <c r="J60228" s="7"/>
    </row>
    <row r="60229" spans="10:10" ht="15">
      <c r="J60229" s="7"/>
    </row>
    <row r="60230" spans="10:10" ht="15">
      <c r="J60230" s="7"/>
    </row>
    <row r="60231" spans="10:10" ht="15">
      <c r="J60231" s="7"/>
    </row>
    <row r="60232" spans="10:10" ht="15">
      <c r="J60232" s="7"/>
    </row>
    <row r="60233" spans="10:10" ht="15">
      <c r="J60233" s="7"/>
    </row>
    <row r="60234" spans="10:10" ht="15">
      <c r="J60234" s="7"/>
    </row>
    <row r="60235" spans="10:10" ht="15">
      <c r="J60235" s="7"/>
    </row>
    <row r="60236" spans="10:10" ht="15">
      <c r="J60236" s="7"/>
    </row>
    <row r="60237" spans="10:10" ht="15">
      <c r="J60237" s="7"/>
    </row>
    <row r="60238" spans="10:10" ht="15">
      <c r="J60238" s="7"/>
    </row>
    <row r="60239" spans="10:10" ht="15">
      <c r="J60239" s="7"/>
    </row>
    <row r="60240" spans="10:10" ht="15">
      <c r="J60240" s="7"/>
    </row>
    <row r="60241" spans="10:10" ht="15">
      <c r="J60241" s="7"/>
    </row>
    <row r="60242" spans="10:10" ht="15">
      <c r="J60242" s="7"/>
    </row>
    <row r="60243" spans="10:10" ht="15">
      <c r="J60243" s="7"/>
    </row>
    <row r="60244" spans="10:10" ht="15">
      <c r="J60244" s="7"/>
    </row>
    <row r="60245" spans="10:10" ht="15">
      <c r="J60245" s="7"/>
    </row>
    <row r="60246" spans="10:10" ht="15">
      <c r="J60246" s="7"/>
    </row>
    <row r="60247" spans="10:10" ht="15">
      <c r="J60247" s="7"/>
    </row>
    <row r="60248" spans="10:10" ht="15">
      <c r="J60248" s="7"/>
    </row>
    <row r="60249" spans="10:10" ht="15">
      <c r="J60249" s="7"/>
    </row>
    <row r="60250" spans="10:10" ht="15">
      <c r="J60250" s="7"/>
    </row>
    <row r="60251" spans="10:10" ht="15">
      <c r="J60251" s="7"/>
    </row>
    <row r="60252" spans="10:10" ht="15">
      <c r="J60252" s="7"/>
    </row>
    <row r="60253" spans="10:10" ht="15">
      <c r="J60253" s="7"/>
    </row>
    <row r="60254" spans="10:10" ht="15">
      <c r="J60254" s="7"/>
    </row>
    <row r="60255" spans="10:10" ht="15">
      <c r="J60255" s="7"/>
    </row>
    <row r="60256" spans="10:10" ht="15">
      <c r="J60256" s="7"/>
    </row>
    <row r="60257" spans="10:10" ht="15">
      <c r="J60257" s="7"/>
    </row>
    <row r="60258" spans="10:10" ht="15">
      <c r="J60258" s="7"/>
    </row>
    <row r="60259" spans="10:10" ht="15">
      <c r="J60259" s="7"/>
    </row>
    <row r="60260" spans="10:10" ht="15">
      <c r="J60260" s="7"/>
    </row>
    <row r="60261" spans="10:10" ht="15">
      <c r="J60261" s="7"/>
    </row>
    <row r="60262" spans="10:10" ht="15">
      <c r="J60262" s="7"/>
    </row>
    <row r="60263" spans="10:10" ht="15">
      <c r="J60263" s="7"/>
    </row>
    <row r="60264" spans="10:10" ht="15">
      <c r="J60264" s="7"/>
    </row>
    <row r="60265" spans="10:10" ht="15">
      <c r="J60265" s="7"/>
    </row>
    <row r="60266" spans="10:10" ht="15">
      <c r="J60266" s="7"/>
    </row>
    <row r="60267" spans="10:10" ht="15">
      <c r="J60267" s="7"/>
    </row>
    <row r="60268" spans="10:10" ht="15">
      <c r="J60268" s="7"/>
    </row>
    <row r="60269" spans="10:10" ht="15">
      <c r="J60269" s="7"/>
    </row>
    <row r="60270" spans="10:10" ht="15">
      <c r="J60270" s="7"/>
    </row>
    <row r="60271" spans="10:10" ht="15">
      <c r="J60271" s="7"/>
    </row>
    <row r="60272" spans="10:10" ht="15">
      <c r="J60272" s="7"/>
    </row>
    <row r="60273" spans="10:10" ht="15">
      <c r="J60273" s="7"/>
    </row>
    <row r="60274" spans="10:10" ht="15">
      <c r="J60274" s="7"/>
    </row>
    <row r="60275" spans="10:10" ht="15">
      <c r="J60275" s="7"/>
    </row>
    <row r="60276" spans="10:10" ht="15">
      <c r="J60276" s="7"/>
    </row>
    <row r="60277" spans="10:10" ht="15">
      <c r="J60277" s="7"/>
    </row>
    <row r="60278" spans="10:10" ht="15">
      <c r="J60278" s="7"/>
    </row>
    <row r="60279" spans="10:10" ht="15">
      <c r="J60279" s="7"/>
    </row>
    <row r="60280" spans="10:10" ht="15">
      <c r="J60280" s="7"/>
    </row>
    <row r="60281" spans="10:10" ht="15">
      <c r="J60281" s="7"/>
    </row>
    <row r="60282" spans="10:10" ht="15">
      <c r="J60282" s="7"/>
    </row>
    <row r="60283" spans="10:10" ht="15">
      <c r="J60283" s="7"/>
    </row>
    <row r="60284" spans="10:10" ht="15">
      <c r="J60284" s="7"/>
    </row>
    <row r="60285" spans="10:10" ht="15">
      <c r="J60285" s="7"/>
    </row>
    <row r="60286" spans="10:10" ht="15">
      <c r="J60286" s="7"/>
    </row>
    <row r="60287" spans="10:10" ht="15">
      <c r="J60287" s="7"/>
    </row>
    <row r="60288" spans="10:10" ht="15">
      <c r="J60288" s="7"/>
    </row>
    <row r="60289" spans="10:10" ht="15">
      <c r="J60289" s="7"/>
    </row>
    <row r="60290" spans="10:10" ht="15">
      <c r="J60290" s="7"/>
    </row>
    <row r="60291" spans="10:10" ht="15">
      <c r="J60291" s="7"/>
    </row>
    <row r="60292" spans="10:10" ht="15">
      <c r="J60292" s="7"/>
    </row>
    <row r="60293" spans="10:10" ht="15">
      <c r="J60293" s="7"/>
    </row>
    <row r="60294" spans="10:10" ht="15">
      <c r="J60294" s="7"/>
    </row>
    <row r="60295" spans="10:10" ht="15">
      <c r="J60295" s="7"/>
    </row>
    <row r="60296" spans="10:10" ht="15">
      <c r="J60296" s="7"/>
    </row>
    <row r="60297" spans="10:10" ht="15">
      <c r="J60297" s="7"/>
    </row>
    <row r="60298" spans="10:10" ht="15">
      <c r="J60298" s="7"/>
    </row>
    <row r="60299" spans="10:10" ht="15">
      <c r="J60299" s="7"/>
    </row>
    <row r="60300" spans="10:10" ht="15">
      <c r="J60300" s="7"/>
    </row>
    <row r="60301" spans="10:10" ht="15">
      <c r="J60301" s="7"/>
    </row>
    <row r="60302" spans="10:10" ht="15">
      <c r="J60302" s="7"/>
    </row>
    <row r="60303" spans="10:10" ht="15">
      <c r="J60303" s="7"/>
    </row>
    <row r="60304" spans="10:10" ht="15">
      <c r="J60304" s="7"/>
    </row>
    <row r="60305" spans="10:10" ht="15">
      <c r="J60305" s="7"/>
    </row>
    <row r="60306" spans="10:10" ht="15">
      <c r="J60306" s="7"/>
    </row>
    <row r="60307" spans="10:10" ht="15">
      <c r="J60307" s="7"/>
    </row>
    <row r="60308" spans="10:10" ht="15">
      <c r="J60308" s="7"/>
    </row>
    <row r="60309" spans="10:10" ht="15">
      <c r="J60309" s="7"/>
    </row>
    <row r="60310" spans="10:10" ht="15">
      <c r="J60310" s="7"/>
    </row>
    <row r="60311" spans="10:10" ht="15">
      <c r="J60311" s="7"/>
    </row>
    <row r="60312" spans="10:10" ht="15">
      <c r="J60312" s="7"/>
    </row>
    <row r="60313" spans="10:10" ht="15">
      <c r="J60313" s="7"/>
    </row>
    <row r="60314" spans="10:10" ht="15">
      <c r="J60314" s="7"/>
    </row>
    <row r="60315" spans="10:10" ht="15">
      <c r="J60315" s="7"/>
    </row>
    <row r="60316" spans="10:10" ht="15">
      <c r="J60316" s="7"/>
    </row>
    <row r="60317" spans="10:10" ht="15">
      <c r="J60317" s="7"/>
    </row>
    <row r="60318" spans="10:10" ht="15">
      <c r="J60318" s="7"/>
    </row>
    <row r="60319" spans="10:10" ht="15">
      <c r="J60319" s="7"/>
    </row>
    <row r="60320" spans="10:10" ht="15">
      <c r="J60320" s="7"/>
    </row>
    <row r="60321" spans="10:10" ht="15">
      <c r="J60321" s="7"/>
    </row>
    <row r="60322" spans="10:10" ht="15">
      <c r="J60322" s="7"/>
    </row>
    <row r="60323" spans="10:10" ht="15">
      <c r="J60323" s="7"/>
    </row>
    <row r="60324" spans="10:10" ht="15">
      <c r="J60324" s="7"/>
    </row>
    <row r="60325" spans="10:10" ht="15">
      <c r="J60325" s="7"/>
    </row>
    <row r="60326" spans="10:10" ht="15">
      <c r="J60326" s="7"/>
    </row>
    <row r="60327" spans="10:10" ht="15">
      <c r="J60327" s="7"/>
    </row>
    <row r="60328" spans="10:10" ht="15">
      <c r="J60328" s="7"/>
    </row>
    <row r="60329" spans="10:10" ht="15">
      <c r="J60329" s="7"/>
    </row>
    <row r="60330" spans="10:10" ht="15">
      <c r="J60330" s="7"/>
    </row>
    <row r="60331" spans="10:10" ht="15">
      <c r="J60331" s="7"/>
    </row>
    <row r="60332" spans="10:10" ht="15">
      <c r="J60332" s="7"/>
    </row>
    <row r="60333" spans="10:10" ht="15">
      <c r="J60333" s="7"/>
    </row>
    <row r="60334" spans="10:10" ht="15">
      <c r="J60334" s="7"/>
    </row>
    <row r="60335" spans="10:10" ht="15">
      <c r="J60335" s="7"/>
    </row>
    <row r="60336" spans="10:10" ht="15">
      <c r="J60336" s="7"/>
    </row>
    <row r="60337" spans="10:10" ht="15">
      <c r="J60337" s="7"/>
    </row>
    <row r="60338" spans="10:10" ht="15">
      <c r="J60338" s="7"/>
    </row>
    <row r="60339" spans="10:10" ht="15">
      <c r="J60339" s="7"/>
    </row>
    <row r="60340" spans="10:10" ht="15">
      <c r="J60340" s="7"/>
    </row>
    <row r="60341" spans="10:10" ht="15">
      <c r="J60341" s="7"/>
    </row>
    <row r="60342" spans="10:10" ht="15">
      <c r="J60342" s="7"/>
    </row>
    <row r="60343" spans="10:10" ht="15">
      <c r="J60343" s="7"/>
    </row>
    <row r="60344" spans="10:10" ht="15">
      <c r="J60344" s="7"/>
    </row>
    <row r="60345" spans="10:10" ht="15">
      <c r="J60345" s="7"/>
    </row>
    <row r="60346" spans="10:10" ht="15">
      <c r="J60346" s="7"/>
    </row>
    <row r="60347" spans="10:10" ht="15">
      <c r="J60347" s="7"/>
    </row>
    <row r="60348" spans="10:10" ht="15">
      <c r="J60348" s="7"/>
    </row>
    <row r="60349" spans="10:10" ht="15">
      <c r="J60349" s="7"/>
    </row>
    <row r="60350" spans="10:10" ht="15">
      <c r="J60350" s="7"/>
    </row>
    <row r="60351" spans="10:10" ht="15">
      <c r="J60351" s="7"/>
    </row>
    <row r="60352" spans="10:10" ht="15">
      <c r="J60352" s="7"/>
    </row>
    <row r="60353" spans="10:10" ht="15">
      <c r="J60353" s="7"/>
    </row>
    <row r="60354" spans="10:10" ht="15">
      <c r="J60354" s="7"/>
    </row>
    <row r="60355" spans="10:10" ht="15">
      <c r="J60355" s="7"/>
    </row>
    <row r="60356" spans="10:10" ht="15">
      <c r="J60356" s="7"/>
    </row>
    <row r="60357" spans="10:10" ht="15">
      <c r="J60357" s="7"/>
    </row>
    <row r="60358" spans="10:10" ht="15">
      <c r="J60358" s="7"/>
    </row>
    <row r="60359" spans="10:10" ht="15">
      <c r="J60359" s="7"/>
    </row>
    <row r="60360" spans="10:10" ht="15">
      <c r="J60360" s="7"/>
    </row>
    <row r="60361" spans="10:10" ht="15">
      <c r="J60361" s="7"/>
    </row>
    <row r="60362" spans="10:10" ht="15">
      <c r="J60362" s="7"/>
    </row>
    <row r="60363" spans="10:10" ht="15">
      <c r="J60363" s="7"/>
    </row>
    <row r="60364" spans="10:10" ht="15">
      <c r="J60364" s="7"/>
    </row>
    <row r="60365" spans="10:10" ht="15">
      <c r="J60365" s="7"/>
    </row>
    <row r="60366" spans="10:10" ht="15">
      <c r="J60366" s="7"/>
    </row>
    <row r="60367" spans="10:10" ht="15">
      <c r="J60367" s="7"/>
    </row>
    <row r="60368" spans="10:10" ht="15">
      <c r="J60368" s="7"/>
    </row>
    <row r="60369" spans="10:10" ht="15">
      <c r="J60369" s="7"/>
    </row>
    <row r="60370" spans="10:10" ht="15">
      <c r="J60370" s="7"/>
    </row>
    <row r="60371" spans="10:10" ht="15">
      <c r="J60371" s="7"/>
    </row>
    <row r="60372" spans="10:10" ht="15">
      <c r="J60372" s="7"/>
    </row>
    <row r="60373" spans="10:10" ht="15">
      <c r="J60373" s="7"/>
    </row>
    <row r="60374" spans="10:10" ht="15">
      <c r="J60374" s="7"/>
    </row>
    <row r="60375" spans="10:10" ht="15">
      <c r="J60375" s="7"/>
    </row>
    <row r="60376" spans="10:10" ht="15">
      <c r="J60376" s="7"/>
    </row>
    <row r="60377" spans="10:10" ht="15">
      <c r="J60377" s="7"/>
    </row>
    <row r="60378" spans="10:10" ht="15">
      <c r="J60378" s="7"/>
    </row>
    <row r="60379" spans="10:10" ht="15">
      <c r="J60379" s="7"/>
    </row>
    <row r="60380" spans="10:10" ht="15">
      <c r="J60380" s="7"/>
    </row>
    <row r="60381" spans="10:10" ht="15">
      <c r="J60381" s="7"/>
    </row>
    <row r="60382" spans="10:10" ht="15">
      <c r="J60382" s="7"/>
    </row>
    <row r="60383" spans="10:10" ht="15">
      <c r="J60383" s="7"/>
    </row>
    <row r="60384" spans="10:10" ht="15">
      <c r="J60384" s="7"/>
    </row>
    <row r="60385" spans="10:10" ht="15">
      <c r="J60385" s="7"/>
    </row>
    <row r="60386" spans="10:10" ht="15">
      <c r="J60386" s="7"/>
    </row>
    <row r="60387" spans="10:10" ht="15">
      <c r="J60387" s="7"/>
    </row>
    <row r="60388" spans="10:10" ht="15">
      <c r="J60388" s="7"/>
    </row>
    <row r="60389" spans="10:10" ht="15">
      <c r="J60389" s="7"/>
    </row>
    <row r="60390" spans="10:10" ht="15">
      <c r="J60390" s="7"/>
    </row>
    <row r="60391" spans="10:10" ht="15">
      <c r="J60391" s="7"/>
    </row>
    <row r="60392" spans="10:10" ht="15">
      <c r="J60392" s="7"/>
    </row>
    <row r="60393" spans="10:10" ht="15">
      <c r="J60393" s="7"/>
    </row>
    <row r="60394" spans="10:10" ht="15">
      <c r="J60394" s="7"/>
    </row>
    <row r="60395" spans="10:10" ht="15">
      <c r="J60395" s="7"/>
    </row>
    <row r="60396" spans="10:10" ht="15">
      <c r="J60396" s="7"/>
    </row>
    <row r="60397" spans="10:10" ht="15">
      <c r="J60397" s="7"/>
    </row>
    <row r="60398" spans="10:10" ht="15">
      <c r="J60398" s="7"/>
    </row>
    <row r="60399" spans="10:10" ht="15">
      <c r="J60399" s="7"/>
    </row>
    <row r="60400" spans="10:10" ht="15">
      <c r="J60400" s="7"/>
    </row>
    <row r="60401" spans="10:10" ht="15">
      <c r="J60401" s="7"/>
    </row>
    <row r="60402" spans="10:10" ht="15">
      <c r="J60402" s="7"/>
    </row>
    <row r="60403" spans="10:10" ht="15">
      <c r="J60403" s="7"/>
    </row>
    <row r="60404" spans="10:10" ht="15">
      <c r="J60404" s="7"/>
    </row>
    <row r="60405" spans="10:10" ht="15">
      <c r="J60405" s="7"/>
    </row>
    <row r="60406" spans="10:10" ht="15">
      <c r="J60406" s="7"/>
    </row>
    <row r="60407" spans="10:10" ht="15">
      <c r="J60407" s="7"/>
    </row>
    <row r="60408" spans="10:10" ht="15">
      <c r="J60408" s="7"/>
    </row>
    <row r="60409" spans="10:10" ht="15">
      <c r="J60409" s="7"/>
    </row>
    <row r="60410" spans="10:10" ht="15">
      <c r="J60410" s="7"/>
    </row>
    <row r="60411" spans="10:10" ht="15">
      <c r="J60411" s="7"/>
    </row>
    <row r="60412" spans="10:10" ht="15">
      <c r="J60412" s="7"/>
    </row>
    <row r="60413" spans="10:10" ht="15">
      <c r="J60413" s="7"/>
    </row>
    <row r="60414" spans="10:10" ht="15">
      <c r="J60414" s="7"/>
    </row>
    <row r="60415" spans="10:10" ht="15">
      <c r="J60415" s="7"/>
    </row>
    <row r="60416" spans="10:10" ht="15">
      <c r="J60416" s="7"/>
    </row>
    <row r="60417" spans="10:10" ht="15">
      <c r="J60417" s="7"/>
    </row>
    <row r="60418" spans="10:10" ht="15">
      <c r="J60418" s="7"/>
    </row>
    <row r="60419" spans="10:10" ht="15">
      <c r="J60419" s="7"/>
    </row>
    <row r="60420" spans="10:10" ht="15">
      <c r="J60420" s="7"/>
    </row>
    <row r="60421" spans="10:10" ht="15">
      <c r="J60421" s="7"/>
    </row>
    <row r="60422" spans="10:10" ht="15">
      <c r="J60422" s="7"/>
    </row>
    <row r="60423" spans="10:10" ht="15">
      <c r="J60423" s="7"/>
    </row>
    <row r="60424" spans="10:10" ht="15">
      <c r="J60424" s="7"/>
    </row>
    <row r="60425" spans="10:10" ht="15">
      <c r="J60425" s="7"/>
    </row>
    <row r="60426" spans="10:10" ht="15">
      <c r="J60426" s="7"/>
    </row>
    <row r="60427" spans="10:10" ht="15">
      <c r="J60427" s="7"/>
    </row>
    <row r="60428" spans="10:10" ht="15">
      <c r="J60428" s="7"/>
    </row>
    <row r="60429" spans="10:10" ht="15">
      <c r="J60429" s="7"/>
    </row>
    <row r="60430" spans="10:10" ht="15">
      <c r="J60430" s="7"/>
    </row>
    <row r="60431" spans="10:10" ht="15">
      <c r="J60431" s="7"/>
    </row>
    <row r="60432" spans="10:10" ht="15">
      <c r="J60432" s="7"/>
    </row>
    <row r="60433" spans="10:10" ht="15">
      <c r="J60433" s="7"/>
    </row>
    <row r="60434" spans="10:10" ht="15">
      <c r="J60434" s="7"/>
    </row>
    <row r="60435" spans="10:10" ht="15">
      <c r="J60435" s="7"/>
    </row>
    <row r="60436" spans="10:10" ht="15">
      <c r="J60436" s="7"/>
    </row>
    <row r="60437" spans="10:10" ht="15">
      <c r="J60437" s="7"/>
    </row>
    <row r="60438" spans="10:10" ht="15">
      <c r="J60438" s="7"/>
    </row>
    <row r="60439" spans="10:10" ht="15">
      <c r="J60439" s="7"/>
    </row>
    <row r="60440" spans="10:10" ht="15">
      <c r="J60440" s="7"/>
    </row>
    <row r="60441" spans="10:10" ht="15">
      <c r="J60441" s="7"/>
    </row>
    <row r="60442" spans="10:10" ht="15">
      <c r="J60442" s="7"/>
    </row>
    <row r="60443" spans="10:10" ht="15">
      <c r="J60443" s="7"/>
    </row>
    <row r="60444" spans="10:10" ht="15">
      <c r="J60444" s="7"/>
    </row>
    <row r="60445" spans="10:10" ht="15">
      <c r="J60445" s="7"/>
    </row>
    <row r="60446" spans="10:10" ht="15">
      <c r="J60446" s="7"/>
    </row>
    <row r="60447" spans="10:10" ht="15">
      <c r="J60447" s="7"/>
    </row>
    <row r="60448" spans="10:10" ht="15">
      <c r="J60448" s="7"/>
    </row>
    <row r="60449" spans="10:10" ht="15">
      <c r="J60449" s="7"/>
    </row>
    <row r="60450" spans="10:10" ht="15">
      <c r="J60450" s="7"/>
    </row>
    <row r="60451" spans="10:10" ht="15">
      <c r="J60451" s="7"/>
    </row>
    <row r="60452" spans="10:10" ht="15">
      <c r="J60452" s="7"/>
    </row>
    <row r="60453" spans="10:10" ht="15">
      <c r="J60453" s="7"/>
    </row>
    <row r="60454" spans="10:10" ht="15">
      <c r="J60454" s="7"/>
    </row>
    <row r="60455" spans="10:10" ht="15">
      <c r="J60455" s="7"/>
    </row>
    <row r="60456" spans="10:10" ht="15">
      <c r="J60456" s="7"/>
    </row>
    <row r="60457" spans="10:10" ht="15">
      <c r="J60457" s="7"/>
    </row>
    <row r="60458" spans="10:10" ht="15">
      <c r="J60458" s="7"/>
    </row>
    <row r="60459" spans="10:10" ht="15">
      <c r="J60459" s="7"/>
    </row>
    <row r="60460" spans="10:10" ht="15">
      <c r="J60460" s="7"/>
    </row>
    <row r="60461" spans="10:10" ht="15">
      <c r="J60461" s="7"/>
    </row>
    <row r="60462" spans="10:10" ht="15">
      <c r="J60462" s="7"/>
    </row>
    <row r="60463" spans="10:10" ht="15">
      <c r="J60463" s="7"/>
    </row>
    <row r="60464" spans="10:10" ht="15">
      <c r="J60464" s="7"/>
    </row>
    <row r="60465" spans="10:10" ht="15">
      <c r="J60465" s="7"/>
    </row>
    <row r="60466" spans="10:10" ht="15">
      <c r="J60466" s="7"/>
    </row>
    <row r="60467" spans="10:10" ht="15">
      <c r="J60467" s="7"/>
    </row>
    <row r="60468" spans="10:10" ht="15">
      <c r="J60468" s="7"/>
    </row>
    <row r="60469" spans="10:10" ht="15">
      <c r="J60469" s="7"/>
    </row>
    <row r="60470" spans="10:10" ht="15">
      <c r="J60470" s="7"/>
    </row>
    <row r="60471" spans="10:10" ht="15">
      <c r="J60471" s="7"/>
    </row>
    <row r="60472" spans="10:10" ht="15">
      <c r="J60472" s="7"/>
    </row>
    <row r="60473" spans="10:10" ht="15">
      <c r="J60473" s="7"/>
    </row>
    <row r="60474" spans="10:10" ht="15">
      <c r="J60474" s="7"/>
    </row>
    <row r="60475" spans="10:10" ht="15">
      <c r="J60475" s="7"/>
    </row>
    <row r="60476" spans="10:10" ht="15">
      <c r="J60476" s="7"/>
    </row>
    <row r="60477" spans="10:10" ht="15">
      <c r="J60477" s="7"/>
    </row>
    <row r="60478" spans="10:10" ht="15">
      <c r="J60478" s="7"/>
    </row>
    <row r="60479" spans="10:10" ht="15">
      <c r="J60479" s="7"/>
    </row>
    <row r="60480" spans="10:10" ht="15">
      <c r="J60480" s="7"/>
    </row>
    <row r="60481" spans="10:10" ht="15">
      <c r="J60481" s="7"/>
    </row>
    <row r="60482" spans="10:10" ht="15">
      <c r="J60482" s="7"/>
    </row>
    <row r="60483" spans="10:10" ht="15">
      <c r="J60483" s="7"/>
    </row>
    <row r="60484" spans="10:10" ht="15">
      <c r="J60484" s="7"/>
    </row>
    <row r="60485" spans="10:10" ht="15">
      <c r="J60485" s="7"/>
    </row>
    <row r="60486" spans="10:10" ht="15">
      <c r="J60486" s="7"/>
    </row>
    <row r="60487" spans="10:10" ht="15">
      <c r="J60487" s="7"/>
    </row>
    <row r="60488" spans="10:10" ht="15">
      <c r="J60488" s="7"/>
    </row>
    <row r="60489" spans="10:10" ht="15">
      <c r="J60489" s="7"/>
    </row>
    <row r="60490" spans="10:10" ht="15">
      <c r="J60490" s="7"/>
    </row>
    <row r="60491" spans="10:10" ht="15">
      <c r="J60491" s="7"/>
    </row>
    <row r="60492" spans="10:10" ht="15">
      <c r="J60492" s="7"/>
    </row>
    <row r="60493" spans="10:10" ht="15">
      <c r="J60493" s="7"/>
    </row>
    <row r="60494" spans="10:10" ht="15">
      <c r="J60494" s="7"/>
    </row>
    <row r="60495" spans="10:10" ht="15">
      <c r="J60495" s="7"/>
    </row>
    <row r="60496" spans="10:10" ht="15">
      <c r="J60496" s="7"/>
    </row>
    <row r="60497" spans="10:10" ht="15">
      <c r="J60497" s="7"/>
    </row>
    <row r="60498" spans="10:10" ht="15">
      <c r="J60498" s="7"/>
    </row>
    <row r="60499" spans="10:10" ht="15">
      <c r="J60499" s="7"/>
    </row>
    <row r="60500" spans="10:10" ht="15">
      <c r="J60500" s="7"/>
    </row>
    <row r="60501" spans="10:10" ht="15">
      <c r="J60501" s="7"/>
    </row>
    <row r="60502" spans="10:10" ht="15">
      <c r="J60502" s="7"/>
    </row>
    <row r="60503" spans="10:10" ht="15">
      <c r="J60503" s="7"/>
    </row>
    <row r="60504" spans="10:10" ht="15">
      <c r="J60504" s="7"/>
    </row>
    <row r="60505" spans="10:10" ht="15">
      <c r="J60505" s="7"/>
    </row>
    <row r="60506" spans="10:10" ht="15">
      <c r="J60506" s="7"/>
    </row>
    <row r="60507" spans="10:10" ht="15">
      <c r="J60507" s="7"/>
    </row>
    <row r="60508" spans="10:10" ht="15">
      <c r="J60508" s="7"/>
    </row>
    <row r="60509" spans="10:10" ht="15">
      <c r="J60509" s="7"/>
    </row>
    <row r="60510" spans="10:10" ht="15">
      <c r="J60510" s="7"/>
    </row>
    <row r="60511" spans="10:10" ht="15">
      <c r="J60511" s="7"/>
    </row>
    <row r="60512" spans="10:10" ht="15">
      <c r="J60512" s="7"/>
    </row>
    <row r="60513" spans="10:10" ht="15">
      <c r="J60513" s="7"/>
    </row>
    <row r="60514" spans="10:10" ht="15">
      <c r="J60514" s="7"/>
    </row>
    <row r="60515" spans="10:10" ht="15">
      <c r="J60515" s="7"/>
    </row>
    <row r="60516" spans="10:10" ht="15">
      <c r="J60516" s="7"/>
    </row>
    <row r="60517" spans="10:10" ht="15">
      <c r="J60517" s="7"/>
    </row>
    <row r="60518" spans="10:10" ht="15">
      <c r="J60518" s="7"/>
    </row>
    <row r="60519" spans="10:10" ht="15">
      <c r="J60519" s="7"/>
    </row>
    <row r="60520" spans="10:10" ht="15">
      <c r="J60520" s="7"/>
    </row>
    <row r="60521" spans="10:10" ht="15">
      <c r="J60521" s="7"/>
    </row>
    <row r="60522" spans="10:10" ht="15">
      <c r="J60522" s="7"/>
    </row>
    <row r="60523" spans="10:10" ht="15">
      <c r="J60523" s="7"/>
    </row>
    <row r="60524" spans="10:10" ht="15">
      <c r="J60524" s="7"/>
    </row>
    <row r="60525" spans="10:10" ht="15">
      <c r="J60525" s="7"/>
    </row>
    <row r="60526" spans="10:10" ht="15">
      <c r="J60526" s="7"/>
    </row>
    <row r="60527" spans="10:10" ht="15">
      <c r="J60527" s="7"/>
    </row>
    <row r="60528" spans="10:10" ht="15">
      <c r="J60528" s="7"/>
    </row>
    <row r="60529" spans="10:10" ht="15">
      <c r="J60529" s="7"/>
    </row>
    <row r="60530" spans="10:10" ht="15">
      <c r="J60530" s="7"/>
    </row>
    <row r="60531" spans="10:10" ht="15">
      <c r="J60531" s="7"/>
    </row>
    <row r="60532" spans="10:10" ht="15">
      <c r="J60532" s="7"/>
    </row>
    <row r="60533" spans="10:10" ht="15">
      <c r="J60533" s="7"/>
    </row>
    <row r="60534" spans="10:10" ht="15">
      <c r="J60534" s="7"/>
    </row>
    <row r="60535" spans="10:10" ht="15">
      <c r="J60535" s="7"/>
    </row>
    <row r="60536" spans="10:10" ht="15">
      <c r="J60536" s="7"/>
    </row>
    <row r="60537" spans="10:10" ht="15">
      <c r="J60537" s="7"/>
    </row>
    <row r="60538" spans="10:10" ht="15">
      <c r="J60538" s="7"/>
    </row>
    <row r="60539" spans="10:10" ht="15">
      <c r="J60539" s="7"/>
    </row>
    <row r="60540" spans="10:10" ht="15">
      <c r="J60540" s="7"/>
    </row>
    <row r="60541" spans="10:10" ht="15">
      <c r="J60541" s="7"/>
    </row>
    <row r="60542" spans="10:10" ht="15">
      <c r="J60542" s="7"/>
    </row>
    <row r="60543" spans="10:10" ht="15">
      <c r="J60543" s="7"/>
    </row>
    <row r="60544" spans="10:10" ht="15">
      <c r="J60544" s="7"/>
    </row>
    <row r="60545" spans="10:10" ht="15">
      <c r="J60545" s="7"/>
    </row>
    <row r="60546" spans="10:10" ht="15">
      <c r="J60546" s="7"/>
    </row>
    <row r="60547" spans="10:10" ht="15">
      <c r="J60547" s="7"/>
    </row>
    <row r="60548" spans="10:10" ht="15">
      <c r="J60548" s="7"/>
    </row>
    <row r="60549" spans="10:10" ht="15">
      <c r="J60549" s="7"/>
    </row>
    <row r="60550" spans="10:10" ht="15">
      <c r="J60550" s="7"/>
    </row>
    <row r="60551" spans="10:10" ht="15">
      <c r="J60551" s="7"/>
    </row>
    <row r="60552" spans="10:10" ht="15">
      <c r="J60552" s="7"/>
    </row>
    <row r="60553" spans="10:10" ht="15">
      <c r="J60553" s="7"/>
    </row>
    <row r="60554" spans="10:10" ht="15">
      <c r="J60554" s="7"/>
    </row>
    <row r="60555" spans="10:10" ht="15">
      <c r="J60555" s="7"/>
    </row>
    <row r="60556" spans="10:10" ht="15">
      <c r="J60556" s="7"/>
    </row>
    <row r="60557" spans="10:10" ht="15">
      <c r="J60557" s="7"/>
    </row>
    <row r="60558" spans="10:10" ht="15">
      <c r="J60558" s="7"/>
    </row>
    <row r="60559" spans="10:10" ht="15">
      <c r="J60559" s="7"/>
    </row>
    <row r="60560" spans="10:10" ht="15">
      <c r="J60560" s="7"/>
    </row>
    <row r="60561" spans="10:10" ht="15">
      <c r="J60561" s="7"/>
    </row>
    <row r="60562" spans="10:10" ht="15">
      <c r="J60562" s="7"/>
    </row>
    <row r="60563" spans="10:10" ht="15">
      <c r="J60563" s="7"/>
    </row>
    <row r="60564" spans="10:10" ht="15">
      <c r="J60564" s="7"/>
    </row>
    <row r="60565" spans="10:10" ht="15">
      <c r="J60565" s="7"/>
    </row>
    <row r="60566" spans="10:10" ht="15">
      <c r="J60566" s="7"/>
    </row>
    <row r="60567" spans="10:10" ht="15">
      <c r="J60567" s="7"/>
    </row>
    <row r="60568" spans="10:10" ht="15">
      <c r="J60568" s="7"/>
    </row>
    <row r="60569" spans="10:10" ht="15">
      <c r="J60569" s="7"/>
    </row>
    <row r="60570" spans="10:10" ht="15">
      <c r="J60570" s="7"/>
    </row>
    <row r="60571" spans="10:10" ht="15">
      <c r="J60571" s="7"/>
    </row>
    <row r="60572" spans="10:10" ht="15">
      <c r="J60572" s="7"/>
    </row>
    <row r="60573" spans="10:10" ht="15">
      <c r="J60573" s="7"/>
    </row>
    <row r="60574" spans="10:10" ht="15">
      <c r="J60574" s="7"/>
    </row>
    <row r="60575" spans="10:10" ht="15">
      <c r="J60575" s="7"/>
    </row>
    <row r="60576" spans="10:10" ht="15">
      <c r="J60576" s="7"/>
    </row>
    <row r="60577" spans="10:10" ht="15">
      <c r="J60577" s="7"/>
    </row>
    <row r="60578" spans="10:10" ht="15">
      <c r="J60578" s="7"/>
    </row>
    <row r="60579" spans="10:10" ht="15">
      <c r="J60579" s="7"/>
    </row>
    <row r="60580" spans="10:10" ht="15">
      <c r="J60580" s="7"/>
    </row>
    <row r="60581" spans="10:10" ht="15">
      <c r="J60581" s="7"/>
    </row>
    <row r="60582" spans="10:10" ht="15">
      <c r="J60582" s="7"/>
    </row>
    <row r="60583" spans="10:10" ht="15">
      <c r="J60583" s="7"/>
    </row>
    <row r="60584" spans="10:10" ht="15">
      <c r="J60584" s="7"/>
    </row>
    <row r="60585" spans="10:10" ht="15">
      <c r="J60585" s="7"/>
    </row>
    <row r="60586" spans="10:10" ht="15">
      <c r="J60586" s="7"/>
    </row>
    <row r="60587" spans="10:10" ht="15">
      <c r="J60587" s="7"/>
    </row>
    <row r="60588" spans="10:10" ht="15">
      <c r="J60588" s="7"/>
    </row>
    <row r="60589" spans="10:10" ht="15">
      <c r="J60589" s="7"/>
    </row>
    <row r="60590" spans="10:10" ht="15">
      <c r="J60590" s="7"/>
    </row>
    <row r="60591" spans="10:10" ht="15">
      <c r="J60591" s="7"/>
    </row>
    <row r="60592" spans="10:10" ht="15">
      <c r="J60592" s="7"/>
    </row>
    <row r="60593" spans="10:10" ht="15">
      <c r="J60593" s="7"/>
    </row>
    <row r="60594" spans="10:10" ht="15">
      <c r="J60594" s="7"/>
    </row>
    <row r="60595" spans="10:10" ht="15">
      <c r="J60595" s="7"/>
    </row>
    <row r="60596" spans="10:10" ht="15">
      <c r="J60596" s="7"/>
    </row>
    <row r="60597" spans="10:10" ht="15">
      <c r="J60597" s="7"/>
    </row>
    <row r="60598" spans="10:10" ht="15">
      <c r="J60598" s="7"/>
    </row>
    <row r="60599" spans="10:10" ht="15">
      <c r="J60599" s="7"/>
    </row>
    <row r="60600" spans="10:10" ht="15">
      <c r="J60600" s="7"/>
    </row>
    <row r="60601" spans="10:10" ht="15">
      <c r="J60601" s="7"/>
    </row>
    <row r="60602" spans="10:10" ht="15">
      <c r="J60602" s="7"/>
    </row>
    <row r="60603" spans="10:10" ht="15">
      <c r="J60603" s="7"/>
    </row>
    <row r="60604" spans="10:10" ht="15">
      <c r="J60604" s="7"/>
    </row>
    <row r="60605" spans="10:10" ht="15">
      <c r="J60605" s="7"/>
    </row>
    <row r="60606" spans="10:10" ht="15">
      <c r="J60606" s="7"/>
    </row>
    <row r="60607" spans="10:10" ht="15">
      <c r="J60607" s="7"/>
    </row>
    <row r="60608" spans="10:10" ht="15">
      <c r="J60608" s="7"/>
    </row>
    <row r="60609" spans="10:10" ht="15">
      <c r="J60609" s="7"/>
    </row>
    <row r="60610" spans="10:10" ht="15">
      <c r="J60610" s="7"/>
    </row>
    <row r="60611" spans="10:10" ht="15">
      <c r="J60611" s="7"/>
    </row>
    <row r="60612" spans="10:10" ht="15">
      <c r="J60612" s="7"/>
    </row>
    <row r="60613" spans="10:10" ht="15">
      <c r="J60613" s="7"/>
    </row>
    <row r="60614" spans="10:10" ht="15">
      <c r="J60614" s="7"/>
    </row>
    <row r="60615" spans="10:10" ht="15">
      <c r="J60615" s="7"/>
    </row>
    <row r="60616" spans="10:10" ht="15">
      <c r="J60616" s="7"/>
    </row>
    <row r="60617" spans="10:10" ht="15">
      <c r="J60617" s="7"/>
    </row>
    <row r="60618" spans="10:10" ht="15">
      <c r="J60618" s="7"/>
    </row>
    <row r="60619" spans="10:10" ht="15">
      <c r="J60619" s="7"/>
    </row>
    <row r="60620" spans="10:10" ht="15">
      <c r="J60620" s="7"/>
    </row>
    <row r="60621" spans="10:10" ht="15">
      <c r="J60621" s="7"/>
    </row>
    <row r="60622" spans="10:10" ht="15">
      <c r="J60622" s="7"/>
    </row>
    <row r="60623" spans="10:10" ht="15">
      <c r="J60623" s="7"/>
    </row>
    <row r="60624" spans="10:10" ht="15">
      <c r="J60624" s="7"/>
    </row>
    <row r="60625" spans="10:10" ht="15">
      <c r="J60625" s="7"/>
    </row>
    <row r="60626" spans="10:10" ht="15">
      <c r="J60626" s="7"/>
    </row>
    <row r="60627" spans="10:10" ht="15">
      <c r="J60627" s="7"/>
    </row>
    <row r="60628" spans="10:10" ht="15">
      <c r="J60628" s="7"/>
    </row>
    <row r="60629" spans="10:10" ht="15">
      <c r="J60629" s="7"/>
    </row>
    <row r="60630" spans="10:10" ht="15">
      <c r="J60630" s="7"/>
    </row>
    <row r="60631" spans="10:10" ht="15">
      <c r="J60631" s="7"/>
    </row>
    <row r="60632" spans="10:10" ht="15">
      <c r="J60632" s="7"/>
    </row>
    <row r="60633" spans="10:10" ht="15">
      <c r="J60633" s="7"/>
    </row>
    <row r="60634" spans="10:10" ht="15">
      <c r="J60634" s="7"/>
    </row>
    <row r="60635" spans="10:10" ht="15">
      <c r="J60635" s="7"/>
    </row>
    <row r="60636" spans="10:10" ht="15">
      <c r="J60636" s="7"/>
    </row>
    <row r="60637" spans="10:10" ht="15">
      <c r="J60637" s="7"/>
    </row>
    <row r="60638" spans="10:10" ht="15">
      <c r="J60638" s="7"/>
    </row>
    <row r="60639" spans="10:10" ht="15">
      <c r="J60639" s="7"/>
    </row>
    <row r="60640" spans="10:10" ht="15">
      <c r="J60640" s="7"/>
    </row>
    <row r="60641" spans="10:10" ht="15">
      <c r="J60641" s="7"/>
    </row>
    <row r="60642" spans="10:10" ht="15">
      <c r="J60642" s="7"/>
    </row>
    <row r="60643" spans="10:10" ht="15">
      <c r="J60643" s="7"/>
    </row>
    <row r="60644" spans="10:10" ht="15">
      <c r="J60644" s="7"/>
    </row>
    <row r="60645" spans="10:10" ht="15">
      <c r="J60645" s="7"/>
    </row>
    <row r="60646" spans="10:10" ht="15">
      <c r="J60646" s="7"/>
    </row>
    <row r="60647" spans="10:10" ht="15">
      <c r="J60647" s="7"/>
    </row>
    <row r="60648" spans="10:10" ht="15">
      <c r="J60648" s="7"/>
    </row>
    <row r="60649" spans="10:10" ht="15">
      <c r="J60649" s="7"/>
    </row>
    <row r="60650" spans="10:10" ht="15">
      <c r="J60650" s="7"/>
    </row>
    <row r="60651" spans="10:10" ht="15">
      <c r="J60651" s="7"/>
    </row>
    <row r="60652" spans="10:10" ht="15">
      <c r="J60652" s="7"/>
    </row>
    <row r="60653" spans="10:10" ht="15">
      <c r="J60653" s="7"/>
    </row>
    <row r="60654" spans="10:10" ht="15">
      <c r="J60654" s="7"/>
    </row>
    <row r="60655" spans="10:10" ht="15">
      <c r="J60655" s="7"/>
    </row>
    <row r="60656" spans="10:10" ht="15">
      <c r="J60656" s="7"/>
    </row>
    <row r="60657" spans="10:10" ht="15">
      <c r="J60657" s="7"/>
    </row>
    <row r="60658" spans="10:10" ht="15">
      <c r="J60658" s="7"/>
    </row>
    <row r="60659" spans="10:10" ht="15">
      <c r="J60659" s="7"/>
    </row>
    <row r="60660" spans="10:10" ht="15">
      <c r="J60660" s="7"/>
    </row>
    <row r="60661" spans="10:10" ht="15">
      <c r="J60661" s="7"/>
    </row>
    <row r="60662" spans="10:10" ht="15">
      <c r="J60662" s="7"/>
    </row>
    <row r="60663" spans="10:10" ht="15">
      <c r="J60663" s="7"/>
    </row>
    <row r="60664" spans="10:10" ht="15">
      <c r="J60664" s="7"/>
    </row>
    <row r="60665" spans="10:10" ht="15">
      <c r="J60665" s="7"/>
    </row>
    <row r="60666" spans="10:10" ht="15">
      <c r="J60666" s="7"/>
    </row>
    <row r="60667" spans="10:10" ht="15">
      <c r="J60667" s="7"/>
    </row>
    <row r="60668" spans="10:10" ht="15">
      <c r="J60668" s="7"/>
    </row>
    <row r="60669" spans="10:10" ht="15">
      <c r="J60669" s="7"/>
    </row>
    <row r="60670" spans="10:10" ht="15">
      <c r="J60670" s="7"/>
    </row>
    <row r="60671" spans="10:10" ht="15">
      <c r="J60671" s="7"/>
    </row>
    <row r="60672" spans="10:10" ht="15">
      <c r="J60672" s="7"/>
    </row>
    <row r="60673" spans="10:10" ht="15">
      <c r="J60673" s="7"/>
    </row>
    <row r="60674" spans="10:10" ht="15">
      <c r="J60674" s="7"/>
    </row>
    <row r="60675" spans="10:10" ht="15">
      <c r="J60675" s="7"/>
    </row>
    <row r="60676" spans="10:10" ht="15">
      <c r="J60676" s="7"/>
    </row>
    <row r="60677" spans="10:10" ht="15">
      <c r="J60677" s="7"/>
    </row>
    <row r="60678" spans="10:10" ht="15">
      <c r="J60678" s="7"/>
    </row>
    <row r="60679" spans="10:10" ht="15">
      <c r="J60679" s="7"/>
    </row>
    <row r="60680" spans="10:10" ht="15">
      <c r="J60680" s="7"/>
    </row>
    <row r="60681" spans="10:10" ht="15">
      <c r="J60681" s="7"/>
    </row>
    <row r="60682" spans="10:10" ht="15">
      <c r="J60682" s="7"/>
    </row>
    <row r="60683" spans="10:10" ht="15">
      <c r="J60683" s="7"/>
    </row>
    <row r="60684" spans="10:10" ht="15">
      <c r="J60684" s="7"/>
    </row>
    <row r="60685" spans="10:10" ht="15">
      <c r="J60685" s="7"/>
    </row>
    <row r="60686" spans="10:10" ht="15">
      <c r="J60686" s="7"/>
    </row>
    <row r="60687" spans="10:10" ht="15">
      <c r="J60687" s="7"/>
    </row>
    <row r="60688" spans="10:10" ht="15">
      <c r="J60688" s="7"/>
    </row>
    <row r="60689" spans="10:10" ht="15">
      <c r="J60689" s="7"/>
    </row>
    <row r="60690" spans="10:10" ht="15">
      <c r="J60690" s="7"/>
    </row>
    <row r="60691" spans="10:10" ht="15">
      <c r="J60691" s="7"/>
    </row>
    <row r="60692" spans="10:10" ht="15">
      <c r="J60692" s="7"/>
    </row>
    <row r="60693" spans="10:10" ht="15">
      <c r="J60693" s="7"/>
    </row>
    <row r="60694" spans="10:10" ht="15">
      <c r="J60694" s="7"/>
    </row>
    <row r="60695" spans="10:10" ht="15">
      <c r="J60695" s="7"/>
    </row>
    <row r="60696" spans="10:10" ht="15">
      <c r="J60696" s="7"/>
    </row>
    <row r="60697" spans="10:10" ht="15">
      <c r="J60697" s="7"/>
    </row>
    <row r="60698" spans="10:10" ht="15">
      <c r="J60698" s="7"/>
    </row>
    <row r="60699" spans="10:10" ht="15">
      <c r="J60699" s="7"/>
    </row>
    <row r="60700" spans="10:10" ht="15">
      <c r="J60700" s="7"/>
    </row>
    <row r="60701" spans="10:10" ht="15">
      <c r="J60701" s="7"/>
    </row>
    <row r="60702" spans="10:10" ht="15">
      <c r="J60702" s="7"/>
    </row>
    <row r="60703" spans="10:10" ht="15">
      <c r="J60703" s="7"/>
    </row>
    <row r="60704" spans="10:10" ht="15">
      <c r="J60704" s="7"/>
    </row>
    <row r="60705" spans="10:10" ht="15">
      <c r="J60705" s="7"/>
    </row>
    <row r="60706" spans="10:10" ht="15">
      <c r="J60706" s="7"/>
    </row>
    <row r="60707" spans="10:10" ht="15">
      <c r="J60707" s="7"/>
    </row>
    <row r="60708" spans="10:10" ht="15">
      <c r="J60708" s="7"/>
    </row>
    <row r="60709" spans="10:10" ht="15">
      <c r="J60709" s="7"/>
    </row>
    <row r="60710" spans="10:10" ht="15">
      <c r="J60710" s="7"/>
    </row>
    <row r="60711" spans="10:10" ht="15">
      <c r="J60711" s="7"/>
    </row>
    <row r="60712" spans="10:10" ht="15">
      <c r="J60712" s="7"/>
    </row>
    <row r="60713" spans="10:10" ht="15">
      <c r="J60713" s="7"/>
    </row>
    <row r="60714" spans="10:10" ht="15">
      <c r="J60714" s="7"/>
    </row>
    <row r="60715" spans="10:10" ht="15">
      <c r="J60715" s="7"/>
    </row>
    <row r="60716" spans="10:10" ht="15">
      <c r="J60716" s="7"/>
    </row>
    <row r="60717" spans="10:10" ht="15">
      <c r="J60717" s="7"/>
    </row>
    <row r="60718" spans="10:10" ht="15">
      <c r="J60718" s="7"/>
    </row>
    <row r="60719" spans="10:10" ht="15">
      <c r="J60719" s="7"/>
    </row>
    <row r="60720" spans="10:10" ht="15">
      <c r="J60720" s="7"/>
    </row>
    <row r="60721" spans="10:10" ht="15">
      <c r="J60721" s="7"/>
    </row>
    <row r="60722" spans="10:10" ht="15">
      <c r="J60722" s="7"/>
    </row>
    <row r="60723" spans="10:10" ht="15">
      <c r="J60723" s="7"/>
    </row>
    <row r="60724" spans="10:10" ht="15">
      <c r="J60724" s="7"/>
    </row>
    <row r="60725" spans="10:10" ht="15">
      <c r="J60725" s="7"/>
    </row>
    <row r="60726" spans="10:10" ht="15">
      <c r="J60726" s="7"/>
    </row>
    <row r="60727" spans="10:10" ht="15">
      <c r="J60727" s="7"/>
    </row>
    <row r="60728" spans="10:10" ht="15">
      <c r="J60728" s="7"/>
    </row>
    <row r="60729" spans="10:10" ht="15">
      <c r="J60729" s="7"/>
    </row>
    <row r="60730" spans="10:10" ht="15">
      <c r="J60730" s="7"/>
    </row>
    <row r="60731" spans="10:10" ht="15">
      <c r="J60731" s="7"/>
    </row>
    <row r="60732" spans="10:10" ht="15">
      <c r="J60732" s="7"/>
    </row>
    <row r="60733" spans="10:10" ht="15">
      <c r="J60733" s="7"/>
    </row>
    <row r="60734" spans="10:10" ht="15">
      <c r="J60734" s="7"/>
    </row>
    <row r="60735" spans="10:10" ht="15">
      <c r="J60735" s="7"/>
    </row>
    <row r="60736" spans="10:10" ht="15">
      <c r="J60736" s="7"/>
    </row>
    <row r="60737" spans="10:10" ht="15">
      <c r="J60737" s="7"/>
    </row>
    <row r="60738" spans="10:10" ht="15">
      <c r="J60738" s="7"/>
    </row>
    <row r="60739" spans="10:10" ht="15">
      <c r="J60739" s="7"/>
    </row>
    <row r="60740" spans="10:10" ht="15">
      <c r="J60740" s="7"/>
    </row>
    <row r="60741" spans="10:10" ht="15">
      <c r="J60741" s="7"/>
    </row>
    <row r="60742" spans="10:10" ht="15">
      <c r="J60742" s="7"/>
    </row>
    <row r="60743" spans="10:10" ht="15">
      <c r="J60743" s="7"/>
    </row>
    <row r="60744" spans="10:10" ht="15">
      <c r="J60744" s="7"/>
    </row>
    <row r="60745" spans="10:10" ht="15">
      <c r="J60745" s="7"/>
    </row>
    <row r="60746" spans="10:10" ht="15">
      <c r="J60746" s="7"/>
    </row>
    <row r="60747" spans="10:10" ht="15">
      <c r="J60747" s="7"/>
    </row>
    <row r="60748" spans="10:10" ht="15">
      <c r="J60748" s="7"/>
    </row>
    <row r="60749" spans="10:10" ht="15">
      <c r="J60749" s="7"/>
    </row>
    <row r="60750" spans="10:10" ht="15">
      <c r="J60750" s="7"/>
    </row>
    <row r="60751" spans="10:10" ht="15">
      <c r="J60751" s="7"/>
    </row>
    <row r="60752" spans="10:10" ht="15">
      <c r="J60752" s="7"/>
    </row>
    <row r="60753" spans="10:10" ht="15">
      <c r="J60753" s="7"/>
    </row>
    <row r="60754" spans="10:10" ht="15">
      <c r="J60754" s="7"/>
    </row>
    <row r="60755" spans="10:10" ht="15">
      <c r="J60755" s="7"/>
    </row>
    <row r="60756" spans="10:10" ht="15">
      <c r="J60756" s="7"/>
    </row>
    <row r="60757" spans="10:10" ht="15">
      <c r="J60757" s="7"/>
    </row>
    <row r="60758" spans="10:10" ht="15">
      <c r="J60758" s="7"/>
    </row>
    <row r="60759" spans="10:10" ht="15">
      <c r="J60759" s="7"/>
    </row>
    <row r="60760" spans="10:10" ht="15">
      <c r="J60760" s="7"/>
    </row>
    <row r="60761" spans="10:10" ht="15">
      <c r="J60761" s="7"/>
    </row>
    <row r="60762" spans="10:10" ht="15">
      <c r="J60762" s="7"/>
    </row>
    <row r="60763" spans="10:10" ht="15">
      <c r="J60763" s="7"/>
    </row>
    <row r="60764" spans="10:10" ht="15">
      <c r="J60764" s="7"/>
    </row>
    <row r="60765" spans="10:10" ht="15">
      <c r="J60765" s="7"/>
    </row>
    <row r="60766" spans="10:10" ht="15">
      <c r="J60766" s="7"/>
    </row>
    <row r="60767" spans="10:10" ht="15">
      <c r="J60767" s="7"/>
    </row>
    <row r="60768" spans="10:10" ht="15">
      <c r="J60768" s="7"/>
    </row>
    <row r="60769" spans="10:10" ht="15">
      <c r="J60769" s="7"/>
    </row>
    <row r="60770" spans="10:10" ht="15">
      <c r="J60770" s="7"/>
    </row>
    <row r="60771" spans="10:10" ht="15">
      <c r="J60771" s="7"/>
    </row>
    <row r="60772" spans="10:10" ht="15">
      <c r="J60772" s="7"/>
    </row>
    <row r="60773" spans="10:10" ht="15">
      <c r="J60773" s="7"/>
    </row>
    <row r="60774" spans="10:10" ht="15">
      <c r="J60774" s="7"/>
    </row>
    <row r="60775" spans="10:10" ht="15">
      <c r="J60775" s="7"/>
    </row>
    <row r="60776" spans="10:10" ht="15">
      <c r="J60776" s="7"/>
    </row>
    <row r="60777" spans="10:10" ht="15">
      <c r="J60777" s="7"/>
    </row>
    <row r="60778" spans="10:10" ht="15">
      <c r="J60778" s="7"/>
    </row>
    <row r="60779" spans="10:10" ht="15">
      <c r="J60779" s="7"/>
    </row>
    <row r="60780" spans="10:10" ht="15">
      <c r="J60780" s="7"/>
    </row>
    <row r="60781" spans="10:10" ht="15">
      <c r="J60781" s="7"/>
    </row>
    <row r="60782" spans="10:10" ht="15">
      <c r="J60782" s="7"/>
    </row>
    <row r="60783" spans="10:10" ht="15">
      <c r="J60783" s="7"/>
    </row>
    <row r="60784" spans="10:10" ht="15">
      <c r="J60784" s="7"/>
    </row>
    <row r="60785" spans="10:10" ht="15">
      <c r="J60785" s="7"/>
    </row>
    <row r="60786" spans="10:10" ht="15">
      <c r="J60786" s="7"/>
    </row>
    <row r="60787" spans="10:10" ht="15">
      <c r="J60787" s="7"/>
    </row>
    <row r="60788" spans="10:10" ht="15">
      <c r="J60788" s="7"/>
    </row>
    <row r="60789" spans="10:10" ht="15">
      <c r="J60789" s="7"/>
    </row>
    <row r="60790" spans="10:10" ht="15">
      <c r="J60790" s="7"/>
    </row>
    <row r="60791" spans="10:10" ht="15">
      <c r="J60791" s="7"/>
    </row>
    <row r="60792" spans="10:10" ht="15">
      <c r="J60792" s="7"/>
    </row>
    <row r="60793" spans="10:10" ht="15">
      <c r="J60793" s="7"/>
    </row>
    <row r="60794" spans="10:10" ht="15">
      <c r="J60794" s="7"/>
    </row>
    <row r="60795" spans="10:10" ht="15">
      <c r="J60795" s="7"/>
    </row>
    <row r="60796" spans="10:10" ht="15">
      <c r="J60796" s="7"/>
    </row>
    <row r="60797" spans="10:10" ht="15">
      <c r="J60797" s="7"/>
    </row>
    <row r="60798" spans="10:10" ht="15">
      <c r="J60798" s="7"/>
    </row>
    <row r="60799" spans="10:10" ht="15">
      <c r="J60799" s="7"/>
    </row>
    <row r="60800" spans="10:10" ht="15">
      <c r="J60800" s="7"/>
    </row>
    <row r="60801" spans="10:10" ht="15">
      <c r="J60801" s="7"/>
    </row>
    <row r="60802" spans="10:10" ht="15">
      <c r="J60802" s="7"/>
    </row>
    <row r="60803" spans="10:10" ht="15">
      <c r="J60803" s="7"/>
    </row>
    <row r="60804" spans="10:10" ht="15">
      <c r="J60804" s="7"/>
    </row>
    <row r="60805" spans="10:10" ht="15">
      <c r="J60805" s="7"/>
    </row>
    <row r="60806" spans="10:10" ht="15">
      <c r="J60806" s="7"/>
    </row>
    <row r="60807" spans="10:10" ht="15">
      <c r="J60807" s="7"/>
    </row>
    <row r="60808" spans="10:10" ht="15">
      <c r="J60808" s="7"/>
    </row>
    <row r="60809" spans="10:10" ht="15">
      <c r="J60809" s="7"/>
    </row>
    <row r="60810" spans="10:10" ht="15">
      <c r="J60810" s="7"/>
    </row>
    <row r="60811" spans="10:10" ht="15">
      <c r="J60811" s="7"/>
    </row>
    <row r="60812" spans="10:10" ht="15">
      <c r="J60812" s="7"/>
    </row>
    <row r="60813" spans="10:10" ht="15">
      <c r="J60813" s="7"/>
    </row>
    <row r="60814" spans="10:10" ht="15">
      <c r="J60814" s="7"/>
    </row>
    <row r="60815" spans="10:10" ht="15">
      <c r="J60815" s="7"/>
    </row>
    <row r="60816" spans="10:10" ht="15">
      <c r="J60816" s="7"/>
    </row>
    <row r="60817" spans="10:10" ht="15">
      <c r="J60817" s="7"/>
    </row>
    <row r="60818" spans="10:10" ht="15">
      <c r="J60818" s="7"/>
    </row>
    <row r="60819" spans="10:10" ht="15">
      <c r="J60819" s="7"/>
    </row>
    <row r="60820" spans="10:10" ht="15">
      <c r="J60820" s="7"/>
    </row>
    <row r="60821" spans="10:10" ht="15">
      <c r="J60821" s="7"/>
    </row>
    <row r="60822" spans="10:10" ht="15">
      <c r="J60822" s="7"/>
    </row>
    <row r="60823" spans="10:10" ht="15">
      <c r="J60823" s="7"/>
    </row>
    <row r="60824" spans="10:10" ht="15">
      <c r="J60824" s="7"/>
    </row>
    <row r="60825" spans="10:10" ht="15">
      <c r="J60825" s="7"/>
    </row>
    <row r="60826" spans="10:10" ht="15">
      <c r="J60826" s="7"/>
    </row>
    <row r="60827" spans="10:10" ht="15">
      <c r="J60827" s="7"/>
    </row>
    <row r="60828" spans="10:10" ht="15">
      <c r="J60828" s="7"/>
    </row>
    <row r="60829" spans="10:10" ht="15">
      <c r="J60829" s="7"/>
    </row>
    <row r="60830" spans="10:10" ht="15">
      <c r="J60830" s="7"/>
    </row>
    <row r="60831" spans="10:10" ht="15">
      <c r="J60831" s="7"/>
    </row>
    <row r="60832" spans="10:10" ht="15">
      <c r="J60832" s="7"/>
    </row>
    <row r="60833" spans="10:10" ht="15">
      <c r="J60833" s="7"/>
    </row>
    <row r="60834" spans="10:10" ht="15">
      <c r="J60834" s="7"/>
    </row>
    <row r="60835" spans="10:10" ht="15">
      <c r="J60835" s="7"/>
    </row>
    <row r="60836" spans="10:10" ht="15">
      <c r="J60836" s="7"/>
    </row>
    <row r="60837" spans="10:10" ht="15">
      <c r="J60837" s="7"/>
    </row>
    <row r="60838" spans="10:10" ht="15">
      <c r="J60838" s="7"/>
    </row>
    <row r="60839" spans="10:10" ht="15">
      <c r="J60839" s="7"/>
    </row>
    <row r="60840" spans="10:10" ht="15">
      <c r="J60840" s="7"/>
    </row>
    <row r="60841" spans="10:10" ht="15">
      <c r="J60841" s="7"/>
    </row>
    <row r="60842" spans="10:10" ht="15">
      <c r="J60842" s="7"/>
    </row>
    <row r="60843" spans="10:10" ht="15">
      <c r="J60843" s="7"/>
    </row>
    <row r="60844" spans="10:10" ht="15">
      <c r="J60844" s="7"/>
    </row>
    <row r="60845" spans="10:10" ht="15">
      <c r="J60845" s="7"/>
    </row>
    <row r="60846" spans="10:10" ht="15">
      <c r="J60846" s="7"/>
    </row>
    <row r="60847" spans="10:10" ht="15">
      <c r="J60847" s="7"/>
    </row>
    <row r="60848" spans="10:10" ht="15">
      <c r="J60848" s="7"/>
    </row>
    <row r="60849" spans="10:10" ht="15">
      <c r="J60849" s="7"/>
    </row>
    <row r="60850" spans="10:10" ht="15">
      <c r="J60850" s="7"/>
    </row>
    <row r="60851" spans="10:10" ht="15">
      <c r="J60851" s="7"/>
    </row>
    <row r="60852" spans="10:10" ht="15">
      <c r="J60852" s="7"/>
    </row>
    <row r="60853" spans="10:10" ht="15">
      <c r="J60853" s="7"/>
    </row>
    <row r="60854" spans="10:10" ht="15">
      <c r="J60854" s="7"/>
    </row>
    <row r="60855" spans="10:10" ht="15">
      <c r="J60855" s="7"/>
    </row>
    <row r="60856" spans="10:10" ht="15">
      <c r="J60856" s="7"/>
    </row>
    <row r="60857" spans="10:10" ht="15">
      <c r="J60857" s="7"/>
    </row>
    <row r="60858" spans="10:10" ht="15">
      <c r="J60858" s="7"/>
    </row>
    <row r="60859" spans="10:10" ht="15">
      <c r="J60859" s="7"/>
    </row>
    <row r="60860" spans="10:10" ht="15">
      <c r="J60860" s="7"/>
    </row>
    <row r="60861" spans="10:10" ht="15">
      <c r="J60861" s="7"/>
    </row>
    <row r="60862" spans="10:10" ht="15">
      <c r="J60862" s="7"/>
    </row>
    <row r="60863" spans="10:10" ht="15">
      <c r="J60863" s="7"/>
    </row>
    <row r="60864" spans="10:10" ht="15">
      <c r="J60864" s="7"/>
    </row>
    <row r="60865" spans="10:10" ht="15">
      <c r="J60865" s="7"/>
    </row>
    <row r="60866" spans="10:10" ht="15">
      <c r="J60866" s="7"/>
    </row>
    <row r="60867" spans="10:10" ht="15">
      <c r="J60867" s="7"/>
    </row>
    <row r="60868" spans="10:10" ht="15">
      <c r="J60868" s="7"/>
    </row>
    <row r="60869" spans="10:10" ht="15">
      <c r="J60869" s="7"/>
    </row>
    <row r="60870" spans="10:10" ht="15">
      <c r="J60870" s="7"/>
    </row>
    <row r="60871" spans="10:10" ht="15">
      <c r="J60871" s="7"/>
    </row>
    <row r="60872" spans="10:10" ht="15">
      <c r="J60872" s="7"/>
    </row>
    <row r="60873" spans="10:10" ht="15">
      <c r="J60873" s="7"/>
    </row>
    <row r="60874" spans="10:10" ht="15">
      <c r="J60874" s="7"/>
    </row>
    <row r="60875" spans="10:10" ht="15">
      <c r="J60875" s="7"/>
    </row>
    <row r="60876" spans="10:10" ht="15">
      <c r="J60876" s="7"/>
    </row>
    <row r="60877" spans="10:10" ht="15">
      <c r="J60877" s="7"/>
    </row>
    <row r="60878" spans="10:10" ht="15">
      <c r="J60878" s="7"/>
    </row>
    <row r="60879" spans="10:10" ht="15">
      <c r="J60879" s="7"/>
    </row>
    <row r="60880" spans="10:10" ht="15">
      <c r="J60880" s="7"/>
    </row>
    <row r="60881" spans="10:10" ht="15">
      <c r="J60881" s="7"/>
    </row>
    <row r="60882" spans="10:10" ht="15">
      <c r="J60882" s="7"/>
    </row>
    <row r="60883" spans="10:10" ht="15">
      <c r="J60883" s="7"/>
    </row>
    <row r="60884" spans="10:10" ht="15">
      <c r="J60884" s="7"/>
    </row>
    <row r="60885" spans="10:10" ht="15">
      <c r="J60885" s="7"/>
    </row>
    <row r="60886" spans="10:10" ht="15">
      <c r="J60886" s="7"/>
    </row>
    <row r="60887" spans="10:10" ht="15">
      <c r="J60887" s="7"/>
    </row>
    <row r="60888" spans="10:10" ht="15">
      <c r="J60888" s="7"/>
    </row>
    <row r="60889" spans="10:10" ht="15">
      <c r="J60889" s="7"/>
    </row>
    <row r="60890" spans="10:10" ht="15">
      <c r="J60890" s="7"/>
    </row>
    <row r="60891" spans="10:10" ht="15">
      <c r="J60891" s="7"/>
    </row>
    <row r="60892" spans="10:10" ht="15">
      <c r="J60892" s="7"/>
    </row>
    <row r="60893" spans="10:10" ht="15">
      <c r="J60893" s="7"/>
    </row>
    <row r="60894" spans="10:10" ht="15">
      <c r="J60894" s="7"/>
    </row>
    <row r="60895" spans="10:10" ht="15">
      <c r="J60895" s="7"/>
    </row>
    <row r="60896" spans="10:10" ht="15">
      <c r="J60896" s="7"/>
    </row>
    <row r="60897" spans="10:10" ht="15">
      <c r="J60897" s="7"/>
    </row>
    <row r="60898" spans="10:10" ht="15">
      <c r="J60898" s="7"/>
    </row>
    <row r="60899" spans="10:10" ht="15">
      <c r="J60899" s="7"/>
    </row>
    <row r="60900" spans="10:10" ht="15">
      <c r="J60900" s="7"/>
    </row>
    <row r="60901" spans="10:10" ht="15">
      <c r="J60901" s="7"/>
    </row>
    <row r="60902" spans="10:10" ht="15">
      <c r="J60902" s="7"/>
    </row>
    <row r="60903" spans="10:10" ht="15">
      <c r="J60903" s="7"/>
    </row>
    <row r="60904" spans="10:10" ht="15">
      <c r="J60904" s="7"/>
    </row>
    <row r="60905" spans="10:10" ht="15">
      <c r="J60905" s="7"/>
    </row>
    <row r="60906" spans="10:10" ht="15">
      <c r="J60906" s="7"/>
    </row>
    <row r="60907" spans="10:10" ht="15">
      <c r="J60907" s="7"/>
    </row>
    <row r="60908" spans="10:10" ht="15">
      <c r="J60908" s="7"/>
    </row>
    <row r="60909" spans="10:10" ht="15">
      <c r="J60909" s="7"/>
    </row>
    <row r="60910" spans="10:10" ht="15">
      <c r="J60910" s="7"/>
    </row>
    <row r="60911" spans="10:10" ht="15">
      <c r="J60911" s="7"/>
    </row>
    <row r="60912" spans="10:10" ht="15">
      <c r="J60912" s="7"/>
    </row>
    <row r="60913" spans="10:10" ht="15">
      <c r="J60913" s="7"/>
    </row>
    <row r="60914" spans="10:10" ht="15">
      <c r="J60914" s="7"/>
    </row>
    <row r="60915" spans="10:10" ht="15">
      <c r="J60915" s="7"/>
    </row>
    <row r="60916" spans="10:10" ht="15">
      <c r="J60916" s="7"/>
    </row>
    <row r="60917" spans="10:10" ht="15">
      <c r="J60917" s="7"/>
    </row>
    <row r="60918" spans="10:10" ht="15">
      <c r="J60918" s="7"/>
    </row>
    <row r="60919" spans="10:10" ht="15">
      <c r="J60919" s="7"/>
    </row>
    <row r="60920" spans="10:10" ht="15">
      <c r="J60920" s="7"/>
    </row>
    <row r="60921" spans="10:10" ht="15">
      <c r="J60921" s="7"/>
    </row>
    <row r="60922" spans="10:10" ht="15">
      <c r="J60922" s="7"/>
    </row>
    <row r="60923" spans="10:10" ht="15">
      <c r="J60923" s="7"/>
    </row>
    <row r="60924" spans="10:10" ht="15">
      <c r="J60924" s="7"/>
    </row>
    <row r="60925" spans="10:10" ht="15">
      <c r="J60925" s="7"/>
    </row>
    <row r="60926" spans="10:10" ht="15">
      <c r="J60926" s="7"/>
    </row>
    <row r="60927" spans="10:10" ht="15">
      <c r="J60927" s="7"/>
    </row>
    <row r="60928" spans="10:10" ht="15">
      <c r="J60928" s="7"/>
    </row>
    <row r="60929" spans="10:10" ht="15">
      <c r="J60929" s="7"/>
    </row>
    <row r="60930" spans="10:10" ht="15">
      <c r="J60930" s="7"/>
    </row>
    <row r="60931" spans="10:10" ht="15">
      <c r="J60931" s="7"/>
    </row>
    <row r="60932" spans="10:10" ht="15">
      <c r="J60932" s="7"/>
    </row>
    <row r="60933" spans="10:10" ht="15">
      <c r="J60933" s="7"/>
    </row>
    <row r="60934" spans="10:10" ht="15">
      <c r="J60934" s="7"/>
    </row>
    <row r="60935" spans="10:10" ht="15">
      <c r="J60935" s="7"/>
    </row>
    <row r="60936" spans="10:10" ht="15">
      <c r="J60936" s="7"/>
    </row>
    <row r="60937" spans="10:10" ht="15">
      <c r="J60937" s="7"/>
    </row>
    <row r="60938" spans="10:10" ht="15">
      <c r="J60938" s="7"/>
    </row>
    <row r="60939" spans="10:10" ht="15">
      <c r="J60939" s="7"/>
    </row>
    <row r="60940" spans="10:10" ht="15">
      <c r="J60940" s="7"/>
    </row>
    <row r="60941" spans="10:10" ht="15">
      <c r="J60941" s="7"/>
    </row>
    <row r="60942" spans="10:10" ht="15">
      <c r="J60942" s="7"/>
    </row>
    <row r="60943" spans="10:10" ht="15">
      <c r="J60943" s="7"/>
    </row>
    <row r="60944" spans="10:10" ht="15">
      <c r="J60944" s="7"/>
    </row>
    <row r="60945" spans="10:10" ht="15">
      <c r="J60945" s="7"/>
    </row>
    <row r="60946" spans="10:10" ht="15">
      <c r="J60946" s="7"/>
    </row>
    <row r="60947" spans="10:10" ht="15">
      <c r="J60947" s="7"/>
    </row>
    <row r="60948" spans="10:10" ht="15">
      <c r="J60948" s="7"/>
    </row>
    <row r="60949" spans="10:10" ht="15">
      <c r="J60949" s="7"/>
    </row>
    <row r="60950" spans="10:10" ht="15">
      <c r="J60950" s="7"/>
    </row>
    <row r="60951" spans="10:10" ht="15">
      <c r="J60951" s="7"/>
    </row>
    <row r="60952" spans="10:10" ht="15">
      <c r="J60952" s="7"/>
    </row>
    <row r="60953" spans="10:10" ht="15">
      <c r="J60953" s="7"/>
    </row>
    <row r="60954" spans="10:10" ht="15">
      <c r="J60954" s="7"/>
    </row>
    <row r="60955" spans="10:10" ht="15">
      <c r="J60955" s="7"/>
    </row>
    <row r="60956" spans="10:10" ht="15">
      <c r="J60956" s="7"/>
    </row>
    <row r="60957" spans="10:10" ht="15">
      <c r="J60957" s="7"/>
    </row>
    <row r="60958" spans="10:10" ht="15">
      <c r="J60958" s="7"/>
    </row>
    <row r="60959" spans="10:10" ht="15">
      <c r="J60959" s="7"/>
    </row>
    <row r="60960" spans="10:10" ht="15">
      <c r="J60960" s="7"/>
    </row>
    <row r="60961" spans="10:10" ht="15">
      <c r="J60961" s="7"/>
    </row>
    <row r="60962" spans="10:10" ht="15">
      <c r="J60962" s="7"/>
    </row>
    <row r="60963" spans="10:10" ht="15">
      <c r="J60963" s="7"/>
    </row>
    <row r="60964" spans="10:10" ht="15">
      <c r="J60964" s="7"/>
    </row>
    <row r="60965" spans="10:10" ht="15">
      <c r="J60965" s="7"/>
    </row>
    <row r="60966" spans="10:10" ht="15">
      <c r="J60966" s="7"/>
    </row>
    <row r="60967" spans="10:10" ht="15">
      <c r="J60967" s="7"/>
    </row>
    <row r="60968" spans="10:10" ht="15">
      <c r="J60968" s="7"/>
    </row>
    <row r="60969" spans="10:10" ht="15">
      <c r="J60969" s="7"/>
    </row>
    <row r="60970" spans="10:10" ht="15">
      <c r="J60970" s="7"/>
    </row>
    <row r="60971" spans="10:10" ht="15">
      <c r="J60971" s="7"/>
    </row>
    <row r="60972" spans="10:10" ht="15">
      <c r="J60972" s="7"/>
    </row>
    <row r="60973" spans="10:10" ht="15">
      <c r="J60973" s="7"/>
    </row>
    <row r="60974" spans="10:10" ht="15">
      <c r="J60974" s="7"/>
    </row>
    <row r="60975" spans="10:10" ht="15">
      <c r="J60975" s="7"/>
    </row>
    <row r="60976" spans="10:10" ht="15">
      <c r="J60976" s="7"/>
    </row>
    <row r="60977" spans="10:10" ht="15">
      <c r="J60977" s="7"/>
    </row>
    <row r="60978" spans="10:10" ht="15">
      <c r="J60978" s="7"/>
    </row>
    <row r="60979" spans="10:10" ht="15">
      <c r="J60979" s="7"/>
    </row>
    <row r="60980" spans="10:10" ht="15">
      <c r="J60980" s="7"/>
    </row>
    <row r="60981" spans="10:10" ht="15">
      <c r="J60981" s="7"/>
    </row>
    <row r="60982" spans="10:10" ht="15">
      <c r="J60982" s="7"/>
    </row>
    <row r="60983" spans="10:10" ht="15">
      <c r="J60983" s="7"/>
    </row>
    <row r="60984" spans="10:10" ht="15">
      <c r="J60984" s="7"/>
    </row>
    <row r="60985" spans="10:10" ht="15">
      <c r="J60985" s="7"/>
    </row>
    <row r="60986" spans="10:10" ht="15">
      <c r="J60986" s="7"/>
    </row>
    <row r="60987" spans="10:10" ht="15">
      <c r="J60987" s="7"/>
    </row>
    <row r="60988" spans="10:10" ht="15">
      <c r="J60988" s="7"/>
    </row>
    <row r="60989" spans="10:10" ht="15">
      <c r="J60989" s="7"/>
    </row>
    <row r="60990" spans="10:10" ht="15">
      <c r="J60990" s="7"/>
    </row>
    <row r="60991" spans="10:10" ht="15">
      <c r="J60991" s="7"/>
    </row>
    <row r="60992" spans="10:10" ht="15">
      <c r="J60992" s="7"/>
    </row>
    <row r="60993" spans="10:10" ht="15">
      <c r="J60993" s="7"/>
    </row>
    <row r="60994" spans="10:10" ht="15">
      <c r="J60994" s="7"/>
    </row>
    <row r="60995" spans="10:10" ht="15">
      <c r="J60995" s="7"/>
    </row>
    <row r="60996" spans="10:10" ht="15">
      <c r="J60996" s="7"/>
    </row>
    <row r="60997" spans="10:10" ht="15">
      <c r="J60997" s="7"/>
    </row>
    <row r="60998" spans="10:10" ht="15">
      <c r="J60998" s="7"/>
    </row>
    <row r="60999" spans="10:10" ht="15">
      <c r="J60999" s="7"/>
    </row>
    <row r="61000" spans="10:10" ht="15">
      <c r="J61000" s="7"/>
    </row>
    <row r="61001" spans="10:10" ht="15">
      <c r="J61001" s="7"/>
    </row>
    <row r="61002" spans="10:10" ht="15">
      <c r="J61002" s="7"/>
    </row>
    <row r="61003" spans="10:10" ht="15">
      <c r="J61003" s="7"/>
    </row>
    <row r="61004" spans="10:10" ht="15">
      <c r="J61004" s="7"/>
    </row>
    <row r="61005" spans="10:10" ht="15">
      <c r="J61005" s="7"/>
    </row>
    <row r="61006" spans="10:10" ht="15">
      <c r="J61006" s="7"/>
    </row>
    <row r="61007" spans="10:10" ht="15">
      <c r="J61007" s="7"/>
    </row>
    <row r="61008" spans="10:10" ht="15">
      <c r="J61008" s="7"/>
    </row>
    <row r="61009" spans="10:10" ht="15">
      <c r="J61009" s="7"/>
    </row>
    <row r="61010" spans="10:10" ht="15">
      <c r="J61010" s="7"/>
    </row>
    <row r="61011" spans="10:10" ht="15">
      <c r="J61011" s="7"/>
    </row>
    <row r="61012" spans="10:10" ht="15">
      <c r="J61012" s="7"/>
    </row>
    <row r="61013" spans="10:10" ht="15">
      <c r="J61013" s="7"/>
    </row>
    <row r="61014" spans="10:10" ht="15">
      <c r="J61014" s="7"/>
    </row>
    <row r="61015" spans="10:10" ht="15">
      <c r="J61015" s="7"/>
    </row>
    <row r="61016" spans="10:10" ht="15">
      <c r="J61016" s="7"/>
    </row>
    <row r="61017" spans="10:10" ht="15">
      <c r="J61017" s="7"/>
    </row>
    <row r="61018" spans="10:10" ht="15">
      <c r="J61018" s="7"/>
    </row>
    <row r="61019" spans="10:10" ht="15">
      <c r="J61019" s="7"/>
    </row>
    <row r="61020" spans="10:10" ht="15">
      <c r="J61020" s="7"/>
    </row>
    <row r="61021" spans="10:10" ht="15">
      <c r="J61021" s="7"/>
    </row>
    <row r="61022" spans="10:10" ht="15">
      <c r="J61022" s="7"/>
    </row>
    <row r="61023" spans="10:10" ht="15">
      <c r="J61023" s="7"/>
    </row>
    <row r="61024" spans="10:10" ht="15">
      <c r="J61024" s="7"/>
    </row>
    <row r="61025" spans="10:10" ht="15">
      <c r="J61025" s="7"/>
    </row>
    <row r="61026" spans="10:10" ht="15">
      <c r="J61026" s="7"/>
    </row>
    <row r="61027" spans="10:10" ht="15">
      <c r="J61027" s="7"/>
    </row>
    <row r="61028" spans="10:10" ht="15">
      <c r="J61028" s="7"/>
    </row>
    <row r="61029" spans="10:10" ht="15">
      <c r="J61029" s="7"/>
    </row>
    <row r="61030" spans="10:10" ht="15">
      <c r="J61030" s="7"/>
    </row>
    <row r="61031" spans="10:10" ht="15">
      <c r="J61031" s="7"/>
    </row>
    <row r="61032" spans="10:10" ht="15">
      <c r="J61032" s="7"/>
    </row>
    <row r="61033" spans="10:10" ht="15">
      <c r="J61033" s="7"/>
    </row>
    <row r="61034" spans="10:10" ht="15">
      <c r="J61034" s="7"/>
    </row>
    <row r="61035" spans="10:10" ht="15">
      <c r="J61035" s="7"/>
    </row>
    <row r="61036" spans="10:10" ht="15">
      <c r="J61036" s="7"/>
    </row>
    <row r="61037" spans="10:10" ht="15">
      <c r="J61037" s="7"/>
    </row>
    <row r="61038" spans="10:10" ht="15">
      <c r="J61038" s="7"/>
    </row>
    <row r="61039" spans="10:10" ht="15">
      <c r="J61039" s="7"/>
    </row>
    <row r="61040" spans="10:10" ht="15">
      <c r="J61040" s="7"/>
    </row>
    <row r="61041" spans="10:10" ht="15">
      <c r="J61041" s="7"/>
    </row>
    <row r="61042" spans="10:10" ht="15">
      <c r="J61042" s="7"/>
    </row>
    <row r="61043" spans="10:10" ht="15">
      <c r="J61043" s="7"/>
    </row>
    <row r="61044" spans="10:10" ht="15">
      <c r="J61044" s="7"/>
    </row>
    <row r="61045" spans="10:10" ht="15">
      <c r="J61045" s="7"/>
    </row>
    <row r="61046" spans="10:10" ht="15">
      <c r="J61046" s="7"/>
    </row>
    <row r="61047" spans="10:10" ht="15">
      <c r="J61047" s="7"/>
    </row>
    <row r="61048" spans="10:10" ht="15">
      <c r="J61048" s="7"/>
    </row>
    <row r="61049" spans="10:10" ht="15">
      <c r="J61049" s="7"/>
    </row>
    <row r="61050" spans="10:10" ht="15">
      <c r="J61050" s="7"/>
    </row>
    <row r="61051" spans="10:10" ht="15">
      <c r="J61051" s="7"/>
    </row>
    <row r="61052" spans="10:10" ht="15">
      <c r="J61052" s="7"/>
    </row>
    <row r="61053" spans="10:10" ht="15">
      <c r="J61053" s="7"/>
    </row>
    <row r="61054" spans="10:10" ht="15">
      <c r="J61054" s="7"/>
    </row>
    <row r="61055" spans="10:10" ht="15">
      <c r="J61055" s="7"/>
    </row>
    <row r="61056" spans="10:10" ht="15">
      <c r="J61056" s="7"/>
    </row>
    <row r="61057" spans="10:10" ht="15">
      <c r="J61057" s="7"/>
    </row>
    <row r="61058" spans="10:10" ht="15">
      <c r="J61058" s="7"/>
    </row>
    <row r="61059" spans="10:10" ht="15">
      <c r="J61059" s="7"/>
    </row>
    <row r="61060" spans="10:10" ht="15">
      <c r="J61060" s="7"/>
    </row>
    <row r="61061" spans="10:10" ht="15">
      <c r="J61061" s="7"/>
    </row>
    <row r="61062" spans="10:10" ht="15">
      <c r="J61062" s="7"/>
    </row>
    <row r="61063" spans="10:10" ht="15">
      <c r="J61063" s="7"/>
    </row>
    <row r="61064" spans="10:10" ht="15">
      <c r="J61064" s="7"/>
    </row>
    <row r="61065" spans="10:10" ht="15">
      <c r="J61065" s="7"/>
    </row>
    <row r="61066" spans="10:10" ht="15">
      <c r="J61066" s="7"/>
    </row>
    <row r="61067" spans="10:10" ht="15">
      <c r="J61067" s="7"/>
    </row>
    <row r="61068" spans="10:10" ht="15">
      <c r="J61068" s="7"/>
    </row>
    <row r="61069" spans="10:10" ht="15">
      <c r="J61069" s="7"/>
    </row>
    <row r="61070" spans="10:10" ht="15">
      <c r="J61070" s="7"/>
    </row>
    <row r="61071" spans="10:10" ht="15">
      <c r="J61071" s="7"/>
    </row>
    <row r="61072" spans="10:10" ht="15">
      <c r="J61072" s="7"/>
    </row>
    <row r="61073" spans="10:10" ht="15">
      <c r="J61073" s="7"/>
    </row>
    <row r="61074" spans="10:10" ht="15">
      <c r="J61074" s="7"/>
    </row>
    <row r="61075" spans="10:10" ht="15">
      <c r="J61075" s="7"/>
    </row>
    <row r="61076" spans="10:10" ht="15">
      <c r="J61076" s="7"/>
    </row>
    <row r="61077" spans="10:10" ht="15">
      <c r="J61077" s="7"/>
    </row>
    <row r="61078" spans="10:10" ht="15">
      <c r="J61078" s="7"/>
    </row>
    <row r="61079" spans="10:10" ht="15">
      <c r="J61079" s="7"/>
    </row>
    <row r="61080" spans="10:10" ht="15">
      <c r="J61080" s="7"/>
    </row>
    <row r="61081" spans="10:10" ht="15">
      <c r="J61081" s="7"/>
    </row>
    <row r="61082" spans="10:10" ht="15">
      <c r="J61082" s="7"/>
    </row>
    <row r="61083" spans="10:10" ht="15">
      <c r="J61083" s="7"/>
    </row>
    <row r="61084" spans="10:10" ht="15">
      <c r="J61084" s="7"/>
    </row>
    <row r="61085" spans="10:10" ht="15">
      <c r="J61085" s="7"/>
    </row>
    <row r="61086" spans="10:10" ht="15">
      <c r="J61086" s="7"/>
    </row>
    <row r="61087" spans="10:10" ht="15">
      <c r="J61087" s="7"/>
    </row>
    <row r="61088" spans="10:10" ht="15">
      <c r="J61088" s="7"/>
    </row>
    <row r="61089" spans="10:10" ht="15">
      <c r="J61089" s="7"/>
    </row>
    <row r="61090" spans="10:10" ht="15">
      <c r="J61090" s="7"/>
    </row>
    <row r="61091" spans="10:10" ht="15">
      <c r="J61091" s="7"/>
    </row>
    <row r="61092" spans="10:10" ht="15">
      <c r="J61092" s="7"/>
    </row>
    <row r="61093" spans="10:10" ht="15">
      <c r="J61093" s="7"/>
    </row>
    <row r="61094" spans="10:10" ht="15">
      <c r="J61094" s="7"/>
    </row>
    <row r="61095" spans="10:10" ht="15">
      <c r="J61095" s="7"/>
    </row>
    <row r="61096" spans="10:10" ht="15">
      <c r="J61096" s="7"/>
    </row>
    <row r="61097" spans="10:10" ht="15">
      <c r="J61097" s="7"/>
    </row>
    <row r="61098" spans="10:10" ht="15">
      <c r="J61098" s="7"/>
    </row>
    <row r="61099" spans="10:10" ht="15">
      <c r="J61099" s="7"/>
    </row>
    <row r="61100" spans="10:10" ht="15">
      <c r="J61100" s="7"/>
    </row>
    <row r="61101" spans="10:10" ht="15">
      <c r="J61101" s="7"/>
    </row>
    <row r="61102" spans="10:10" ht="15">
      <c r="J61102" s="7"/>
    </row>
    <row r="61103" spans="10:10" ht="15">
      <c r="J61103" s="7"/>
    </row>
    <row r="61104" spans="10:10" ht="15">
      <c r="J61104" s="7"/>
    </row>
    <row r="61105" spans="10:10" ht="15">
      <c r="J61105" s="7"/>
    </row>
    <row r="61106" spans="10:10" ht="15">
      <c r="J61106" s="7"/>
    </row>
    <row r="61107" spans="10:10" ht="15">
      <c r="J61107" s="7"/>
    </row>
    <row r="61108" spans="10:10" ht="15">
      <c r="J61108" s="7"/>
    </row>
    <row r="61109" spans="10:10" ht="15">
      <c r="J61109" s="7"/>
    </row>
    <row r="61110" spans="10:10" ht="15">
      <c r="J61110" s="7"/>
    </row>
    <row r="61111" spans="10:10" ht="15">
      <c r="J61111" s="7"/>
    </row>
    <row r="61112" spans="10:10" ht="15">
      <c r="J61112" s="7"/>
    </row>
    <row r="61113" spans="10:10" ht="15">
      <c r="J61113" s="7"/>
    </row>
    <row r="61114" spans="10:10" ht="15">
      <c r="J61114" s="7"/>
    </row>
    <row r="61115" spans="10:10" ht="15">
      <c r="J61115" s="7"/>
    </row>
    <row r="61116" spans="10:10" ht="15">
      <c r="J61116" s="7"/>
    </row>
    <row r="61117" spans="10:10" ht="15">
      <c r="J61117" s="7"/>
    </row>
    <row r="61118" spans="10:10" ht="15">
      <c r="J61118" s="7"/>
    </row>
    <row r="61119" spans="10:10" ht="15">
      <c r="J61119" s="7"/>
    </row>
    <row r="61120" spans="10:10" ht="15">
      <c r="J61120" s="7"/>
    </row>
    <row r="61121" spans="10:10" ht="15">
      <c r="J61121" s="7"/>
    </row>
    <row r="61122" spans="10:10" ht="15">
      <c r="J61122" s="7"/>
    </row>
    <row r="61123" spans="10:10" ht="15">
      <c r="J61123" s="7"/>
    </row>
    <row r="61124" spans="10:10" ht="15">
      <c r="J61124" s="7"/>
    </row>
    <row r="61125" spans="10:10" ht="15">
      <c r="J61125" s="7"/>
    </row>
    <row r="61126" spans="10:10" ht="15">
      <c r="J61126" s="7"/>
    </row>
    <row r="61127" spans="10:10" ht="15">
      <c r="J61127" s="7"/>
    </row>
    <row r="61128" spans="10:10" ht="15">
      <c r="J61128" s="7"/>
    </row>
    <row r="61129" spans="10:10" ht="15">
      <c r="J61129" s="7"/>
    </row>
    <row r="61130" spans="10:10" ht="15">
      <c r="J61130" s="7"/>
    </row>
    <row r="61131" spans="10:10" ht="15">
      <c r="J61131" s="7"/>
    </row>
    <row r="61132" spans="10:10" ht="15">
      <c r="J61132" s="7"/>
    </row>
    <row r="61133" spans="10:10" ht="15">
      <c r="J61133" s="7"/>
    </row>
    <row r="61134" spans="10:10" ht="15">
      <c r="J61134" s="7"/>
    </row>
    <row r="61135" spans="10:10" ht="15">
      <c r="J61135" s="7"/>
    </row>
    <row r="61136" spans="10:10" ht="15">
      <c r="J61136" s="7"/>
    </row>
    <row r="61137" spans="10:10" ht="15">
      <c r="J61137" s="7"/>
    </row>
    <row r="61138" spans="10:10" ht="15">
      <c r="J61138" s="7"/>
    </row>
    <row r="61139" spans="10:10" ht="15">
      <c r="J61139" s="7"/>
    </row>
    <row r="61140" spans="10:10" ht="15">
      <c r="J61140" s="7"/>
    </row>
    <row r="61141" spans="10:10" ht="15">
      <c r="J61141" s="7"/>
    </row>
    <row r="61142" spans="10:10" ht="15">
      <c r="J61142" s="7"/>
    </row>
    <row r="61143" spans="10:10" ht="15">
      <c r="J61143" s="7"/>
    </row>
    <row r="61144" spans="10:10" ht="15">
      <c r="J61144" s="7"/>
    </row>
    <row r="61145" spans="10:10" ht="15">
      <c r="J61145" s="7"/>
    </row>
    <row r="61146" spans="10:10" ht="15">
      <c r="J61146" s="7"/>
    </row>
    <row r="61147" spans="10:10" ht="15">
      <c r="J61147" s="7"/>
    </row>
    <row r="61148" spans="10:10" ht="15">
      <c r="J61148" s="7"/>
    </row>
    <row r="61149" spans="10:10" ht="15">
      <c r="J61149" s="7"/>
    </row>
    <row r="61150" spans="10:10" ht="15">
      <c r="J61150" s="7"/>
    </row>
    <row r="61151" spans="10:10" ht="15">
      <c r="J61151" s="7"/>
    </row>
    <row r="61152" spans="10:10" ht="15">
      <c r="J61152" s="7"/>
    </row>
    <row r="61153" spans="10:10" ht="15">
      <c r="J61153" s="7"/>
    </row>
    <row r="61154" spans="10:10" ht="15">
      <c r="J61154" s="7"/>
    </row>
    <row r="61155" spans="10:10" ht="15">
      <c r="J61155" s="7"/>
    </row>
    <row r="61156" spans="10:10" ht="15">
      <c r="J61156" s="7"/>
    </row>
    <row r="61157" spans="10:10" ht="15">
      <c r="J61157" s="7"/>
    </row>
    <row r="61158" spans="10:10" ht="15">
      <c r="J61158" s="7"/>
    </row>
    <row r="61159" spans="10:10" ht="15">
      <c r="J61159" s="7"/>
    </row>
    <row r="61160" spans="10:10" ht="15">
      <c r="J61160" s="7"/>
    </row>
    <row r="61161" spans="10:10" ht="15">
      <c r="J61161" s="7"/>
    </row>
    <row r="61162" spans="10:10" ht="15">
      <c r="J61162" s="7"/>
    </row>
    <row r="61163" spans="10:10" ht="15">
      <c r="J61163" s="7"/>
    </row>
    <row r="61164" spans="10:10" ht="15">
      <c r="J61164" s="7"/>
    </row>
    <row r="61165" spans="10:10" ht="15">
      <c r="J61165" s="7"/>
    </row>
    <row r="61166" spans="10:10" ht="15">
      <c r="J61166" s="7"/>
    </row>
    <row r="61167" spans="10:10" ht="15">
      <c r="J61167" s="7"/>
    </row>
    <row r="61168" spans="10:10" ht="15">
      <c r="J61168" s="7"/>
    </row>
    <row r="61169" spans="10:10" ht="15">
      <c r="J61169" s="7"/>
    </row>
    <row r="61170" spans="10:10" ht="15">
      <c r="J61170" s="7"/>
    </row>
    <row r="61171" spans="10:10" ht="15">
      <c r="J61171" s="7"/>
    </row>
    <row r="61172" spans="10:10" ht="15">
      <c r="J61172" s="7"/>
    </row>
    <row r="61173" spans="10:10" ht="15">
      <c r="J61173" s="7"/>
    </row>
    <row r="61174" spans="10:10" ht="15">
      <c r="J61174" s="7"/>
    </row>
    <row r="61175" spans="10:10" ht="15">
      <c r="J61175" s="7"/>
    </row>
    <row r="61176" spans="10:10" ht="15">
      <c r="J61176" s="7"/>
    </row>
    <row r="61177" spans="10:10" ht="15">
      <c r="J61177" s="7"/>
    </row>
    <row r="61178" spans="10:10" ht="15">
      <c r="J61178" s="7"/>
    </row>
    <row r="61179" spans="10:10" ht="15">
      <c r="J61179" s="7"/>
    </row>
    <row r="61180" spans="10:10" ht="15">
      <c r="J61180" s="7"/>
    </row>
    <row r="61181" spans="10:10" ht="15">
      <c r="J61181" s="7"/>
    </row>
    <row r="61182" spans="10:10" ht="15">
      <c r="J61182" s="7"/>
    </row>
    <row r="61183" spans="10:10" ht="15">
      <c r="J61183" s="7"/>
    </row>
    <row r="61184" spans="10:10" ht="15">
      <c r="J61184" s="7"/>
    </row>
    <row r="61185" spans="10:10" ht="15">
      <c r="J61185" s="7"/>
    </row>
    <row r="61186" spans="10:10" ht="15">
      <c r="J61186" s="7"/>
    </row>
    <row r="61187" spans="10:10" ht="15">
      <c r="J61187" s="7"/>
    </row>
    <row r="61188" spans="10:10" ht="15">
      <c r="J61188" s="7"/>
    </row>
    <row r="61189" spans="10:10" ht="15">
      <c r="J61189" s="7"/>
    </row>
    <row r="61190" spans="10:10" ht="15">
      <c r="J61190" s="7"/>
    </row>
    <row r="61191" spans="10:10" ht="15">
      <c r="J61191" s="7"/>
    </row>
    <row r="61192" spans="10:10" ht="15">
      <c r="J61192" s="7"/>
    </row>
    <row r="61193" spans="10:10" ht="15">
      <c r="J61193" s="7"/>
    </row>
    <row r="61194" spans="10:10" ht="15">
      <c r="J61194" s="7"/>
    </row>
    <row r="61195" spans="10:10" ht="15">
      <c r="J61195" s="7"/>
    </row>
    <row r="61196" spans="10:10" ht="15">
      <c r="J61196" s="7"/>
    </row>
    <row r="61197" spans="10:10" ht="15">
      <c r="J61197" s="7"/>
    </row>
    <row r="61198" spans="10:10" ht="15">
      <c r="J61198" s="7"/>
    </row>
    <row r="61199" spans="10:10" ht="15">
      <c r="J61199" s="7"/>
    </row>
    <row r="61200" spans="10:10" ht="15">
      <c r="J61200" s="7"/>
    </row>
    <row r="61201" spans="10:10" ht="15">
      <c r="J61201" s="7"/>
    </row>
    <row r="61202" spans="10:10" ht="15">
      <c r="J61202" s="7"/>
    </row>
    <row r="61203" spans="10:10" ht="15">
      <c r="J61203" s="7"/>
    </row>
    <row r="61204" spans="10:10" ht="15">
      <c r="J61204" s="7"/>
    </row>
    <row r="61205" spans="10:10" ht="15">
      <c r="J61205" s="7"/>
    </row>
    <row r="61206" spans="10:10" ht="15">
      <c r="J61206" s="7"/>
    </row>
    <row r="61207" spans="10:10" ht="15">
      <c r="J61207" s="7"/>
    </row>
    <row r="61208" spans="10:10" ht="15">
      <c r="J61208" s="7"/>
    </row>
    <row r="61209" spans="10:10" ht="15">
      <c r="J61209" s="7"/>
    </row>
    <row r="61210" spans="10:10" ht="15">
      <c r="J61210" s="7"/>
    </row>
    <row r="61211" spans="10:10" ht="15">
      <c r="J61211" s="7"/>
    </row>
    <row r="61212" spans="10:10" ht="15">
      <c r="J61212" s="7"/>
    </row>
    <row r="61213" spans="10:10" ht="15">
      <c r="J61213" s="7"/>
    </row>
    <row r="61214" spans="10:10" ht="15">
      <c r="J61214" s="7"/>
    </row>
    <row r="61215" spans="10:10" ht="15">
      <c r="J61215" s="7"/>
    </row>
    <row r="61216" spans="10:10" ht="15">
      <c r="J61216" s="7"/>
    </row>
    <row r="61217" spans="10:10" ht="15">
      <c r="J61217" s="7"/>
    </row>
    <row r="61218" spans="10:10" ht="15">
      <c r="J61218" s="7"/>
    </row>
    <row r="61219" spans="10:10" ht="15">
      <c r="J61219" s="7"/>
    </row>
    <row r="61220" spans="10:10" ht="15">
      <c r="J61220" s="7"/>
    </row>
    <row r="61221" spans="10:10" ht="15">
      <c r="J61221" s="7"/>
    </row>
    <row r="61222" spans="10:10" ht="15">
      <c r="J61222" s="7"/>
    </row>
    <row r="61223" spans="10:10" ht="15">
      <c r="J61223" s="7"/>
    </row>
    <row r="61224" spans="10:10" ht="15">
      <c r="J61224" s="7"/>
    </row>
    <row r="61225" spans="10:10" ht="15">
      <c r="J61225" s="7"/>
    </row>
    <row r="61226" spans="10:10" ht="15">
      <c r="J61226" s="7"/>
    </row>
    <row r="61227" spans="10:10" ht="15">
      <c r="J61227" s="7"/>
    </row>
    <row r="61228" spans="10:10" ht="15">
      <c r="J61228" s="7"/>
    </row>
    <row r="61229" spans="10:10" ht="15">
      <c r="J61229" s="7"/>
    </row>
    <row r="61230" spans="10:10" ht="15">
      <c r="J61230" s="7"/>
    </row>
    <row r="61231" spans="10:10" ht="15">
      <c r="J61231" s="7"/>
    </row>
    <row r="61232" spans="10:10" ht="15">
      <c r="J61232" s="7"/>
    </row>
    <row r="61233" spans="10:10" ht="15">
      <c r="J61233" s="7"/>
    </row>
    <row r="61234" spans="10:10" ht="15">
      <c r="J61234" s="7"/>
    </row>
    <row r="61235" spans="10:10" ht="15">
      <c r="J61235" s="7"/>
    </row>
    <row r="61236" spans="10:10" ht="15">
      <c r="J61236" s="7"/>
    </row>
    <row r="61237" spans="10:10" ht="15">
      <c r="J61237" s="7"/>
    </row>
    <row r="61238" spans="10:10" ht="15">
      <c r="J61238" s="7"/>
    </row>
    <row r="61239" spans="10:10" ht="15">
      <c r="J61239" s="7"/>
    </row>
    <row r="61240" spans="10:10" ht="15">
      <c r="J61240" s="7"/>
    </row>
    <row r="61241" spans="10:10" ht="15">
      <c r="J61241" s="7"/>
    </row>
    <row r="61242" spans="10:10" ht="15">
      <c r="J61242" s="7"/>
    </row>
    <row r="61243" spans="10:10" ht="15">
      <c r="J61243" s="7"/>
    </row>
    <row r="61244" spans="10:10" ht="15">
      <c r="J61244" s="7"/>
    </row>
    <row r="61245" spans="10:10" ht="15">
      <c r="J61245" s="7"/>
    </row>
    <row r="61246" spans="10:10" ht="15">
      <c r="J61246" s="7"/>
    </row>
    <row r="61247" spans="10:10" ht="15">
      <c r="J61247" s="7"/>
    </row>
    <row r="61248" spans="10:10" ht="15">
      <c r="J61248" s="7"/>
    </row>
    <row r="61249" spans="10:10" ht="15">
      <c r="J61249" s="7"/>
    </row>
    <row r="61250" spans="10:10" ht="15">
      <c r="J61250" s="7"/>
    </row>
    <row r="61251" spans="10:10" ht="15">
      <c r="J61251" s="7"/>
    </row>
    <row r="61252" spans="10:10" ht="15">
      <c r="J61252" s="7"/>
    </row>
    <row r="61253" spans="10:10" ht="15">
      <c r="J61253" s="7"/>
    </row>
    <row r="61254" spans="10:10" ht="15">
      <c r="J61254" s="7"/>
    </row>
    <row r="61255" spans="10:10" ht="15">
      <c r="J61255" s="7"/>
    </row>
    <row r="61256" spans="10:10" ht="15">
      <c r="J61256" s="7"/>
    </row>
    <row r="61257" spans="10:10" ht="15">
      <c r="J61257" s="7"/>
    </row>
    <row r="61258" spans="10:10" ht="15">
      <c r="J61258" s="7"/>
    </row>
    <row r="61259" spans="10:10" ht="15">
      <c r="J61259" s="7"/>
    </row>
    <row r="61260" spans="10:10" ht="15">
      <c r="J61260" s="7"/>
    </row>
    <row r="61261" spans="10:10" ht="15">
      <c r="J61261" s="7"/>
    </row>
    <row r="61262" spans="10:10" ht="15">
      <c r="J61262" s="7"/>
    </row>
    <row r="61263" spans="10:10" ht="15">
      <c r="J61263" s="7"/>
    </row>
    <row r="61264" spans="10:10" ht="15">
      <c r="J61264" s="7"/>
    </row>
    <row r="61265" spans="10:10" ht="15">
      <c r="J61265" s="7"/>
    </row>
    <row r="61266" spans="10:10" ht="15">
      <c r="J61266" s="7"/>
    </row>
    <row r="61267" spans="10:10" ht="15">
      <c r="J61267" s="7"/>
    </row>
    <row r="61268" spans="10:10" ht="15">
      <c r="J61268" s="7"/>
    </row>
    <row r="61269" spans="10:10" ht="15">
      <c r="J61269" s="7"/>
    </row>
    <row r="61270" spans="10:10" ht="15">
      <c r="J61270" s="7"/>
    </row>
    <row r="61271" spans="10:10" ht="15">
      <c r="J61271" s="7"/>
    </row>
    <row r="61272" spans="10:10" ht="15">
      <c r="J61272" s="7"/>
    </row>
    <row r="61273" spans="10:10" ht="15">
      <c r="J61273" s="7"/>
    </row>
    <row r="61274" spans="10:10" ht="15">
      <c r="J61274" s="7"/>
    </row>
    <row r="61275" spans="10:10" ht="15">
      <c r="J61275" s="7"/>
    </row>
    <row r="61276" spans="10:10" ht="15">
      <c r="J61276" s="7"/>
    </row>
    <row r="61277" spans="10:10" ht="15">
      <c r="J61277" s="7"/>
    </row>
    <row r="61278" spans="10:10" ht="15">
      <c r="J61278" s="7"/>
    </row>
    <row r="61279" spans="10:10" ht="15">
      <c r="J61279" s="7"/>
    </row>
    <row r="61280" spans="10:10" ht="15">
      <c r="J61280" s="7"/>
    </row>
    <row r="61281" spans="10:10" ht="15">
      <c r="J61281" s="7"/>
    </row>
    <row r="61282" spans="10:10" ht="15">
      <c r="J61282" s="7"/>
    </row>
    <row r="61283" spans="10:10" ht="15">
      <c r="J61283" s="7"/>
    </row>
    <row r="61284" spans="10:10" ht="15">
      <c r="J61284" s="7"/>
    </row>
    <row r="61285" spans="10:10" ht="15">
      <c r="J61285" s="7"/>
    </row>
    <row r="61286" spans="10:10" ht="15">
      <c r="J61286" s="7"/>
    </row>
    <row r="61287" spans="10:10" ht="15">
      <c r="J61287" s="7"/>
    </row>
    <row r="61288" spans="10:10" ht="15">
      <c r="J61288" s="7"/>
    </row>
    <row r="61289" spans="10:10" ht="15">
      <c r="J61289" s="7"/>
    </row>
    <row r="61290" spans="10:10" ht="15">
      <c r="J61290" s="7"/>
    </row>
    <row r="61291" spans="10:10" ht="15">
      <c r="J61291" s="7"/>
    </row>
    <row r="61292" spans="10:10" ht="15">
      <c r="J61292" s="7"/>
    </row>
    <row r="61293" spans="10:10" ht="15">
      <c r="J61293" s="7"/>
    </row>
    <row r="61294" spans="10:10" ht="15">
      <c r="J61294" s="7"/>
    </row>
    <row r="61295" spans="10:10" ht="15">
      <c r="J61295" s="7"/>
    </row>
    <row r="61296" spans="10:10" ht="15">
      <c r="J61296" s="7"/>
    </row>
    <row r="61297" spans="10:10" ht="15">
      <c r="J61297" s="7"/>
    </row>
    <row r="61298" spans="10:10" ht="15">
      <c r="J61298" s="7"/>
    </row>
    <row r="61299" spans="10:10" ht="15">
      <c r="J61299" s="7"/>
    </row>
    <row r="61300" spans="10:10" ht="15">
      <c r="J61300" s="7"/>
    </row>
    <row r="61301" spans="10:10" ht="15">
      <c r="J61301" s="7"/>
    </row>
    <row r="61302" spans="10:10" ht="15">
      <c r="J61302" s="7"/>
    </row>
    <row r="61303" spans="10:10" ht="15">
      <c r="J61303" s="7"/>
    </row>
    <row r="61304" spans="10:10" ht="15">
      <c r="J61304" s="7"/>
    </row>
    <row r="61305" spans="10:10" ht="15">
      <c r="J61305" s="7"/>
    </row>
    <row r="61306" spans="10:10" ht="15">
      <c r="J61306" s="7"/>
    </row>
    <row r="61307" spans="10:10" ht="15">
      <c r="J61307" s="7"/>
    </row>
    <row r="61308" spans="10:10" ht="15">
      <c r="J61308" s="7"/>
    </row>
    <row r="61309" spans="10:10" ht="15">
      <c r="J61309" s="7"/>
    </row>
    <row r="61310" spans="10:10" ht="15">
      <c r="J61310" s="7"/>
    </row>
    <row r="61311" spans="10:10" ht="15">
      <c r="J61311" s="7"/>
    </row>
    <row r="61312" spans="10:10" ht="15">
      <c r="J61312" s="7"/>
    </row>
    <row r="61313" spans="10:10" ht="15">
      <c r="J61313" s="7"/>
    </row>
    <row r="61314" spans="10:10" ht="15">
      <c r="J61314" s="7"/>
    </row>
    <row r="61315" spans="10:10" ht="15">
      <c r="J61315" s="7"/>
    </row>
    <row r="61316" spans="10:10" ht="15">
      <c r="J61316" s="7"/>
    </row>
    <row r="61317" spans="10:10" ht="15">
      <c r="J61317" s="7"/>
    </row>
    <row r="61318" spans="10:10" ht="15">
      <c r="J61318" s="7"/>
    </row>
    <row r="61319" spans="10:10" ht="15">
      <c r="J61319" s="7"/>
    </row>
    <row r="61320" spans="10:10" ht="15">
      <c r="J61320" s="7"/>
    </row>
    <row r="61321" spans="10:10" ht="15">
      <c r="J61321" s="7"/>
    </row>
    <row r="61322" spans="10:10" ht="15">
      <c r="J61322" s="7"/>
    </row>
    <row r="61323" spans="10:10" ht="15">
      <c r="J61323" s="7"/>
    </row>
    <row r="61324" spans="10:10" ht="15">
      <c r="J61324" s="7"/>
    </row>
    <row r="61325" spans="10:10" ht="15">
      <c r="J61325" s="7"/>
    </row>
    <row r="61326" spans="10:10" ht="15">
      <c r="J61326" s="7"/>
    </row>
    <row r="61327" spans="10:10" ht="15">
      <c r="J61327" s="7"/>
    </row>
    <row r="61328" spans="10:10" ht="15">
      <c r="J61328" s="7"/>
    </row>
    <row r="61329" spans="10:10" ht="15">
      <c r="J61329" s="7"/>
    </row>
    <row r="61330" spans="10:10" ht="15">
      <c r="J61330" s="7"/>
    </row>
    <row r="61331" spans="10:10" ht="15">
      <c r="J61331" s="7"/>
    </row>
    <row r="61332" spans="10:10" ht="15">
      <c r="J61332" s="7"/>
    </row>
    <row r="61333" spans="10:10" ht="15">
      <c r="J61333" s="7"/>
    </row>
    <row r="61334" spans="10:10" ht="15">
      <c r="J61334" s="7"/>
    </row>
    <row r="61335" spans="10:10" ht="15">
      <c r="J61335" s="7"/>
    </row>
    <row r="61336" spans="10:10" ht="15">
      <c r="J61336" s="7"/>
    </row>
    <row r="61337" spans="10:10" ht="15">
      <c r="J61337" s="7"/>
    </row>
    <row r="61338" spans="10:10" ht="15">
      <c r="J61338" s="7"/>
    </row>
    <row r="61339" spans="10:10" ht="15">
      <c r="J61339" s="7"/>
    </row>
    <row r="61340" spans="10:10" ht="15">
      <c r="J61340" s="7"/>
    </row>
    <row r="61341" spans="10:10" ht="15">
      <c r="J61341" s="7"/>
    </row>
    <row r="61342" spans="10:10" ht="15">
      <c r="J61342" s="7"/>
    </row>
    <row r="61343" spans="10:10" ht="15">
      <c r="J61343" s="7"/>
    </row>
    <row r="61344" spans="10:10" ht="15">
      <c r="J61344" s="7"/>
    </row>
    <row r="61345" spans="10:10" ht="15">
      <c r="J61345" s="7"/>
    </row>
    <row r="61346" spans="10:10" ht="15">
      <c r="J61346" s="7"/>
    </row>
    <row r="61347" spans="10:10" ht="15">
      <c r="J61347" s="7"/>
    </row>
    <row r="61348" spans="10:10" ht="15">
      <c r="J61348" s="7"/>
    </row>
    <row r="61349" spans="10:10" ht="15">
      <c r="J61349" s="7"/>
    </row>
    <row r="61350" spans="10:10" ht="15">
      <c r="J61350" s="7"/>
    </row>
    <row r="61351" spans="10:10" ht="15">
      <c r="J61351" s="7"/>
    </row>
    <row r="61352" spans="10:10" ht="15">
      <c r="J61352" s="7"/>
    </row>
    <row r="61353" spans="10:10" ht="15">
      <c r="J61353" s="7"/>
    </row>
    <row r="61354" spans="10:10" ht="15">
      <c r="J61354" s="7"/>
    </row>
    <row r="61355" spans="10:10" ht="15">
      <c r="J61355" s="7"/>
    </row>
    <row r="61356" spans="10:10" ht="15">
      <c r="J61356" s="7"/>
    </row>
    <row r="61357" spans="10:10" ht="15">
      <c r="J61357" s="7"/>
    </row>
    <row r="61358" spans="10:10" ht="15">
      <c r="J61358" s="7"/>
    </row>
    <row r="61359" spans="10:10" ht="15">
      <c r="J61359" s="7"/>
    </row>
    <row r="61360" spans="10:10" ht="15">
      <c r="J61360" s="7"/>
    </row>
    <row r="61361" spans="10:10" ht="15">
      <c r="J61361" s="7"/>
    </row>
    <row r="61362" spans="10:10" ht="15">
      <c r="J61362" s="7"/>
    </row>
    <row r="61363" spans="10:10" ht="15">
      <c r="J61363" s="7"/>
    </row>
    <row r="61364" spans="10:10" ht="15">
      <c r="J61364" s="7"/>
    </row>
    <row r="61365" spans="10:10" ht="15">
      <c r="J61365" s="7"/>
    </row>
    <row r="61366" spans="10:10" ht="15">
      <c r="J61366" s="7"/>
    </row>
    <row r="61367" spans="10:10" ht="15">
      <c r="J61367" s="7"/>
    </row>
    <row r="61368" spans="10:10" ht="15">
      <c r="J61368" s="7"/>
    </row>
    <row r="61369" spans="10:10" ht="15">
      <c r="J61369" s="7"/>
    </row>
    <row r="61370" spans="10:10" ht="15">
      <c r="J61370" s="7"/>
    </row>
    <row r="61371" spans="10:10" ht="15">
      <c r="J61371" s="7"/>
    </row>
    <row r="61372" spans="10:10" ht="15">
      <c r="J61372" s="7"/>
    </row>
    <row r="61373" spans="10:10" ht="15">
      <c r="J61373" s="7"/>
    </row>
    <row r="61374" spans="10:10" ht="15">
      <c r="J61374" s="7"/>
    </row>
    <row r="61375" spans="10:10" ht="15">
      <c r="J61375" s="7"/>
    </row>
    <row r="61376" spans="10:10" ht="15">
      <c r="J61376" s="7"/>
    </row>
    <row r="61377" spans="10:10" ht="15">
      <c r="J61377" s="7"/>
    </row>
    <row r="61378" spans="10:10" ht="15">
      <c r="J61378" s="7"/>
    </row>
    <row r="61379" spans="10:10" ht="15">
      <c r="J61379" s="7"/>
    </row>
    <row r="61380" spans="10:10" ht="15">
      <c r="J61380" s="7"/>
    </row>
    <row r="61381" spans="10:10" ht="15">
      <c r="J61381" s="7"/>
    </row>
    <row r="61382" spans="10:10" ht="15">
      <c r="J61382" s="7"/>
    </row>
    <row r="61383" spans="10:10" ht="15">
      <c r="J61383" s="7"/>
    </row>
    <row r="61384" spans="10:10" ht="15">
      <c r="J61384" s="7"/>
    </row>
    <row r="61385" spans="10:10" ht="15">
      <c r="J61385" s="7"/>
    </row>
    <row r="61386" spans="10:10" ht="15">
      <c r="J61386" s="7"/>
    </row>
    <row r="61387" spans="10:10" ht="15">
      <c r="J61387" s="7"/>
    </row>
    <row r="61388" spans="10:10" ht="15">
      <c r="J61388" s="7"/>
    </row>
    <row r="61389" spans="10:10" ht="15">
      <c r="J61389" s="7"/>
    </row>
    <row r="61390" spans="10:10" ht="15">
      <c r="J61390" s="7"/>
    </row>
    <row r="61391" spans="10:10" ht="15">
      <c r="J61391" s="7"/>
    </row>
    <row r="61392" spans="10:10" ht="15">
      <c r="J61392" s="7"/>
    </row>
    <row r="61393" spans="10:10" ht="15">
      <c r="J61393" s="7"/>
    </row>
    <row r="61394" spans="10:10" ht="15">
      <c r="J61394" s="7"/>
    </row>
    <row r="61395" spans="10:10" ht="15">
      <c r="J61395" s="7"/>
    </row>
    <row r="61396" spans="10:10" ht="15">
      <c r="J61396" s="7"/>
    </row>
    <row r="61397" spans="10:10" ht="15">
      <c r="J61397" s="7"/>
    </row>
    <row r="61398" spans="10:10" ht="15">
      <c r="J61398" s="7"/>
    </row>
    <row r="61399" spans="10:10" ht="15">
      <c r="J61399" s="7"/>
    </row>
    <row r="61400" spans="10:10" ht="15">
      <c r="J61400" s="7"/>
    </row>
    <row r="61401" spans="10:10" ht="15">
      <c r="J61401" s="7"/>
    </row>
    <row r="61402" spans="10:10" ht="15">
      <c r="J61402" s="7"/>
    </row>
    <row r="61403" spans="10:10" ht="15">
      <c r="J61403" s="7"/>
    </row>
    <row r="61404" spans="10:10" ht="15">
      <c r="J61404" s="7"/>
    </row>
    <row r="61405" spans="10:10" ht="15">
      <c r="J61405" s="7"/>
    </row>
    <row r="61406" spans="10:10" ht="15">
      <c r="J61406" s="7"/>
    </row>
    <row r="61407" spans="10:10" ht="15">
      <c r="J61407" s="7"/>
    </row>
    <row r="61408" spans="10:10" ht="15">
      <c r="J61408" s="7"/>
    </row>
    <row r="61409" spans="10:10" ht="15">
      <c r="J61409" s="7"/>
    </row>
    <row r="61410" spans="10:10" ht="15">
      <c r="J61410" s="7"/>
    </row>
    <row r="61411" spans="10:10" ht="15">
      <c r="J61411" s="7"/>
    </row>
    <row r="61412" spans="10:10" ht="15">
      <c r="J61412" s="7"/>
    </row>
    <row r="61413" spans="10:10" ht="15">
      <c r="J61413" s="7"/>
    </row>
    <row r="61414" spans="10:10" ht="15">
      <c r="J61414" s="7"/>
    </row>
    <row r="61415" spans="10:10" ht="15">
      <c r="J61415" s="7"/>
    </row>
    <row r="61416" spans="10:10" ht="15">
      <c r="J61416" s="7"/>
    </row>
    <row r="61417" spans="10:10" ht="15">
      <c r="J61417" s="7"/>
    </row>
    <row r="61418" spans="10:10" ht="15">
      <c r="J61418" s="7"/>
    </row>
    <row r="61419" spans="10:10" ht="15">
      <c r="J61419" s="7"/>
    </row>
    <row r="61420" spans="10:10" ht="15">
      <c r="J61420" s="7"/>
    </row>
    <row r="61421" spans="10:10" ht="15">
      <c r="J61421" s="7"/>
    </row>
    <row r="61422" spans="10:10" ht="15">
      <c r="J61422" s="7"/>
    </row>
    <row r="61423" spans="10:10" ht="15">
      <c r="J61423" s="7"/>
    </row>
    <row r="61424" spans="10:10" ht="15">
      <c r="J61424" s="7"/>
    </row>
    <row r="61425" spans="10:10" ht="15">
      <c r="J61425" s="7"/>
    </row>
    <row r="61426" spans="10:10" ht="15">
      <c r="J61426" s="7"/>
    </row>
    <row r="61427" spans="10:10" ht="15">
      <c r="J61427" s="7"/>
    </row>
    <row r="61428" spans="10:10" ht="15">
      <c r="J61428" s="7"/>
    </row>
    <row r="61429" spans="10:10" ht="15">
      <c r="J61429" s="7"/>
    </row>
    <row r="61430" spans="10:10" ht="15">
      <c r="J61430" s="7"/>
    </row>
    <row r="61431" spans="10:10" ht="15">
      <c r="J61431" s="7"/>
    </row>
    <row r="61432" spans="10:10" ht="15">
      <c r="J61432" s="7"/>
    </row>
    <row r="61433" spans="10:10" ht="15">
      <c r="J61433" s="7"/>
    </row>
    <row r="61434" spans="10:10" ht="15">
      <c r="J61434" s="7"/>
    </row>
    <row r="61435" spans="10:10" ht="15">
      <c r="J61435" s="7"/>
    </row>
    <row r="61436" spans="10:10" ht="15">
      <c r="J61436" s="7"/>
    </row>
    <row r="61437" spans="10:10" ht="15">
      <c r="J61437" s="7"/>
    </row>
    <row r="61438" spans="10:10" ht="15">
      <c r="J61438" s="7"/>
    </row>
    <row r="61439" spans="10:10" ht="15">
      <c r="J61439" s="7"/>
    </row>
    <row r="61440" spans="10:10" ht="15">
      <c r="J61440" s="7"/>
    </row>
    <row r="61441" spans="10:10" ht="15">
      <c r="J61441" s="7"/>
    </row>
    <row r="61442" spans="10:10" ht="15">
      <c r="J61442" s="7"/>
    </row>
    <row r="61443" spans="10:10" ht="15">
      <c r="J61443" s="7"/>
    </row>
    <row r="61444" spans="10:10" ht="15">
      <c r="J61444" s="7"/>
    </row>
    <row r="61445" spans="10:10" ht="15">
      <c r="J61445" s="7"/>
    </row>
    <row r="61446" spans="10:10" ht="15">
      <c r="J61446" s="7"/>
    </row>
    <row r="61447" spans="10:10" ht="15">
      <c r="J61447" s="7"/>
    </row>
    <row r="61448" spans="10:10" ht="15">
      <c r="J61448" s="7"/>
    </row>
    <row r="61449" spans="10:10" ht="15">
      <c r="J61449" s="7"/>
    </row>
    <row r="61450" spans="10:10" ht="15">
      <c r="J61450" s="7"/>
    </row>
    <row r="61451" spans="10:10" ht="15">
      <c r="J61451" s="7"/>
    </row>
    <row r="61452" spans="10:10" ht="15">
      <c r="J61452" s="7"/>
    </row>
    <row r="61453" spans="10:10" ht="15">
      <c r="J61453" s="7"/>
    </row>
    <row r="61454" spans="10:10" ht="15">
      <c r="J61454" s="7"/>
    </row>
    <row r="61455" spans="10:10" ht="15">
      <c r="J61455" s="7"/>
    </row>
    <row r="61456" spans="10:10" ht="15">
      <c r="J61456" s="7"/>
    </row>
    <row r="61457" spans="10:10" ht="15">
      <c r="J61457" s="7"/>
    </row>
    <row r="61458" spans="10:10" ht="15">
      <c r="J61458" s="7"/>
    </row>
    <row r="61459" spans="10:10" ht="15">
      <c r="J61459" s="7"/>
    </row>
    <row r="61460" spans="10:10" ht="15">
      <c r="J61460" s="7"/>
    </row>
    <row r="61461" spans="10:10" ht="15">
      <c r="J61461" s="7"/>
    </row>
    <row r="61462" spans="10:10" ht="15">
      <c r="J61462" s="7"/>
    </row>
    <row r="61463" spans="10:10" ht="15">
      <c r="J61463" s="7"/>
    </row>
    <row r="61464" spans="10:10" ht="15">
      <c r="J61464" s="7"/>
    </row>
    <row r="61465" spans="10:10" ht="15">
      <c r="J61465" s="7"/>
    </row>
    <row r="61466" spans="10:10" ht="15">
      <c r="J61466" s="7"/>
    </row>
    <row r="61467" spans="10:10" ht="15">
      <c r="J61467" s="7"/>
    </row>
    <row r="61468" spans="10:10" ht="15">
      <c r="J61468" s="7"/>
    </row>
    <row r="61469" spans="10:10" ht="15">
      <c r="J61469" s="7"/>
    </row>
    <row r="61470" spans="10:10" ht="15">
      <c r="J61470" s="7"/>
    </row>
    <row r="61471" spans="10:10" ht="15">
      <c r="J61471" s="7"/>
    </row>
    <row r="61472" spans="10:10" ht="15">
      <c r="J61472" s="7"/>
    </row>
    <row r="61473" spans="10:10" ht="15">
      <c r="J61473" s="7"/>
    </row>
    <row r="61474" spans="10:10" ht="15">
      <c r="J61474" s="7"/>
    </row>
    <row r="61475" spans="10:10" ht="15">
      <c r="J61475" s="7"/>
    </row>
    <row r="61476" spans="10:10" ht="15">
      <c r="J61476" s="7"/>
    </row>
    <row r="61477" spans="10:10" ht="15">
      <c r="J61477" s="7"/>
    </row>
    <row r="61478" spans="10:10" ht="15">
      <c r="J61478" s="7"/>
    </row>
    <row r="61479" spans="10:10" ht="15">
      <c r="J61479" s="7"/>
    </row>
    <row r="61480" spans="10:10" ht="15">
      <c r="J61480" s="7"/>
    </row>
    <row r="61481" spans="10:10" ht="15">
      <c r="J61481" s="7"/>
    </row>
    <row r="61482" spans="10:10" ht="15">
      <c r="J61482" s="7"/>
    </row>
    <row r="61483" spans="10:10" ht="15">
      <c r="J61483" s="7"/>
    </row>
    <row r="61484" spans="10:10" ht="15">
      <c r="J61484" s="7"/>
    </row>
    <row r="61485" spans="10:10" ht="15">
      <c r="J61485" s="7"/>
    </row>
    <row r="61486" spans="10:10" ht="15">
      <c r="J61486" s="7"/>
    </row>
    <row r="61487" spans="10:10" ht="15">
      <c r="J61487" s="7"/>
    </row>
    <row r="61488" spans="10:10" ht="15">
      <c r="J61488" s="7"/>
    </row>
    <row r="61489" spans="10:10" ht="15">
      <c r="J61489" s="7"/>
    </row>
    <row r="61490" spans="10:10" ht="15">
      <c r="J61490" s="7"/>
    </row>
    <row r="61491" spans="10:10" ht="15">
      <c r="J61491" s="7"/>
    </row>
    <row r="61492" spans="10:10" ht="15">
      <c r="J61492" s="7"/>
    </row>
    <row r="61493" spans="10:10" ht="15">
      <c r="J61493" s="7"/>
    </row>
    <row r="61494" spans="10:10" ht="15">
      <c r="J61494" s="7"/>
    </row>
    <row r="61495" spans="10:10" ht="15">
      <c r="J61495" s="7"/>
    </row>
    <row r="61496" spans="10:10" ht="15">
      <c r="J61496" s="7"/>
    </row>
    <row r="61497" spans="10:10" ht="15">
      <c r="J61497" s="7"/>
    </row>
    <row r="61498" spans="10:10" ht="15">
      <c r="J61498" s="7"/>
    </row>
    <row r="61499" spans="10:10" ht="15">
      <c r="J61499" s="7"/>
    </row>
    <row r="61500" spans="10:10" ht="15">
      <c r="J61500" s="7"/>
    </row>
    <row r="61501" spans="10:10" ht="15">
      <c r="J61501" s="7"/>
    </row>
    <row r="61502" spans="10:10" ht="15">
      <c r="J61502" s="7"/>
    </row>
    <row r="61503" spans="10:10" ht="15">
      <c r="J61503" s="7"/>
    </row>
    <row r="61504" spans="10:10" ht="15">
      <c r="J61504" s="7"/>
    </row>
    <row r="61505" spans="10:10" ht="15">
      <c r="J61505" s="7"/>
    </row>
    <row r="61506" spans="10:10" ht="15">
      <c r="J61506" s="7"/>
    </row>
    <row r="61507" spans="10:10" ht="15">
      <c r="J61507" s="7"/>
    </row>
    <row r="61508" spans="10:10" ht="15">
      <c r="J61508" s="7"/>
    </row>
    <row r="61509" spans="10:10" ht="15">
      <c r="J61509" s="7"/>
    </row>
    <row r="61510" spans="10:10" ht="15">
      <c r="J61510" s="7"/>
    </row>
    <row r="61511" spans="10:10" ht="15">
      <c r="J61511" s="7"/>
    </row>
    <row r="61512" spans="10:10" ht="15">
      <c r="J61512" s="7"/>
    </row>
    <row r="61513" spans="10:10" ht="15">
      <c r="J61513" s="7"/>
    </row>
    <row r="61514" spans="10:10" ht="15">
      <c r="J61514" s="7"/>
    </row>
    <row r="61515" spans="10:10" ht="15">
      <c r="J61515" s="7"/>
    </row>
    <row r="61516" spans="10:10" ht="15">
      <c r="J61516" s="7"/>
    </row>
    <row r="61517" spans="10:10" ht="15">
      <c r="J61517" s="7"/>
    </row>
    <row r="61518" spans="10:10" ht="15">
      <c r="J61518" s="7"/>
    </row>
    <row r="61519" spans="10:10" ht="15">
      <c r="J61519" s="7"/>
    </row>
    <row r="61520" spans="10:10" ht="15">
      <c r="J61520" s="7"/>
    </row>
    <row r="61521" spans="10:10" ht="15">
      <c r="J61521" s="7"/>
    </row>
    <row r="61522" spans="10:10" ht="15">
      <c r="J61522" s="7"/>
    </row>
    <row r="61523" spans="10:10" ht="15">
      <c r="J61523" s="7"/>
    </row>
    <row r="61524" spans="10:10" ht="15">
      <c r="J61524" s="7"/>
    </row>
    <row r="61525" spans="10:10" ht="15">
      <c r="J61525" s="7"/>
    </row>
    <row r="61526" spans="10:10" ht="15">
      <c r="J61526" s="7"/>
    </row>
    <row r="61527" spans="10:10" ht="15">
      <c r="J61527" s="7"/>
    </row>
    <row r="61528" spans="10:10" ht="15">
      <c r="J61528" s="7"/>
    </row>
    <row r="61529" spans="10:10" ht="15">
      <c r="J61529" s="7"/>
    </row>
    <row r="61530" spans="10:10" ht="15">
      <c r="J61530" s="7"/>
    </row>
    <row r="61531" spans="10:10" ht="15">
      <c r="J61531" s="7"/>
    </row>
    <row r="61532" spans="10:10" ht="15">
      <c r="J61532" s="7"/>
    </row>
    <row r="61533" spans="10:10" ht="15">
      <c r="J61533" s="7"/>
    </row>
    <row r="61534" spans="10:10" ht="15">
      <c r="J61534" s="7"/>
    </row>
    <row r="61535" spans="10:10" ht="15">
      <c r="J61535" s="7"/>
    </row>
    <row r="61536" spans="10:10" ht="15">
      <c r="J61536" s="7"/>
    </row>
    <row r="61537" spans="10:10" ht="15">
      <c r="J61537" s="7"/>
    </row>
    <row r="61538" spans="10:10" ht="15">
      <c r="J61538" s="7"/>
    </row>
    <row r="61539" spans="10:10" ht="15">
      <c r="J61539" s="7"/>
    </row>
    <row r="61540" spans="10:10" ht="15">
      <c r="J61540" s="7"/>
    </row>
    <row r="61541" spans="10:10" ht="15">
      <c r="J61541" s="7"/>
    </row>
    <row r="61542" spans="10:10" ht="15">
      <c r="J61542" s="7"/>
    </row>
    <row r="61543" spans="10:10" ht="15">
      <c r="J61543" s="7"/>
    </row>
    <row r="61544" spans="10:10" ht="15">
      <c r="J61544" s="7"/>
    </row>
    <row r="61545" spans="10:10" ht="15">
      <c r="J61545" s="7"/>
    </row>
    <row r="61546" spans="10:10" ht="15">
      <c r="J61546" s="7"/>
    </row>
    <row r="61547" spans="10:10" ht="15">
      <c r="J61547" s="7"/>
    </row>
    <row r="61548" spans="10:10" ht="15">
      <c r="J61548" s="7"/>
    </row>
    <row r="61549" spans="10:10" ht="15">
      <c r="J61549" s="7"/>
    </row>
    <row r="61550" spans="10:10" ht="15">
      <c r="J61550" s="7"/>
    </row>
    <row r="61551" spans="10:10" ht="15">
      <c r="J61551" s="7"/>
    </row>
    <row r="61552" spans="10:10" ht="15">
      <c r="J61552" s="7"/>
    </row>
    <row r="61553" spans="10:10" ht="15">
      <c r="J61553" s="7"/>
    </row>
    <row r="61554" spans="10:10" ht="15">
      <c r="J61554" s="7"/>
    </row>
    <row r="61555" spans="10:10" ht="15">
      <c r="J61555" s="7"/>
    </row>
    <row r="61556" spans="10:10" ht="15">
      <c r="J61556" s="7"/>
    </row>
    <row r="61557" spans="10:10" ht="15">
      <c r="J61557" s="7"/>
    </row>
    <row r="61558" spans="10:10" ht="15">
      <c r="J61558" s="7"/>
    </row>
    <row r="61559" spans="10:10" ht="15">
      <c r="J61559" s="7"/>
    </row>
    <row r="61560" spans="10:10" ht="15">
      <c r="J61560" s="7"/>
    </row>
    <row r="61561" spans="10:10" ht="15">
      <c r="J61561" s="7"/>
    </row>
    <row r="61562" spans="10:10" ht="15">
      <c r="J61562" s="7"/>
    </row>
    <row r="61563" spans="10:10" ht="15">
      <c r="J61563" s="7"/>
    </row>
    <row r="61564" spans="10:10" ht="15">
      <c r="J61564" s="7"/>
    </row>
    <row r="61565" spans="10:10" ht="15">
      <c r="J61565" s="7"/>
    </row>
    <row r="61566" spans="10:10" ht="15">
      <c r="J61566" s="7"/>
    </row>
    <row r="61567" spans="10:10" ht="15">
      <c r="J61567" s="7"/>
    </row>
    <row r="61568" spans="10:10" ht="15">
      <c r="J61568" s="7"/>
    </row>
    <row r="61569" spans="10:10" ht="15">
      <c r="J61569" s="7"/>
    </row>
    <row r="61570" spans="10:10" ht="15">
      <c r="J61570" s="7"/>
    </row>
    <row r="61571" spans="10:10" ht="15">
      <c r="J61571" s="7"/>
    </row>
    <row r="61572" spans="10:10" ht="15">
      <c r="J61572" s="7"/>
    </row>
    <row r="61573" spans="10:10" ht="15">
      <c r="J61573" s="7"/>
    </row>
    <row r="61574" spans="10:10" ht="15">
      <c r="J61574" s="7"/>
    </row>
    <row r="61575" spans="10:10" ht="15">
      <c r="J61575" s="7"/>
    </row>
    <row r="61576" spans="10:10" ht="15">
      <c r="J61576" s="7"/>
    </row>
    <row r="61577" spans="10:10" ht="15">
      <c r="J61577" s="7"/>
    </row>
    <row r="61578" spans="10:10" ht="15">
      <c r="J61578" s="7"/>
    </row>
    <row r="61579" spans="10:10" ht="15">
      <c r="J61579" s="7"/>
    </row>
    <row r="61580" spans="10:10" ht="15">
      <c r="J61580" s="7"/>
    </row>
    <row r="61581" spans="10:10" ht="15">
      <c r="J61581" s="7"/>
    </row>
    <row r="61582" spans="10:10" ht="15">
      <c r="J61582" s="7"/>
    </row>
    <row r="61583" spans="10:10" ht="15">
      <c r="J61583" s="7"/>
    </row>
    <row r="61584" spans="10:10" ht="15">
      <c r="J61584" s="7"/>
    </row>
    <row r="61585" spans="10:10" ht="15">
      <c r="J61585" s="7"/>
    </row>
    <row r="61586" spans="10:10" ht="15">
      <c r="J61586" s="7"/>
    </row>
    <row r="61587" spans="10:10" ht="15">
      <c r="J61587" s="7"/>
    </row>
    <row r="61588" spans="10:10" ht="15">
      <c r="J61588" s="7"/>
    </row>
    <row r="61589" spans="10:10" ht="15">
      <c r="J61589" s="7"/>
    </row>
    <row r="61590" spans="10:10" ht="15">
      <c r="J61590" s="7"/>
    </row>
    <row r="61591" spans="10:10" ht="15">
      <c r="J61591" s="7"/>
    </row>
    <row r="61592" spans="10:10" ht="15">
      <c r="J61592" s="7"/>
    </row>
    <row r="61593" spans="10:10" ht="15">
      <c r="J61593" s="7"/>
    </row>
    <row r="61594" spans="10:10" ht="15">
      <c r="J61594" s="7"/>
    </row>
    <row r="61595" spans="10:10" ht="15">
      <c r="J61595" s="7"/>
    </row>
    <row r="61596" spans="10:10" ht="15">
      <c r="J61596" s="7"/>
    </row>
    <row r="61597" spans="10:10" ht="15">
      <c r="J61597" s="7"/>
    </row>
    <row r="61598" spans="10:10" ht="15">
      <c r="J61598" s="7"/>
    </row>
    <row r="61599" spans="10:10" ht="15">
      <c r="J61599" s="7"/>
    </row>
    <row r="61600" spans="10:10" ht="15">
      <c r="J61600" s="7"/>
    </row>
    <row r="61601" spans="10:10" ht="15">
      <c r="J61601" s="7"/>
    </row>
    <row r="61602" spans="10:10" ht="15">
      <c r="J61602" s="7"/>
    </row>
    <row r="61603" spans="10:10" ht="15">
      <c r="J61603" s="7"/>
    </row>
    <row r="61604" spans="10:10" ht="15">
      <c r="J61604" s="7"/>
    </row>
    <row r="61605" spans="10:10" ht="15">
      <c r="J61605" s="7"/>
    </row>
    <row r="61606" spans="10:10" ht="15">
      <c r="J61606" s="7"/>
    </row>
    <row r="61607" spans="10:10" ht="15">
      <c r="J61607" s="7"/>
    </row>
    <row r="61608" spans="10:10" ht="15">
      <c r="J61608" s="7"/>
    </row>
    <row r="61609" spans="10:10" ht="15">
      <c r="J61609" s="7"/>
    </row>
    <row r="61610" spans="10:10" ht="15">
      <c r="J61610" s="7"/>
    </row>
    <row r="61611" spans="10:10" ht="15">
      <c r="J61611" s="7"/>
    </row>
    <row r="61612" spans="10:10" ht="15">
      <c r="J61612" s="7"/>
    </row>
    <row r="61613" spans="10:10" ht="15">
      <c r="J61613" s="7"/>
    </row>
    <row r="61614" spans="10:10" ht="15">
      <c r="J61614" s="7"/>
    </row>
    <row r="61615" spans="10:10" ht="15">
      <c r="J61615" s="7"/>
    </row>
    <row r="61616" spans="10:10" ht="15">
      <c r="J61616" s="7"/>
    </row>
    <row r="61617" spans="10:10" ht="15">
      <c r="J61617" s="7"/>
    </row>
    <row r="61618" spans="10:10" ht="15">
      <c r="J61618" s="7"/>
    </row>
    <row r="61619" spans="10:10" ht="15">
      <c r="J61619" s="7"/>
    </row>
    <row r="61620" spans="10:10" ht="15">
      <c r="J61620" s="7"/>
    </row>
    <row r="61621" spans="10:10" ht="15">
      <c r="J61621" s="7"/>
    </row>
    <row r="61622" spans="10:10" ht="15">
      <c r="J61622" s="7"/>
    </row>
    <row r="61623" spans="10:10" ht="15">
      <c r="J61623" s="7"/>
    </row>
    <row r="61624" spans="10:10" ht="15">
      <c r="J61624" s="7"/>
    </row>
    <row r="61625" spans="10:10" ht="15">
      <c r="J61625" s="7"/>
    </row>
    <row r="61626" spans="10:10" ht="15">
      <c r="J61626" s="7"/>
    </row>
    <row r="61627" spans="10:10" ht="15">
      <c r="J61627" s="7"/>
    </row>
    <row r="61628" spans="10:10" ht="15">
      <c r="J61628" s="7"/>
    </row>
    <row r="61629" spans="10:10" ht="15">
      <c r="J61629" s="7"/>
    </row>
    <row r="61630" spans="10:10" ht="15">
      <c r="J61630" s="7"/>
    </row>
    <row r="61631" spans="10:10" ht="15">
      <c r="J61631" s="7"/>
    </row>
    <row r="61632" spans="10:10" ht="15">
      <c r="J61632" s="7"/>
    </row>
    <row r="61633" spans="10:10" ht="15">
      <c r="J61633" s="7"/>
    </row>
    <row r="61634" spans="10:10" ht="15">
      <c r="J61634" s="7"/>
    </row>
    <row r="61635" spans="10:10" ht="15">
      <c r="J61635" s="7"/>
    </row>
    <row r="61636" spans="10:10" ht="15">
      <c r="J61636" s="7"/>
    </row>
    <row r="61637" spans="10:10" ht="15">
      <c r="J61637" s="7"/>
    </row>
    <row r="61638" spans="10:10" ht="15">
      <c r="J61638" s="7"/>
    </row>
    <row r="61639" spans="10:10" ht="15">
      <c r="J61639" s="7"/>
    </row>
    <row r="61640" spans="10:10" ht="15">
      <c r="J61640" s="7"/>
    </row>
    <row r="61641" spans="10:10" ht="15">
      <c r="J61641" s="7"/>
    </row>
    <row r="61642" spans="10:10" ht="15">
      <c r="J61642" s="7"/>
    </row>
    <row r="61643" spans="10:10" ht="15">
      <c r="J61643" s="7"/>
    </row>
    <row r="61644" spans="10:10" ht="15">
      <c r="J61644" s="7"/>
    </row>
    <row r="61645" spans="10:10" ht="15">
      <c r="J61645" s="7"/>
    </row>
    <row r="61646" spans="10:10" ht="15">
      <c r="J61646" s="7"/>
    </row>
    <row r="61647" spans="10:10" ht="15">
      <c r="J61647" s="7"/>
    </row>
    <row r="61648" spans="10:10" ht="15">
      <c r="J61648" s="7"/>
    </row>
    <row r="61649" spans="10:10" ht="15">
      <c r="J61649" s="7"/>
    </row>
    <row r="61650" spans="10:10" ht="15">
      <c r="J61650" s="7"/>
    </row>
    <row r="61651" spans="10:10" ht="15">
      <c r="J61651" s="7"/>
    </row>
    <row r="61652" spans="10:10" ht="15">
      <c r="J61652" s="7"/>
    </row>
    <row r="61653" spans="10:10" ht="15">
      <c r="J61653" s="7"/>
    </row>
    <row r="61654" spans="10:10" ht="15">
      <c r="J61654" s="7"/>
    </row>
    <row r="61655" spans="10:10" ht="15">
      <c r="J61655" s="7"/>
    </row>
    <row r="61656" spans="10:10" ht="15">
      <c r="J61656" s="7"/>
    </row>
    <row r="61657" spans="10:10" ht="15">
      <c r="J61657" s="7"/>
    </row>
    <row r="61658" spans="10:10" ht="15">
      <c r="J61658" s="7"/>
    </row>
    <row r="61659" spans="10:10" ht="15">
      <c r="J61659" s="7"/>
    </row>
    <row r="61660" spans="10:10" ht="15">
      <c r="J61660" s="7"/>
    </row>
    <row r="61661" spans="10:10" ht="15">
      <c r="J61661" s="7"/>
    </row>
    <row r="61662" spans="10:10" ht="15">
      <c r="J61662" s="7"/>
    </row>
    <row r="61663" spans="10:10" ht="15">
      <c r="J61663" s="7"/>
    </row>
    <row r="61664" spans="10:10" ht="15">
      <c r="J61664" s="7"/>
    </row>
    <row r="61665" spans="10:10" ht="15">
      <c r="J61665" s="7"/>
    </row>
    <row r="61666" spans="10:10" ht="15">
      <c r="J61666" s="7"/>
    </row>
    <row r="61667" spans="10:10" ht="15">
      <c r="J61667" s="7"/>
    </row>
    <row r="61668" spans="10:10" ht="15">
      <c r="J61668" s="7"/>
    </row>
    <row r="61669" spans="10:10" ht="15">
      <c r="J61669" s="7"/>
    </row>
    <row r="61670" spans="10:10" ht="15">
      <c r="J61670" s="7"/>
    </row>
    <row r="61671" spans="10:10" ht="15">
      <c r="J61671" s="7"/>
    </row>
    <row r="61672" spans="10:10" ht="15">
      <c r="J61672" s="7"/>
    </row>
    <row r="61673" spans="10:10" ht="15">
      <c r="J61673" s="7"/>
    </row>
    <row r="61674" spans="10:10" ht="15">
      <c r="J61674" s="7"/>
    </row>
    <row r="61675" spans="10:10" ht="15">
      <c r="J61675" s="7"/>
    </row>
    <row r="61676" spans="10:10" ht="15">
      <c r="J61676" s="7"/>
    </row>
    <row r="61677" spans="10:10" ht="15">
      <c r="J61677" s="7"/>
    </row>
    <row r="61678" spans="10:10" ht="15">
      <c r="J61678" s="7"/>
    </row>
    <row r="61679" spans="10:10" ht="15">
      <c r="J61679" s="7"/>
    </row>
    <row r="61680" spans="10:10" ht="15">
      <c r="J61680" s="7"/>
    </row>
    <row r="61681" spans="10:10" ht="15">
      <c r="J61681" s="7"/>
    </row>
    <row r="61682" spans="10:10" ht="15">
      <c r="J61682" s="7"/>
    </row>
    <row r="61683" spans="10:10" ht="15">
      <c r="J61683" s="7"/>
    </row>
    <row r="61684" spans="10:10" ht="15">
      <c r="J61684" s="7"/>
    </row>
    <row r="61685" spans="10:10" ht="15">
      <c r="J61685" s="7"/>
    </row>
    <row r="61686" spans="10:10" ht="15">
      <c r="J61686" s="7"/>
    </row>
    <row r="61687" spans="10:10" ht="15">
      <c r="J61687" s="7"/>
    </row>
    <row r="61688" spans="10:10" ht="15">
      <c r="J61688" s="7"/>
    </row>
    <row r="61689" spans="10:10" ht="15">
      <c r="J61689" s="7"/>
    </row>
    <row r="61690" spans="10:10" ht="15">
      <c r="J61690" s="7"/>
    </row>
    <row r="61691" spans="10:10" ht="15">
      <c r="J61691" s="7"/>
    </row>
    <row r="61692" spans="10:10" ht="15">
      <c r="J61692" s="7"/>
    </row>
    <row r="61693" spans="10:10" ht="15">
      <c r="J61693" s="7"/>
    </row>
    <row r="61694" spans="10:10" ht="15">
      <c r="J61694" s="7"/>
    </row>
    <row r="61695" spans="10:10" ht="15">
      <c r="J61695" s="7"/>
    </row>
    <row r="61696" spans="10:10" ht="15">
      <c r="J61696" s="7"/>
    </row>
    <row r="61697" spans="10:10" ht="15">
      <c r="J61697" s="7"/>
    </row>
    <row r="61698" spans="10:10" ht="15">
      <c r="J61698" s="7"/>
    </row>
    <row r="61699" spans="10:10" ht="15">
      <c r="J61699" s="7"/>
    </row>
    <row r="61700" spans="10:10" ht="15">
      <c r="J61700" s="7"/>
    </row>
    <row r="61701" spans="10:10" ht="15">
      <c r="J61701" s="7"/>
    </row>
    <row r="61702" spans="10:10" ht="15">
      <c r="J61702" s="7"/>
    </row>
    <row r="61703" spans="10:10" ht="15">
      <c r="J61703" s="7"/>
    </row>
    <row r="61704" spans="10:10" ht="15">
      <c r="J61704" s="7"/>
    </row>
    <row r="61705" spans="10:10" ht="15">
      <c r="J61705" s="7"/>
    </row>
    <row r="61706" spans="10:10" ht="15">
      <c r="J61706" s="7"/>
    </row>
    <row r="61707" spans="10:10" ht="15">
      <c r="J61707" s="7"/>
    </row>
    <row r="61708" spans="10:10" ht="15">
      <c r="J61708" s="7"/>
    </row>
    <row r="61709" spans="10:10" ht="15">
      <c r="J61709" s="7"/>
    </row>
    <row r="61710" spans="10:10" ht="15">
      <c r="J61710" s="7"/>
    </row>
    <row r="61711" spans="10:10" ht="15">
      <c r="J61711" s="7"/>
    </row>
    <row r="61712" spans="10:10" ht="15">
      <c r="J61712" s="7"/>
    </row>
    <row r="61713" spans="10:10" ht="15">
      <c r="J61713" s="7"/>
    </row>
    <row r="61714" spans="10:10" ht="15">
      <c r="J61714" s="7"/>
    </row>
    <row r="61715" spans="10:10" ht="15">
      <c r="J61715" s="7"/>
    </row>
    <row r="61716" spans="10:10" ht="15">
      <c r="J61716" s="7"/>
    </row>
    <row r="61717" spans="10:10" ht="15">
      <c r="J61717" s="7"/>
    </row>
    <row r="61718" spans="10:10" ht="15">
      <c r="J61718" s="7"/>
    </row>
    <row r="61719" spans="10:10" ht="15">
      <c r="J61719" s="7"/>
    </row>
    <row r="61720" spans="10:10" ht="15">
      <c r="J61720" s="7"/>
    </row>
    <row r="61721" spans="10:10" ht="15">
      <c r="J61721" s="7"/>
    </row>
    <row r="61722" spans="10:10" ht="15">
      <c r="J61722" s="7"/>
    </row>
    <row r="61723" spans="10:10" ht="15">
      <c r="J61723" s="7"/>
    </row>
    <row r="61724" spans="10:10" ht="15">
      <c r="J61724" s="7"/>
    </row>
    <row r="61725" spans="10:10" ht="15">
      <c r="J61725" s="7"/>
    </row>
    <row r="61726" spans="10:10" ht="15">
      <c r="J61726" s="7"/>
    </row>
    <row r="61727" spans="10:10" ht="15">
      <c r="J61727" s="7"/>
    </row>
    <row r="61728" spans="10:10" ht="15">
      <c r="J61728" s="7"/>
    </row>
    <row r="61729" spans="10:10" ht="15">
      <c r="J61729" s="7"/>
    </row>
    <row r="61730" spans="10:10" ht="15">
      <c r="J61730" s="7"/>
    </row>
    <row r="61731" spans="10:10" ht="15">
      <c r="J61731" s="7"/>
    </row>
    <row r="61732" spans="10:10" ht="15">
      <c r="J61732" s="7"/>
    </row>
    <row r="61733" spans="10:10" ht="15">
      <c r="J61733" s="7"/>
    </row>
    <row r="61734" spans="10:10" ht="15">
      <c r="J61734" s="7"/>
    </row>
    <row r="61735" spans="10:10" ht="15">
      <c r="J61735" s="7"/>
    </row>
    <row r="61736" spans="10:10" ht="15">
      <c r="J61736" s="7"/>
    </row>
    <row r="61737" spans="10:10" ht="15">
      <c r="J61737" s="7"/>
    </row>
    <row r="61738" spans="10:10" ht="15">
      <c r="J61738" s="7"/>
    </row>
    <row r="61739" spans="10:10" ht="15">
      <c r="J61739" s="7"/>
    </row>
    <row r="61740" spans="10:10" ht="15">
      <c r="J61740" s="7"/>
    </row>
    <row r="61741" spans="10:10" ht="15">
      <c r="J61741" s="7"/>
    </row>
    <row r="61742" spans="10:10" ht="15">
      <c r="J61742" s="7"/>
    </row>
    <row r="61743" spans="10:10" ht="15">
      <c r="J61743" s="7"/>
    </row>
    <row r="61744" spans="10:10" ht="15">
      <c r="J61744" s="7"/>
    </row>
    <row r="61745" spans="10:10" ht="15">
      <c r="J61745" s="7"/>
    </row>
    <row r="61746" spans="10:10" ht="15">
      <c r="J61746" s="7"/>
    </row>
    <row r="61747" spans="10:10" ht="15">
      <c r="J61747" s="7"/>
    </row>
    <row r="61748" spans="10:10" ht="15">
      <c r="J61748" s="7"/>
    </row>
    <row r="61749" spans="10:10" ht="15">
      <c r="J61749" s="7"/>
    </row>
    <row r="61750" spans="10:10" ht="15">
      <c r="J61750" s="7"/>
    </row>
    <row r="61751" spans="10:10" ht="15">
      <c r="J61751" s="7"/>
    </row>
    <row r="61752" spans="10:10" ht="15">
      <c r="J61752" s="7"/>
    </row>
    <row r="61753" spans="10:10" ht="15">
      <c r="J61753" s="7"/>
    </row>
    <row r="61754" spans="10:10" ht="15">
      <c r="J61754" s="7"/>
    </row>
    <row r="61755" spans="10:10" ht="15">
      <c r="J61755" s="7"/>
    </row>
    <row r="61756" spans="10:10" ht="15">
      <c r="J61756" s="7"/>
    </row>
    <row r="61757" spans="10:10" ht="15">
      <c r="J61757" s="7"/>
    </row>
    <row r="61758" spans="10:10" ht="15">
      <c r="J61758" s="7"/>
    </row>
    <row r="61759" spans="10:10" ht="15">
      <c r="J61759" s="7"/>
    </row>
    <row r="61760" spans="10:10" ht="15">
      <c r="J61760" s="7"/>
    </row>
    <row r="61761" spans="10:10" ht="15">
      <c r="J61761" s="7"/>
    </row>
    <row r="61762" spans="10:10" ht="15">
      <c r="J61762" s="7"/>
    </row>
    <row r="61763" spans="10:10" ht="15">
      <c r="J61763" s="7"/>
    </row>
    <row r="61764" spans="10:10" ht="15">
      <c r="J61764" s="7"/>
    </row>
    <row r="61765" spans="10:10" ht="15">
      <c r="J61765" s="7"/>
    </row>
    <row r="61766" spans="10:10" ht="15">
      <c r="J61766" s="7"/>
    </row>
    <row r="61767" spans="10:10" ht="15">
      <c r="J61767" s="7"/>
    </row>
    <row r="61768" spans="10:10" ht="15">
      <c r="J61768" s="7"/>
    </row>
    <row r="61769" spans="10:10" ht="15">
      <c r="J61769" s="7"/>
    </row>
    <row r="61770" spans="10:10" ht="15">
      <c r="J61770" s="7"/>
    </row>
    <row r="61771" spans="10:10" ht="15">
      <c r="J61771" s="7"/>
    </row>
    <row r="61772" spans="10:10" ht="15">
      <c r="J61772" s="7"/>
    </row>
    <row r="61773" spans="10:10" ht="15">
      <c r="J61773" s="7"/>
    </row>
    <row r="61774" spans="10:10" ht="15">
      <c r="J61774" s="7"/>
    </row>
    <row r="61775" spans="10:10" ht="15">
      <c r="J61775" s="7"/>
    </row>
    <row r="61776" spans="10:10" ht="15">
      <c r="J61776" s="7"/>
    </row>
    <row r="61777" spans="10:10" ht="15">
      <c r="J61777" s="7"/>
    </row>
    <row r="61778" spans="10:10" ht="15">
      <c r="J61778" s="7"/>
    </row>
    <row r="61779" spans="10:10" ht="15">
      <c r="J61779" s="7"/>
    </row>
    <row r="61780" spans="10:10" ht="15">
      <c r="J61780" s="7"/>
    </row>
    <row r="61781" spans="10:10" ht="15">
      <c r="J61781" s="7"/>
    </row>
    <row r="61782" spans="10:10" ht="15">
      <c r="J61782" s="7"/>
    </row>
    <row r="61783" spans="10:10" ht="15">
      <c r="J61783" s="7"/>
    </row>
    <row r="61784" spans="10:10" ht="15">
      <c r="J61784" s="7"/>
    </row>
    <row r="61785" spans="10:10" ht="15">
      <c r="J61785" s="7"/>
    </row>
    <row r="61786" spans="10:10" ht="15">
      <c r="J61786" s="7"/>
    </row>
    <row r="61787" spans="10:10" ht="15">
      <c r="J61787" s="7"/>
    </row>
    <row r="61788" spans="10:10" ht="15">
      <c r="J61788" s="7"/>
    </row>
    <row r="61789" spans="10:10" ht="15">
      <c r="J61789" s="7"/>
    </row>
    <row r="61790" spans="10:10" ht="15">
      <c r="J61790" s="7"/>
    </row>
    <row r="61791" spans="10:10" ht="15">
      <c r="J61791" s="7"/>
    </row>
    <row r="61792" spans="10:10" ht="15">
      <c r="J61792" s="7"/>
    </row>
    <row r="61793" spans="10:10" ht="15">
      <c r="J61793" s="7"/>
    </row>
    <row r="61794" spans="10:10" ht="15">
      <c r="J61794" s="7"/>
    </row>
    <row r="61795" spans="10:10" ht="15">
      <c r="J61795" s="7"/>
    </row>
    <row r="61796" spans="10:10" ht="15">
      <c r="J61796" s="7"/>
    </row>
    <row r="61797" spans="10:10" ht="15">
      <c r="J61797" s="7"/>
    </row>
    <row r="61798" spans="10:10" ht="15">
      <c r="J61798" s="7"/>
    </row>
    <row r="61799" spans="10:10" ht="15">
      <c r="J61799" s="7"/>
    </row>
    <row r="61800" spans="10:10" ht="15">
      <c r="J61800" s="7"/>
    </row>
    <row r="61801" spans="10:10" ht="15">
      <c r="J61801" s="7"/>
    </row>
    <row r="61802" spans="10:10" ht="15">
      <c r="J61802" s="7"/>
    </row>
    <row r="61803" spans="10:10" ht="15">
      <c r="J61803" s="7"/>
    </row>
    <row r="61804" spans="10:10" ht="15">
      <c r="J61804" s="7"/>
    </row>
    <row r="61805" spans="10:10" ht="15">
      <c r="J61805" s="7"/>
    </row>
    <row r="61806" spans="10:10" ht="15">
      <c r="J61806" s="7"/>
    </row>
    <row r="61807" spans="10:10" ht="15">
      <c r="J61807" s="7"/>
    </row>
    <row r="61808" spans="10:10" ht="15">
      <c r="J61808" s="7"/>
    </row>
    <row r="61809" spans="10:10" ht="15">
      <c r="J61809" s="7"/>
    </row>
    <row r="61810" spans="10:10" ht="15">
      <c r="J61810" s="7"/>
    </row>
    <row r="61811" spans="10:10" ht="15">
      <c r="J61811" s="7"/>
    </row>
    <row r="61812" spans="10:10" ht="15">
      <c r="J61812" s="7"/>
    </row>
    <row r="61813" spans="10:10" ht="15">
      <c r="J61813" s="7"/>
    </row>
    <row r="61814" spans="10:10" ht="15">
      <c r="J61814" s="7"/>
    </row>
    <row r="61815" spans="10:10" ht="15">
      <c r="J61815" s="7"/>
    </row>
    <row r="61816" spans="10:10" ht="15">
      <c r="J61816" s="7"/>
    </row>
    <row r="61817" spans="10:10" ht="15">
      <c r="J61817" s="7"/>
    </row>
    <row r="61818" spans="10:10" ht="15">
      <c r="J61818" s="7"/>
    </row>
    <row r="61819" spans="10:10" ht="15">
      <c r="J61819" s="7"/>
    </row>
    <row r="61820" spans="10:10" ht="15">
      <c r="J61820" s="7"/>
    </row>
    <row r="61821" spans="10:10" ht="15">
      <c r="J61821" s="7"/>
    </row>
    <row r="61822" spans="10:10" ht="15">
      <c r="J61822" s="7"/>
    </row>
    <row r="61823" spans="10:10" ht="15">
      <c r="J61823" s="7"/>
    </row>
    <row r="61824" spans="10:10" ht="15">
      <c r="J61824" s="7"/>
    </row>
    <row r="61825" spans="10:10" ht="15">
      <c r="J61825" s="7"/>
    </row>
    <row r="61826" spans="10:10" ht="15">
      <c r="J61826" s="7"/>
    </row>
    <row r="61827" spans="10:10" ht="15">
      <c r="J61827" s="7"/>
    </row>
    <row r="61828" spans="10:10" ht="15">
      <c r="J61828" s="7"/>
    </row>
    <row r="61829" spans="10:10" ht="15">
      <c r="J61829" s="7"/>
    </row>
    <row r="61830" spans="10:10" ht="15">
      <c r="J61830" s="7"/>
    </row>
    <row r="61831" spans="10:10" ht="15">
      <c r="J61831" s="7"/>
    </row>
    <row r="61832" spans="10:10" ht="15">
      <c r="J61832" s="7"/>
    </row>
    <row r="61833" spans="10:10" ht="15">
      <c r="J61833" s="7"/>
    </row>
    <row r="61834" spans="10:10" ht="15">
      <c r="J61834" s="7"/>
    </row>
    <row r="61835" spans="10:10" ht="15">
      <c r="J61835" s="7"/>
    </row>
    <row r="61836" spans="10:10" ht="15">
      <c r="J61836" s="7"/>
    </row>
    <row r="61837" spans="10:10" ht="15">
      <c r="J61837" s="7"/>
    </row>
    <row r="61838" spans="10:10" ht="15">
      <c r="J61838" s="7"/>
    </row>
    <row r="61839" spans="10:10" ht="15">
      <c r="J61839" s="7"/>
    </row>
    <row r="61840" spans="10:10" ht="15">
      <c r="J61840" s="7"/>
    </row>
    <row r="61841" spans="10:10" ht="15">
      <c r="J61841" s="7"/>
    </row>
    <row r="61842" spans="10:10" ht="15">
      <c r="J61842" s="7"/>
    </row>
    <row r="61843" spans="10:10" ht="15">
      <c r="J61843" s="7"/>
    </row>
    <row r="61844" spans="10:10" ht="15">
      <c r="J61844" s="7"/>
    </row>
    <row r="61845" spans="10:10" ht="15">
      <c r="J61845" s="7"/>
    </row>
    <row r="61846" spans="10:10" ht="15">
      <c r="J61846" s="7"/>
    </row>
    <row r="61847" spans="10:10" ht="15">
      <c r="J61847" s="7"/>
    </row>
    <row r="61848" spans="10:10" ht="15">
      <c r="J61848" s="7"/>
    </row>
    <row r="61849" spans="10:10" ht="15">
      <c r="J61849" s="7"/>
    </row>
    <row r="61850" spans="10:10" ht="15">
      <c r="J61850" s="7"/>
    </row>
    <row r="61851" spans="10:10" ht="15">
      <c r="J61851" s="7"/>
    </row>
    <row r="61852" spans="10:10" ht="15">
      <c r="J61852" s="7"/>
    </row>
    <row r="61853" spans="10:10" ht="15">
      <c r="J61853" s="7"/>
    </row>
    <row r="61854" spans="10:10" ht="15">
      <c r="J61854" s="7"/>
    </row>
    <row r="61855" spans="10:10" ht="15">
      <c r="J61855" s="7"/>
    </row>
    <row r="61856" spans="10:10" ht="15">
      <c r="J61856" s="7"/>
    </row>
    <row r="61857" spans="10:10" ht="15">
      <c r="J61857" s="7"/>
    </row>
    <row r="61858" spans="10:10" ht="15">
      <c r="J61858" s="7"/>
    </row>
    <row r="61859" spans="10:10" ht="15">
      <c r="J61859" s="7"/>
    </row>
    <row r="61860" spans="10:10" ht="15">
      <c r="J61860" s="7"/>
    </row>
    <row r="61861" spans="10:10" ht="15">
      <c r="J61861" s="7"/>
    </row>
    <row r="61862" spans="10:10" ht="15">
      <c r="J61862" s="7"/>
    </row>
    <row r="61863" spans="10:10" ht="15">
      <c r="J61863" s="7"/>
    </row>
    <row r="61864" spans="10:10" ht="15">
      <c r="J61864" s="7"/>
    </row>
    <row r="61865" spans="10:10" ht="15">
      <c r="J61865" s="7"/>
    </row>
    <row r="61866" spans="10:10" ht="15">
      <c r="J61866" s="7"/>
    </row>
    <row r="61867" spans="10:10" ht="15">
      <c r="J61867" s="7"/>
    </row>
    <row r="61868" spans="10:10" ht="15">
      <c r="J61868" s="7"/>
    </row>
    <row r="61869" spans="10:10" ht="15">
      <c r="J61869" s="7"/>
    </row>
    <row r="61870" spans="10:10" ht="15">
      <c r="J61870" s="7"/>
    </row>
    <row r="61871" spans="10:10" ht="15">
      <c r="J61871" s="7"/>
    </row>
    <row r="61872" spans="10:10" ht="15">
      <c r="J61872" s="7"/>
    </row>
    <row r="61873" spans="10:10" ht="15">
      <c r="J61873" s="7"/>
    </row>
    <row r="61874" spans="10:10" ht="15">
      <c r="J61874" s="7"/>
    </row>
    <row r="61875" spans="10:10" ht="15">
      <c r="J61875" s="7"/>
    </row>
    <row r="61876" spans="10:10" ht="15">
      <c r="J61876" s="7"/>
    </row>
    <row r="61877" spans="10:10" ht="15">
      <c r="J61877" s="7"/>
    </row>
    <row r="61878" spans="10:10" ht="15">
      <c r="J61878" s="7"/>
    </row>
    <row r="61879" spans="10:10" ht="15">
      <c r="J61879" s="7"/>
    </row>
    <row r="61880" spans="10:10" ht="15">
      <c r="J61880" s="7"/>
    </row>
    <row r="61881" spans="10:10" ht="15">
      <c r="J61881" s="7"/>
    </row>
    <row r="61882" spans="10:10" ht="15">
      <c r="J61882" s="7"/>
    </row>
    <row r="61883" spans="10:10" ht="15">
      <c r="J61883" s="7"/>
    </row>
    <row r="61884" spans="10:10" ht="15">
      <c r="J61884" s="7"/>
    </row>
    <row r="61885" spans="10:10" ht="15">
      <c r="J61885" s="7"/>
    </row>
    <row r="61886" spans="10:10" ht="15">
      <c r="J61886" s="7"/>
    </row>
    <row r="61887" spans="10:10" ht="15">
      <c r="J61887" s="7"/>
    </row>
    <row r="61888" spans="10:10" ht="15">
      <c r="J61888" s="7"/>
    </row>
    <row r="61889" spans="10:10" ht="15">
      <c r="J61889" s="7"/>
    </row>
    <row r="61890" spans="10:10" ht="15">
      <c r="J61890" s="7"/>
    </row>
    <row r="61891" spans="10:10" ht="15">
      <c r="J61891" s="7"/>
    </row>
    <row r="61892" spans="10:10" ht="15">
      <c r="J61892" s="7"/>
    </row>
    <row r="61893" spans="10:10" ht="15">
      <c r="J61893" s="7"/>
    </row>
    <row r="61894" spans="10:10" ht="15">
      <c r="J61894" s="7"/>
    </row>
    <row r="61895" spans="10:10" ht="15">
      <c r="J61895" s="7"/>
    </row>
    <row r="61896" spans="10:10" ht="15">
      <c r="J61896" s="7"/>
    </row>
    <row r="61897" spans="10:10" ht="15">
      <c r="J61897" s="7"/>
    </row>
    <row r="61898" spans="10:10" ht="15">
      <c r="J61898" s="7"/>
    </row>
    <row r="61899" spans="10:10" ht="15">
      <c r="J61899" s="7"/>
    </row>
    <row r="61900" spans="10:10" ht="15">
      <c r="J61900" s="7"/>
    </row>
    <row r="61901" spans="10:10" ht="15">
      <c r="J61901" s="7"/>
    </row>
    <row r="61902" spans="10:10" ht="15">
      <c r="J61902" s="7"/>
    </row>
    <row r="61903" spans="10:10" ht="15">
      <c r="J61903" s="7"/>
    </row>
    <row r="61904" spans="10:10" ht="15">
      <c r="J61904" s="7"/>
    </row>
    <row r="61905" spans="10:10" ht="15">
      <c r="J61905" s="7"/>
    </row>
    <row r="61906" spans="10:10" ht="15">
      <c r="J61906" s="7"/>
    </row>
    <row r="61907" spans="10:10" ht="15">
      <c r="J61907" s="7"/>
    </row>
    <row r="61908" spans="10:10" ht="15">
      <c r="J61908" s="7"/>
    </row>
    <row r="61909" spans="10:10" ht="15">
      <c r="J61909" s="7"/>
    </row>
    <row r="61910" spans="10:10" ht="15">
      <c r="J61910" s="7"/>
    </row>
    <row r="61911" spans="10:10" ht="15">
      <c r="J61911" s="7"/>
    </row>
    <row r="61912" spans="10:10" ht="15">
      <c r="J61912" s="7"/>
    </row>
    <row r="61913" spans="10:10" ht="15">
      <c r="J61913" s="7"/>
    </row>
    <row r="61914" spans="10:10" ht="15">
      <c r="J61914" s="7"/>
    </row>
    <row r="61915" spans="10:10" ht="15">
      <c r="J61915" s="7"/>
    </row>
    <row r="61916" spans="10:10" ht="15">
      <c r="J61916" s="7"/>
    </row>
    <row r="61917" spans="10:10" ht="15">
      <c r="J61917" s="7"/>
    </row>
    <row r="61918" spans="10:10" ht="15">
      <c r="J61918" s="7"/>
    </row>
    <row r="61919" spans="10:10" ht="15">
      <c r="J61919" s="7"/>
    </row>
    <row r="61920" spans="10:10" ht="15">
      <c r="J61920" s="7"/>
    </row>
    <row r="61921" spans="10:10" ht="15">
      <c r="J61921" s="7"/>
    </row>
    <row r="61922" spans="10:10" ht="15">
      <c r="J61922" s="7"/>
    </row>
    <row r="61923" spans="10:10" ht="15">
      <c r="J61923" s="7"/>
    </row>
    <row r="61924" spans="10:10" ht="15">
      <c r="J61924" s="7"/>
    </row>
    <row r="61925" spans="10:10" ht="15">
      <c r="J61925" s="7"/>
    </row>
    <row r="61926" spans="10:10" ht="15">
      <c r="J61926" s="7"/>
    </row>
    <row r="61927" spans="10:10" ht="15">
      <c r="J61927" s="7"/>
    </row>
    <row r="61928" spans="10:10" ht="15">
      <c r="J61928" s="7"/>
    </row>
    <row r="61929" spans="10:10" ht="15">
      <c r="J61929" s="7"/>
    </row>
    <row r="61930" spans="10:10" ht="15">
      <c r="J61930" s="7"/>
    </row>
    <row r="61931" spans="10:10" ht="15">
      <c r="J61931" s="7"/>
    </row>
    <row r="61932" spans="10:10" ht="15">
      <c r="J61932" s="7"/>
    </row>
    <row r="61933" spans="10:10" ht="15">
      <c r="J61933" s="7"/>
    </row>
    <row r="61934" spans="10:10" ht="15">
      <c r="J61934" s="7"/>
    </row>
    <row r="61935" spans="10:10" ht="15">
      <c r="J61935" s="7"/>
    </row>
    <row r="61936" spans="10:10" ht="15">
      <c r="J61936" s="7"/>
    </row>
    <row r="61937" spans="10:10" ht="15">
      <c r="J61937" s="7"/>
    </row>
    <row r="61938" spans="10:10" ht="15">
      <c r="J61938" s="7"/>
    </row>
    <row r="61939" spans="10:10" ht="15">
      <c r="J61939" s="7"/>
    </row>
    <row r="61940" spans="10:10" ht="15">
      <c r="J61940" s="7"/>
    </row>
    <row r="61941" spans="10:10" ht="15">
      <c r="J61941" s="7"/>
    </row>
    <row r="61942" spans="10:10" ht="15">
      <c r="J61942" s="7"/>
    </row>
    <row r="61943" spans="10:10" ht="15">
      <c r="J61943" s="7"/>
    </row>
    <row r="61944" spans="10:10" ht="15">
      <c r="J61944" s="7"/>
    </row>
    <row r="61945" spans="10:10" ht="15">
      <c r="J61945" s="7"/>
    </row>
    <row r="61946" spans="10:10" ht="15">
      <c r="J61946" s="7"/>
    </row>
    <row r="61947" spans="10:10" ht="15">
      <c r="J61947" s="7"/>
    </row>
    <row r="61948" spans="10:10" ht="15">
      <c r="J61948" s="7"/>
    </row>
    <row r="61949" spans="10:10" ht="15">
      <c r="J61949" s="7"/>
    </row>
    <row r="61950" spans="10:10" ht="15">
      <c r="J61950" s="7"/>
    </row>
    <row r="61951" spans="10:10" ht="15">
      <c r="J61951" s="7"/>
    </row>
    <row r="61952" spans="10:10" ht="15">
      <c r="J61952" s="7"/>
    </row>
    <row r="61953" spans="10:10" ht="15">
      <c r="J61953" s="7"/>
    </row>
    <row r="61954" spans="10:10" ht="15">
      <c r="J61954" s="7"/>
    </row>
    <row r="61955" spans="10:10" ht="15">
      <c r="J61955" s="7"/>
    </row>
    <row r="61956" spans="10:10" ht="15">
      <c r="J61956" s="7"/>
    </row>
    <row r="61957" spans="10:10" ht="15">
      <c r="J61957" s="7"/>
    </row>
    <row r="61958" spans="10:10" ht="15">
      <c r="J61958" s="7"/>
    </row>
    <row r="61959" spans="10:10" ht="15">
      <c r="J61959" s="7"/>
    </row>
    <row r="61960" spans="10:10" ht="15">
      <c r="J61960" s="7"/>
    </row>
    <row r="61961" spans="10:10" ht="15">
      <c r="J61961" s="7"/>
    </row>
    <row r="61962" spans="10:10" ht="15">
      <c r="J61962" s="7"/>
    </row>
    <row r="61963" spans="10:10" ht="15">
      <c r="J61963" s="7"/>
    </row>
    <row r="61964" spans="10:10" ht="15">
      <c r="J61964" s="7"/>
    </row>
    <row r="61965" spans="10:10" ht="15">
      <c r="J61965" s="7"/>
    </row>
    <row r="61966" spans="10:10" ht="15">
      <c r="J61966" s="7"/>
    </row>
    <row r="61967" spans="10:10" ht="15">
      <c r="J61967" s="7"/>
    </row>
    <row r="61968" spans="10:10" ht="15">
      <c r="J61968" s="7"/>
    </row>
    <row r="61969" spans="10:10" ht="15">
      <c r="J61969" s="7"/>
    </row>
    <row r="61970" spans="10:10" ht="15">
      <c r="J61970" s="7"/>
    </row>
    <row r="61971" spans="10:10" ht="15">
      <c r="J61971" s="7"/>
    </row>
    <row r="61972" spans="10:10" ht="15">
      <c r="J61972" s="7"/>
    </row>
    <row r="61973" spans="10:10" ht="15">
      <c r="J61973" s="7"/>
    </row>
    <row r="61974" spans="10:10" ht="15">
      <c r="J61974" s="7"/>
    </row>
    <row r="61975" spans="10:10" ht="15">
      <c r="J61975" s="7"/>
    </row>
    <row r="61976" spans="10:10" ht="15">
      <c r="J61976" s="7"/>
    </row>
    <row r="61977" spans="10:10" ht="15">
      <c r="J61977" s="7"/>
    </row>
    <row r="61978" spans="10:10" ht="15">
      <c r="J61978" s="7"/>
    </row>
    <row r="61979" spans="10:10" ht="15">
      <c r="J61979" s="7"/>
    </row>
    <row r="61980" spans="10:10" ht="15">
      <c r="J61980" s="7"/>
    </row>
    <row r="61981" spans="10:10" ht="15">
      <c r="J61981" s="7"/>
    </row>
    <row r="61982" spans="10:10" ht="15">
      <c r="J61982" s="7"/>
    </row>
    <row r="61983" spans="10:10" ht="15">
      <c r="J61983" s="7"/>
    </row>
    <row r="61984" spans="10:10" ht="15">
      <c r="J61984" s="7"/>
    </row>
    <row r="61985" spans="10:10" ht="15">
      <c r="J61985" s="7"/>
    </row>
    <row r="61986" spans="10:10" ht="15">
      <c r="J61986" s="7"/>
    </row>
    <row r="61987" spans="10:10" ht="15">
      <c r="J61987" s="7"/>
    </row>
    <row r="61988" spans="10:10" ht="15">
      <c r="J61988" s="7"/>
    </row>
    <row r="61989" spans="10:10" ht="15">
      <c r="J61989" s="7"/>
    </row>
    <row r="61990" spans="10:10" ht="15">
      <c r="J61990" s="7"/>
    </row>
    <row r="61991" spans="10:10" ht="15">
      <c r="J61991" s="7"/>
    </row>
    <row r="61992" spans="10:10" ht="15">
      <c r="J61992" s="7"/>
    </row>
    <row r="61993" spans="10:10" ht="15">
      <c r="J61993" s="7"/>
    </row>
    <row r="61994" spans="10:10" ht="15">
      <c r="J61994" s="7"/>
    </row>
    <row r="61995" spans="10:10" ht="15">
      <c r="J61995" s="7"/>
    </row>
    <row r="61996" spans="10:10" ht="15">
      <c r="J61996" s="7"/>
    </row>
    <row r="61997" spans="10:10" ht="15">
      <c r="J61997" s="7"/>
    </row>
    <row r="61998" spans="10:10" ht="15">
      <c r="J61998" s="7"/>
    </row>
    <row r="61999" spans="10:10" ht="15">
      <c r="J61999" s="7"/>
    </row>
    <row r="62000" spans="10:10" ht="15">
      <c r="J62000" s="7"/>
    </row>
    <row r="62001" spans="10:10" ht="15">
      <c r="J62001" s="7"/>
    </row>
    <row r="62002" spans="10:10" ht="15">
      <c r="J62002" s="7"/>
    </row>
    <row r="62003" spans="10:10" ht="15">
      <c r="J62003" s="7"/>
    </row>
    <row r="62004" spans="10:10" ht="15">
      <c r="J62004" s="7"/>
    </row>
    <row r="62005" spans="10:10" ht="15">
      <c r="J62005" s="7"/>
    </row>
    <row r="62006" spans="10:10" ht="15">
      <c r="J62006" s="7"/>
    </row>
    <row r="62007" spans="10:10" ht="15">
      <c r="J62007" s="7"/>
    </row>
    <row r="62008" spans="10:10" ht="15">
      <c r="J62008" s="7"/>
    </row>
    <row r="62009" spans="10:10" ht="15">
      <c r="J62009" s="7"/>
    </row>
    <row r="62010" spans="10:10" ht="15">
      <c r="J62010" s="7"/>
    </row>
    <row r="62011" spans="10:10" ht="15">
      <c r="J62011" s="7"/>
    </row>
    <row r="62012" spans="10:10" ht="15">
      <c r="J62012" s="7"/>
    </row>
    <row r="62013" spans="10:10" ht="15">
      <c r="J62013" s="7"/>
    </row>
    <row r="62014" spans="10:10" ht="15">
      <c r="J62014" s="7"/>
    </row>
    <row r="62015" spans="10:10" ht="15">
      <c r="J62015" s="7"/>
    </row>
    <row r="62016" spans="10:10" ht="15">
      <c r="J62016" s="7"/>
    </row>
    <row r="62017" spans="10:10" ht="15">
      <c r="J62017" s="7"/>
    </row>
    <row r="62018" spans="10:10" ht="15">
      <c r="J62018" s="7"/>
    </row>
    <row r="62019" spans="10:10" ht="15">
      <c r="J62019" s="7"/>
    </row>
    <row r="62020" spans="10:10" ht="15">
      <c r="J62020" s="7"/>
    </row>
    <row r="62021" spans="10:10" ht="15">
      <c r="J62021" s="7"/>
    </row>
    <row r="62022" spans="10:10" ht="15">
      <c r="J62022" s="7"/>
    </row>
    <row r="62023" spans="10:10" ht="15">
      <c r="J62023" s="7"/>
    </row>
    <row r="62024" spans="10:10" ht="15">
      <c r="J62024" s="7"/>
    </row>
    <row r="62025" spans="10:10" ht="15">
      <c r="J62025" s="7"/>
    </row>
    <row r="62026" spans="10:10" ht="15">
      <c r="J62026" s="7"/>
    </row>
    <row r="62027" spans="10:10" ht="15">
      <c r="J62027" s="7"/>
    </row>
    <row r="62028" spans="10:10" ht="15">
      <c r="J62028" s="7"/>
    </row>
    <row r="62029" spans="10:10" ht="15">
      <c r="J62029" s="7"/>
    </row>
    <row r="62030" spans="10:10" ht="15">
      <c r="J62030" s="7"/>
    </row>
    <row r="62031" spans="10:10" ht="15">
      <c r="J62031" s="7"/>
    </row>
    <row r="62032" spans="10:10" ht="15">
      <c r="J62032" s="7"/>
    </row>
    <row r="62033" spans="10:10" ht="15">
      <c r="J62033" s="7"/>
    </row>
    <row r="62034" spans="10:10" ht="15">
      <c r="J62034" s="7"/>
    </row>
    <row r="62035" spans="10:10" ht="15">
      <c r="J62035" s="7"/>
    </row>
    <row r="62036" spans="10:10" ht="15">
      <c r="J62036" s="7"/>
    </row>
    <row r="62037" spans="10:10" ht="15">
      <c r="J62037" s="7"/>
    </row>
    <row r="62038" spans="10:10" ht="15">
      <c r="J62038" s="7"/>
    </row>
    <row r="62039" spans="10:10" ht="15">
      <c r="J62039" s="7"/>
    </row>
    <row r="62040" spans="10:10" ht="15">
      <c r="J62040" s="7"/>
    </row>
    <row r="62041" spans="10:10" ht="15">
      <c r="J62041" s="7"/>
    </row>
    <row r="62042" spans="10:10" ht="15">
      <c r="J62042" s="7"/>
    </row>
    <row r="62043" spans="10:10" ht="15">
      <c r="J62043" s="7"/>
    </row>
    <row r="62044" spans="10:10" ht="15">
      <c r="J62044" s="7"/>
    </row>
    <row r="62045" spans="10:10" ht="15">
      <c r="J62045" s="7"/>
    </row>
    <row r="62046" spans="10:10" ht="15">
      <c r="J62046" s="7"/>
    </row>
    <row r="62047" spans="10:10" ht="15">
      <c r="J62047" s="7"/>
    </row>
    <row r="62048" spans="10:10" ht="15">
      <c r="J62048" s="7"/>
    </row>
    <row r="62049" spans="10:10" ht="15">
      <c r="J62049" s="7"/>
    </row>
    <row r="62050" spans="10:10" ht="15">
      <c r="J62050" s="7"/>
    </row>
    <row r="62051" spans="10:10" ht="15">
      <c r="J62051" s="7"/>
    </row>
    <row r="62052" spans="10:10" ht="15">
      <c r="J62052" s="7"/>
    </row>
    <row r="62053" spans="10:10" ht="15">
      <c r="J62053" s="7"/>
    </row>
    <row r="62054" spans="10:10" ht="15">
      <c r="J62054" s="7"/>
    </row>
    <row r="62055" spans="10:10" ht="15">
      <c r="J62055" s="7"/>
    </row>
    <row r="62056" spans="10:10" ht="15">
      <c r="J62056" s="7"/>
    </row>
    <row r="62057" spans="10:10" ht="15">
      <c r="J62057" s="7"/>
    </row>
    <row r="62058" spans="10:10" ht="15">
      <c r="J62058" s="7"/>
    </row>
    <row r="62059" spans="10:10" ht="15">
      <c r="J62059" s="7"/>
    </row>
    <row r="62060" spans="10:10" ht="15">
      <c r="J62060" s="7"/>
    </row>
    <row r="62061" spans="10:10" ht="15">
      <c r="J62061" s="7"/>
    </row>
    <row r="62062" spans="10:10" ht="15">
      <c r="J62062" s="7"/>
    </row>
    <row r="62063" spans="10:10" ht="15">
      <c r="J62063" s="7"/>
    </row>
    <row r="62064" spans="10:10" ht="15">
      <c r="J62064" s="7"/>
    </row>
    <row r="62065" spans="10:10" ht="15">
      <c r="J62065" s="7"/>
    </row>
    <row r="62066" spans="10:10" ht="15">
      <c r="J62066" s="7"/>
    </row>
    <row r="62067" spans="10:10" ht="15">
      <c r="J62067" s="7"/>
    </row>
    <row r="62068" spans="10:10" ht="15">
      <c r="J62068" s="7"/>
    </row>
    <row r="62069" spans="10:10" ht="15">
      <c r="J62069" s="7"/>
    </row>
    <row r="62070" spans="10:10" ht="15">
      <c r="J62070" s="7"/>
    </row>
    <row r="62071" spans="10:10" ht="15">
      <c r="J62071" s="7"/>
    </row>
    <row r="62072" spans="10:10" ht="15">
      <c r="J62072" s="7"/>
    </row>
    <row r="62073" spans="10:10" ht="15">
      <c r="J62073" s="7"/>
    </row>
    <row r="62074" spans="10:10" ht="15">
      <c r="J62074" s="7"/>
    </row>
    <row r="62075" spans="10:10" ht="15">
      <c r="J62075" s="7"/>
    </row>
    <row r="62076" spans="10:10" ht="15">
      <c r="J62076" s="7"/>
    </row>
    <row r="62077" spans="10:10" ht="15">
      <c r="J62077" s="7"/>
    </row>
    <row r="62078" spans="10:10" ht="15">
      <c r="J62078" s="7"/>
    </row>
    <row r="62079" spans="10:10" ht="15">
      <c r="J62079" s="7"/>
    </row>
    <row r="62080" spans="10:10" ht="15">
      <c r="J62080" s="7"/>
    </row>
    <row r="62081" spans="10:10" ht="15">
      <c r="J62081" s="7"/>
    </row>
    <row r="62082" spans="10:10" ht="15">
      <c r="J62082" s="7"/>
    </row>
    <row r="62083" spans="10:10" ht="15">
      <c r="J62083" s="7"/>
    </row>
    <row r="62084" spans="10:10" ht="15">
      <c r="J62084" s="7"/>
    </row>
    <row r="62085" spans="10:10" ht="15">
      <c r="J62085" s="7"/>
    </row>
    <row r="62086" spans="10:10" ht="15">
      <c r="J62086" s="7"/>
    </row>
    <row r="62087" spans="10:10" ht="15">
      <c r="J62087" s="7"/>
    </row>
    <row r="62088" spans="10:10" ht="15">
      <c r="J62088" s="7"/>
    </row>
    <row r="62089" spans="10:10" ht="15">
      <c r="J62089" s="7"/>
    </row>
    <row r="62090" spans="10:10" ht="15">
      <c r="J62090" s="7"/>
    </row>
    <row r="62091" spans="10:10" ht="15">
      <c r="J62091" s="7"/>
    </row>
    <row r="62092" spans="10:10" ht="15">
      <c r="J62092" s="7"/>
    </row>
    <row r="62093" spans="10:10" ht="15">
      <c r="J62093" s="7"/>
    </row>
    <row r="62094" spans="10:10" ht="15">
      <c r="J62094" s="7"/>
    </row>
    <row r="62095" spans="10:10" ht="15">
      <c r="J62095" s="7"/>
    </row>
    <row r="62096" spans="10:10" ht="15">
      <c r="J62096" s="7"/>
    </row>
    <row r="62097" spans="10:10" ht="15">
      <c r="J62097" s="7"/>
    </row>
    <row r="62098" spans="10:10" ht="15">
      <c r="J62098" s="7"/>
    </row>
    <row r="62099" spans="10:10" ht="15">
      <c r="J62099" s="7"/>
    </row>
    <row r="62100" spans="10:10" ht="15">
      <c r="J62100" s="7"/>
    </row>
    <row r="62101" spans="10:10" ht="15">
      <c r="J62101" s="7"/>
    </row>
    <row r="62102" spans="10:10" ht="15">
      <c r="J62102" s="7"/>
    </row>
    <row r="62103" spans="10:10" ht="15">
      <c r="J62103" s="7"/>
    </row>
    <row r="62104" spans="10:10" ht="15">
      <c r="J62104" s="7"/>
    </row>
    <row r="62105" spans="10:10" ht="15">
      <c r="J62105" s="7"/>
    </row>
    <row r="62106" spans="10:10" ht="15">
      <c r="J62106" s="7"/>
    </row>
    <row r="62107" spans="10:10" ht="15">
      <c r="J62107" s="7"/>
    </row>
    <row r="62108" spans="10:10" ht="15">
      <c r="J62108" s="7"/>
    </row>
    <row r="62109" spans="10:10" ht="15">
      <c r="J62109" s="7"/>
    </row>
    <row r="62110" spans="10:10" ht="15">
      <c r="J62110" s="7"/>
    </row>
    <row r="62111" spans="10:10" ht="15">
      <c r="J62111" s="7"/>
    </row>
    <row r="62112" spans="10:10" ht="15">
      <c r="J62112" s="7"/>
    </row>
    <row r="62113" spans="10:10" ht="15">
      <c r="J62113" s="7"/>
    </row>
    <row r="62114" spans="10:10" ht="15">
      <c r="J62114" s="7"/>
    </row>
    <row r="62115" spans="10:10" ht="15">
      <c r="J62115" s="7"/>
    </row>
    <row r="62116" spans="10:10" ht="15">
      <c r="J62116" s="7"/>
    </row>
    <row r="62117" spans="10:10" ht="15">
      <c r="J62117" s="7"/>
    </row>
    <row r="62118" spans="10:10" ht="15">
      <c r="J62118" s="7"/>
    </row>
    <row r="62119" spans="10:10" ht="15">
      <c r="J62119" s="7"/>
    </row>
    <row r="62120" spans="10:10" ht="15">
      <c r="J62120" s="7"/>
    </row>
    <row r="62121" spans="10:10" ht="15">
      <c r="J62121" s="7"/>
    </row>
    <row r="62122" spans="10:10" ht="15">
      <c r="J62122" s="7"/>
    </row>
    <row r="62123" spans="10:10" ht="15">
      <c r="J62123" s="7"/>
    </row>
    <row r="62124" spans="10:10" ht="15">
      <c r="J62124" s="7"/>
    </row>
    <row r="62125" spans="10:10" ht="15">
      <c r="J62125" s="7"/>
    </row>
    <row r="62126" spans="10:10" ht="15">
      <c r="J62126" s="7"/>
    </row>
    <row r="62127" spans="10:10" ht="15">
      <c r="J62127" s="7"/>
    </row>
    <row r="62128" spans="10:10" ht="15">
      <c r="J62128" s="7"/>
    </row>
    <row r="62129" spans="10:10" ht="15">
      <c r="J62129" s="7"/>
    </row>
    <row r="62130" spans="10:10" ht="15">
      <c r="J62130" s="7"/>
    </row>
    <row r="62131" spans="10:10" ht="15">
      <c r="J62131" s="7"/>
    </row>
    <row r="62132" spans="10:10" ht="15">
      <c r="J62132" s="7"/>
    </row>
    <row r="62133" spans="10:10" ht="15">
      <c r="J62133" s="7"/>
    </row>
    <row r="62134" spans="10:10" ht="15">
      <c r="J62134" s="7"/>
    </row>
    <row r="62135" spans="10:10" ht="15">
      <c r="J62135" s="7"/>
    </row>
    <row r="62136" spans="10:10" ht="15">
      <c r="J62136" s="7"/>
    </row>
    <row r="62137" spans="10:10" ht="15">
      <c r="J62137" s="7"/>
    </row>
    <row r="62138" spans="10:10" ht="15">
      <c r="J62138" s="7"/>
    </row>
    <row r="62139" spans="10:10" ht="15">
      <c r="J62139" s="7"/>
    </row>
    <row r="62140" spans="10:10" ht="15">
      <c r="J62140" s="7"/>
    </row>
    <row r="62141" spans="10:10" ht="15">
      <c r="J62141" s="7"/>
    </row>
    <row r="62142" spans="10:10" ht="15">
      <c r="J62142" s="7"/>
    </row>
    <row r="62143" spans="10:10" ht="15">
      <c r="J62143" s="7"/>
    </row>
    <row r="62144" spans="10:10" ht="15">
      <c r="J62144" s="7"/>
    </row>
    <row r="62145" spans="10:10" ht="15">
      <c r="J62145" s="7"/>
    </row>
    <row r="62146" spans="10:10" ht="15">
      <c r="J62146" s="7"/>
    </row>
    <row r="62147" spans="10:10" ht="15">
      <c r="J62147" s="7"/>
    </row>
    <row r="62148" spans="10:10" ht="15">
      <c r="J62148" s="7"/>
    </row>
    <row r="62149" spans="10:10" ht="15">
      <c r="J62149" s="7"/>
    </row>
    <row r="62150" spans="10:10" ht="15">
      <c r="J62150" s="7"/>
    </row>
    <row r="62151" spans="10:10" ht="15">
      <c r="J62151" s="7"/>
    </row>
    <row r="62152" spans="10:10" ht="15">
      <c r="J62152" s="7"/>
    </row>
    <row r="62153" spans="10:10" ht="15">
      <c r="J62153" s="7"/>
    </row>
    <row r="62154" spans="10:10" ht="15">
      <c r="J62154" s="7"/>
    </row>
    <row r="62155" spans="10:10" ht="15">
      <c r="J62155" s="7"/>
    </row>
    <row r="62156" spans="10:10" ht="15">
      <c r="J62156" s="7"/>
    </row>
    <row r="62157" spans="10:10" ht="15">
      <c r="J62157" s="7"/>
    </row>
    <row r="62158" spans="10:10" ht="15">
      <c r="J62158" s="7"/>
    </row>
    <row r="62159" spans="10:10" ht="15">
      <c r="J62159" s="7"/>
    </row>
    <row r="62160" spans="10:10" ht="15">
      <c r="J62160" s="7"/>
    </row>
    <row r="62161" spans="10:10" ht="15">
      <c r="J62161" s="7"/>
    </row>
    <row r="62162" spans="10:10" ht="15">
      <c r="J62162" s="7"/>
    </row>
    <row r="62163" spans="10:10" ht="15">
      <c r="J62163" s="7"/>
    </row>
    <row r="62164" spans="10:10" ht="15">
      <c r="J62164" s="7"/>
    </row>
    <row r="62165" spans="10:10" ht="15">
      <c r="J62165" s="7"/>
    </row>
    <row r="62166" spans="10:10" ht="15">
      <c r="J62166" s="7"/>
    </row>
    <row r="62167" spans="10:10" ht="15">
      <c r="J62167" s="7"/>
    </row>
    <row r="62168" spans="10:10" ht="15">
      <c r="J62168" s="7"/>
    </row>
    <row r="62169" spans="10:10" ht="15">
      <c r="J62169" s="7"/>
    </row>
    <row r="62170" spans="10:10" ht="15">
      <c r="J62170" s="7"/>
    </row>
    <row r="62171" spans="10:10" ht="15">
      <c r="J62171" s="7"/>
    </row>
    <row r="62172" spans="10:10" ht="15">
      <c r="J62172" s="7"/>
    </row>
    <row r="62173" spans="10:10" ht="15">
      <c r="J62173" s="7"/>
    </row>
    <row r="62174" spans="10:10" ht="15">
      <c r="J62174" s="7"/>
    </row>
    <row r="62175" spans="10:10" ht="15">
      <c r="J62175" s="7"/>
    </row>
    <row r="62176" spans="10:10" ht="15">
      <c r="J62176" s="7"/>
    </row>
    <row r="62177" spans="10:10" ht="15">
      <c r="J62177" s="7"/>
    </row>
    <row r="62178" spans="10:10" ht="15">
      <c r="J62178" s="7"/>
    </row>
    <row r="62179" spans="10:10" ht="15">
      <c r="J62179" s="7"/>
    </row>
    <row r="62180" spans="10:10" ht="15">
      <c r="J62180" s="7"/>
    </row>
    <row r="62181" spans="10:10" ht="15">
      <c r="J62181" s="7"/>
    </row>
    <row r="62182" spans="10:10" ht="15">
      <c r="J62182" s="7"/>
    </row>
    <row r="62183" spans="10:10" ht="15">
      <c r="J62183" s="7"/>
    </row>
    <row r="62184" spans="10:10" ht="15">
      <c r="J62184" s="7"/>
    </row>
    <row r="62185" spans="10:10" ht="15">
      <c r="J62185" s="7"/>
    </row>
    <row r="62186" spans="10:10" ht="15">
      <c r="J62186" s="7"/>
    </row>
    <row r="62187" spans="10:10" ht="15">
      <c r="J62187" s="7"/>
    </row>
    <row r="62188" spans="10:10" ht="15">
      <c r="J62188" s="7"/>
    </row>
    <row r="62189" spans="10:10" ht="15">
      <c r="J62189" s="7"/>
    </row>
    <row r="62190" spans="10:10" ht="15">
      <c r="J62190" s="7"/>
    </row>
    <row r="62191" spans="10:10" ht="15">
      <c r="J62191" s="7"/>
    </row>
    <row r="62192" spans="10:10" ht="15">
      <c r="J62192" s="7"/>
    </row>
    <row r="62193" spans="10:10" ht="15">
      <c r="J62193" s="7"/>
    </row>
    <row r="62194" spans="10:10" ht="15">
      <c r="J62194" s="7"/>
    </row>
    <row r="62195" spans="10:10" ht="15">
      <c r="J62195" s="7"/>
    </row>
    <row r="62196" spans="10:10" ht="15">
      <c r="J62196" s="7"/>
    </row>
    <row r="62197" spans="10:10" ht="15">
      <c r="J62197" s="7"/>
    </row>
    <row r="62198" spans="10:10" ht="15">
      <c r="J62198" s="7"/>
    </row>
    <row r="62199" spans="10:10" ht="15">
      <c r="J62199" s="7"/>
    </row>
    <row r="62200" spans="10:10" ht="15">
      <c r="J62200" s="7"/>
    </row>
    <row r="62201" spans="10:10" ht="15">
      <c r="J62201" s="7"/>
    </row>
    <row r="62202" spans="10:10" ht="15">
      <c r="J62202" s="7"/>
    </row>
    <row r="62203" spans="10:10" ht="15">
      <c r="J62203" s="7"/>
    </row>
    <row r="62204" spans="10:10" ht="15">
      <c r="J62204" s="7"/>
    </row>
    <row r="62205" spans="10:10" ht="15">
      <c r="J62205" s="7"/>
    </row>
    <row r="62206" spans="10:10" ht="15">
      <c r="J62206" s="7"/>
    </row>
    <row r="62207" spans="10:10" ht="15">
      <c r="J62207" s="7"/>
    </row>
    <row r="62208" spans="10:10" ht="15">
      <c r="J62208" s="7"/>
    </row>
    <row r="62209" spans="10:10" ht="15">
      <c r="J62209" s="7"/>
    </row>
    <row r="62210" spans="10:10" ht="15">
      <c r="J62210" s="7"/>
    </row>
    <row r="62211" spans="10:10" ht="15">
      <c r="J62211" s="7"/>
    </row>
    <row r="62212" spans="10:10" ht="15">
      <c r="J62212" s="7"/>
    </row>
    <row r="62213" spans="10:10" ht="15">
      <c r="J62213" s="7"/>
    </row>
    <row r="62214" spans="10:10" ht="15">
      <c r="J62214" s="7"/>
    </row>
    <row r="62215" spans="10:10" ht="15">
      <c r="J62215" s="7"/>
    </row>
    <row r="62216" spans="10:10" ht="15">
      <c r="J62216" s="7"/>
    </row>
    <row r="62217" spans="10:10" ht="15">
      <c r="J62217" s="7"/>
    </row>
    <row r="62218" spans="10:10" ht="15">
      <c r="J62218" s="7"/>
    </row>
    <row r="62219" spans="10:10" ht="15">
      <c r="J62219" s="7"/>
    </row>
    <row r="62220" spans="10:10" ht="15">
      <c r="J62220" s="7"/>
    </row>
    <row r="62221" spans="10:10" ht="15">
      <c r="J62221" s="7"/>
    </row>
    <row r="62222" spans="10:10" ht="15">
      <c r="J62222" s="7"/>
    </row>
    <row r="62223" spans="10:10" ht="15">
      <c r="J62223" s="7"/>
    </row>
    <row r="62224" spans="10:10" ht="15">
      <c r="J62224" s="7"/>
    </row>
    <row r="62225" spans="10:10" ht="15">
      <c r="J62225" s="7"/>
    </row>
    <row r="62226" spans="10:10" ht="15">
      <c r="J62226" s="7"/>
    </row>
    <row r="62227" spans="10:10" ht="15">
      <c r="J62227" s="7"/>
    </row>
    <row r="62228" spans="10:10" ht="15">
      <c r="J62228" s="7"/>
    </row>
    <row r="62229" spans="10:10" ht="15">
      <c r="J62229" s="7"/>
    </row>
    <row r="62230" spans="10:10" ht="15">
      <c r="J62230" s="7"/>
    </row>
    <row r="62231" spans="10:10" ht="15">
      <c r="J62231" s="7"/>
    </row>
    <row r="62232" spans="10:10" ht="15">
      <c r="J62232" s="7"/>
    </row>
    <row r="62233" spans="10:10" ht="15">
      <c r="J62233" s="7"/>
    </row>
    <row r="62234" spans="10:10" ht="15">
      <c r="J62234" s="7"/>
    </row>
    <row r="62235" spans="10:10" ht="15">
      <c r="J62235" s="7"/>
    </row>
    <row r="62236" spans="10:10" ht="15">
      <c r="J62236" s="7"/>
    </row>
    <row r="62237" spans="10:10" ht="15">
      <c r="J62237" s="7"/>
    </row>
    <row r="62238" spans="10:10" ht="15">
      <c r="J62238" s="7"/>
    </row>
    <row r="62239" spans="10:10" ht="15">
      <c r="J62239" s="7"/>
    </row>
    <row r="62240" spans="10:10" ht="15">
      <c r="J62240" s="7"/>
    </row>
    <row r="62241" spans="10:10" ht="15">
      <c r="J62241" s="7"/>
    </row>
    <row r="62242" spans="10:10" ht="15">
      <c r="J62242" s="7"/>
    </row>
    <row r="62243" spans="10:10" ht="15">
      <c r="J62243" s="7"/>
    </row>
    <row r="62244" spans="10:10" ht="15">
      <c r="J62244" s="7"/>
    </row>
    <row r="62245" spans="10:10" ht="15">
      <c r="J62245" s="7"/>
    </row>
    <row r="62246" spans="10:10" ht="15">
      <c r="J62246" s="7"/>
    </row>
    <row r="62247" spans="10:10" ht="15">
      <c r="J62247" s="7"/>
    </row>
    <row r="62248" spans="10:10" ht="15">
      <c r="J62248" s="7"/>
    </row>
    <row r="62249" spans="10:10" ht="15">
      <c r="J62249" s="7"/>
    </row>
    <row r="62250" spans="10:10" ht="15">
      <c r="J62250" s="7"/>
    </row>
    <row r="62251" spans="10:10" ht="15">
      <c r="J62251" s="7"/>
    </row>
    <row r="62252" spans="10:10" ht="15">
      <c r="J62252" s="7"/>
    </row>
    <row r="62253" spans="10:10" ht="15">
      <c r="J62253" s="7"/>
    </row>
    <row r="62254" spans="10:10" ht="15">
      <c r="J62254" s="7"/>
    </row>
    <row r="62255" spans="10:10" ht="15">
      <c r="J62255" s="7"/>
    </row>
    <row r="62256" spans="10:10" ht="15">
      <c r="J62256" s="7"/>
    </row>
    <row r="62257" spans="10:10" ht="15">
      <c r="J62257" s="7"/>
    </row>
    <row r="62258" spans="10:10" ht="15">
      <c r="J62258" s="7"/>
    </row>
    <row r="62259" spans="10:10" ht="15">
      <c r="J62259" s="7"/>
    </row>
    <row r="62260" spans="10:10" ht="15">
      <c r="J62260" s="7"/>
    </row>
    <row r="62261" spans="10:10" ht="15">
      <c r="J62261" s="7"/>
    </row>
    <row r="62262" spans="10:10" ht="15">
      <c r="J62262" s="7"/>
    </row>
    <row r="62263" spans="10:10" ht="15">
      <c r="J62263" s="7"/>
    </row>
    <row r="62264" spans="10:10" ht="15">
      <c r="J62264" s="7"/>
    </row>
    <row r="62265" spans="10:10" ht="15">
      <c r="J62265" s="7"/>
    </row>
    <row r="62266" spans="10:10" ht="15">
      <c r="J62266" s="7"/>
    </row>
    <row r="62267" spans="10:10" ht="15">
      <c r="J62267" s="7"/>
    </row>
    <row r="62268" spans="10:10" ht="15">
      <c r="J62268" s="7"/>
    </row>
    <row r="62269" spans="10:10" ht="15">
      <c r="J62269" s="7"/>
    </row>
    <row r="62270" spans="10:10" ht="15">
      <c r="J62270" s="7"/>
    </row>
    <row r="62271" spans="10:10" ht="15">
      <c r="J62271" s="7"/>
    </row>
    <row r="62272" spans="10:10" ht="15">
      <c r="J62272" s="7"/>
    </row>
    <row r="62273" spans="10:10" ht="15">
      <c r="J62273" s="7"/>
    </row>
    <row r="62274" spans="10:10" ht="15">
      <c r="J62274" s="7"/>
    </row>
    <row r="62275" spans="10:10" ht="15">
      <c r="J62275" s="7"/>
    </row>
    <row r="62276" spans="10:10" ht="15">
      <c r="J62276" s="7"/>
    </row>
    <row r="62277" spans="10:10" ht="15">
      <c r="J62277" s="7"/>
    </row>
    <row r="62278" spans="10:10" ht="15">
      <c r="J62278" s="7"/>
    </row>
    <row r="62279" spans="10:10" ht="15">
      <c r="J62279" s="7"/>
    </row>
    <row r="62280" spans="10:10" ht="15">
      <c r="J62280" s="7"/>
    </row>
    <row r="62281" spans="10:10" ht="15">
      <c r="J62281" s="7"/>
    </row>
    <row r="62282" spans="10:10" ht="15">
      <c r="J62282" s="7"/>
    </row>
    <row r="62283" spans="10:10" ht="15">
      <c r="J62283" s="7"/>
    </row>
    <row r="62284" spans="10:10" ht="15">
      <c r="J62284" s="7"/>
    </row>
    <row r="62285" spans="10:10" ht="15">
      <c r="J62285" s="7"/>
    </row>
    <row r="62286" spans="10:10" ht="15">
      <c r="J62286" s="7"/>
    </row>
    <row r="62287" spans="10:10" ht="15">
      <c r="J62287" s="7"/>
    </row>
    <row r="62288" spans="10:10" ht="15">
      <c r="J62288" s="7"/>
    </row>
    <row r="62289" spans="10:10" ht="15">
      <c r="J62289" s="7"/>
    </row>
    <row r="62290" spans="10:10" ht="15">
      <c r="J62290" s="7"/>
    </row>
    <row r="62291" spans="10:10" ht="15">
      <c r="J62291" s="7"/>
    </row>
    <row r="62292" spans="10:10" ht="15">
      <c r="J62292" s="7"/>
    </row>
    <row r="62293" spans="10:10" ht="15">
      <c r="J62293" s="7"/>
    </row>
    <row r="62294" spans="10:10" ht="15">
      <c r="J62294" s="7"/>
    </row>
    <row r="62295" spans="10:10" ht="15">
      <c r="J62295" s="7"/>
    </row>
    <row r="62296" spans="10:10" ht="15">
      <c r="J62296" s="7"/>
    </row>
    <row r="62297" spans="10:10" ht="15">
      <c r="J62297" s="7"/>
    </row>
    <row r="62298" spans="10:10" ht="15">
      <c r="J62298" s="7"/>
    </row>
    <row r="62299" spans="10:10" ht="15">
      <c r="J62299" s="7"/>
    </row>
    <row r="62300" spans="10:10" ht="15">
      <c r="J62300" s="7"/>
    </row>
    <row r="62301" spans="10:10" ht="15">
      <c r="J62301" s="7"/>
    </row>
    <row r="62302" spans="10:10" ht="15">
      <c r="J62302" s="7"/>
    </row>
    <row r="62303" spans="10:10" ht="15">
      <c r="J62303" s="7"/>
    </row>
    <row r="62304" spans="10:10" ht="15">
      <c r="J62304" s="7"/>
    </row>
    <row r="62305" spans="10:10" ht="15">
      <c r="J62305" s="7"/>
    </row>
    <row r="62306" spans="10:10" ht="15">
      <c r="J62306" s="7"/>
    </row>
    <row r="62307" spans="10:10" ht="15">
      <c r="J62307" s="7"/>
    </row>
    <row r="62308" spans="10:10" ht="15">
      <c r="J62308" s="7"/>
    </row>
    <row r="62309" spans="10:10" ht="15">
      <c r="J62309" s="7"/>
    </row>
    <row r="62310" spans="10:10" ht="15">
      <c r="J62310" s="7"/>
    </row>
    <row r="62311" spans="10:10" ht="15">
      <c r="J62311" s="7"/>
    </row>
    <row r="62312" spans="10:10" ht="15">
      <c r="J62312" s="7"/>
    </row>
    <row r="62313" spans="10:10" ht="15">
      <c r="J62313" s="7"/>
    </row>
    <row r="62314" spans="10:10" ht="15">
      <c r="J62314" s="7"/>
    </row>
    <row r="62315" spans="10:10" ht="15">
      <c r="J62315" s="7"/>
    </row>
    <row r="62316" spans="10:10" ht="15">
      <c r="J62316" s="7"/>
    </row>
    <row r="62317" spans="10:10" ht="15">
      <c r="J62317" s="7"/>
    </row>
    <row r="62318" spans="10:10" ht="15">
      <c r="J62318" s="7"/>
    </row>
    <row r="62319" spans="10:10" ht="15">
      <c r="J62319" s="7"/>
    </row>
    <row r="62320" spans="10:10" ht="15">
      <c r="J62320" s="7"/>
    </row>
    <row r="62321" spans="10:10" ht="15">
      <c r="J62321" s="7"/>
    </row>
    <row r="62322" spans="10:10" ht="15">
      <c r="J62322" s="7"/>
    </row>
    <row r="62323" spans="10:10" ht="15">
      <c r="J62323" s="7"/>
    </row>
    <row r="62324" spans="10:10" ht="15">
      <c r="J62324" s="7"/>
    </row>
    <row r="62325" spans="10:10" ht="15">
      <c r="J62325" s="7"/>
    </row>
    <row r="62326" spans="10:10" ht="15">
      <c r="J62326" s="7"/>
    </row>
    <row r="62327" spans="10:10" ht="15">
      <c r="J62327" s="7"/>
    </row>
    <row r="62328" spans="10:10" ht="15">
      <c r="J62328" s="7"/>
    </row>
    <row r="62329" spans="10:10" ht="15">
      <c r="J62329" s="7"/>
    </row>
    <row r="62330" spans="10:10" ht="15">
      <c r="J62330" s="7"/>
    </row>
    <row r="62331" spans="10:10" ht="15">
      <c r="J62331" s="7"/>
    </row>
    <row r="62332" spans="10:10" ht="15">
      <c r="J62332" s="7"/>
    </row>
    <row r="62333" spans="10:10" ht="15">
      <c r="J62333" s="7"/>
    </row>
    <row r="62334" spans="10:10" ht="15">
      <c r="J62334" s="7"/>
    </row>
    <row r="62335" spans="10:10" ht="15">
      <c r="J62335" s="7"/>
    </row>
    <row r="62336" spans="10:10" ht="15">
      <c r="J62336" s="7"/>
    </row>
    <row r="62337" spans="10:10" ht="15">
      <c r="J62337" s="7"/>
    </row>
    <row r="62338" spans="10:10" ht="15">
      <c r="J62338" s="7"/>
    </row>
    <row r="62339" spans="10:10" ht="15">
      <c r="J62339" s="7"/>
    </row>
    <row r="62340" spans="10:10" ht="15">
      <c r="J62340" s="7"/>
    </row>
    <row r="62341" spans="10:10" ht="15">
      <c r="J62341" s="7"/>
    </row>
    <row r="62342" spans="10:10" ht="15">
      <c r="J62342" s="7"/>
    </row>
    <row r="62343" spans="10:10" ht="15">
      <c r="J62343" s="7"/>
    </row>
    <row r="62344" spans="10:10" ht="15">
      <c r="J62344" s="7"/>
    </row>
    <row r="62345" spans="10:10" ht="15">
      <c r="J62345" s="7"/>
    </row>
    <row r="62346" spans="10:10" ht="15">
      <c r="J62346" s="7"/>
    </row>
    <row r="62347" spans="10:10" ht="15">
      <c r="J62347" s="7"/>
    </row>
    <row r="62348" spans="10:10" ht="15">
      <c r="J62348" s="7"/>
    </row>
    <row r="62349" spans="10:10" ht="15">
      <c r="J62349" s="7"/>
    </row>
    <row r="62350" spans="10:10" ht="15">
      <c r="J62350" s="7"/>
    </row>
    <row r="62351" spans="10:10" ht="15">
      <c r="J62351" s="7"/>
    </row>
    <row r="62352" spans="10:10" ht="15">
      <c r="J62352" s="7"/>
    </row>
    <row r="62353" spans="10:10" ht="15">
      <c r="J62353" s="7"/>
    </row>
    <row r="62354" spans="10:10" ht="15">
      <c r="J62354" s="7"/>
    </row>
    <row r="62355" spans="10:10" ht="15">
      <c r="J62355" s="7"/>
    </row>
    <row r="62356" spans="10:10" ht="15">
      <c r="J62356" s="7"/>
    </row>
    <row r="62357" spans="10:10" ht="15">
      <c r="J62357" s="7"/>
    </row>
    <row r="62358" spans="10:10" ht="15">
      <c r="J62358" s="7"/>
    </row>
    <row r="62359" spans="10:10" ht="15">
      <c r="J62359" s="7"/>
    </row>
    <row r="62360" spans="10:10" ht="15">
      <c r="J62360" s="7"/>
    </row>
    <row r="62361" spans="10:10" ht="15">
      <c r="J62361" s="7"/>
    </row>
    <row r="62362" spans="10:10" ht="15">
      <c r="J62362" s="7"/>
    </row>
    <row r="62363" spans="10:10" ht="15">
      <c r="J62363" s="7"/>
    </row>
    <row r="62364" spans="10:10" ht="15">
      <c r="J62364" s="7"/>
    </row>
    <row r="62365" spans="10:10" ht="15">
      <c r="J62365" s="7"/>
    </row>
    <row r="62366" spans="10:10" ht="15">
      <c r="J62366" s="7"/>
    </row>
    <row r="62367" spans="10:10" ht="15">
      <c r="J62367" s="7"/>
    </row>
    <row r="62368" spans="10:10" ht="15">
      <c r="J62368" s="7"/>
    </row>
    <row r="62369" spans="10:10" ht="15">
      <c r="J62369" s="7"/>
    </row>
    <row r="62370" spans="10:10" ht="15">
      <c r="J62370" s="7"/>
    </row>
    <row r="62371" spans="10:10" ht="15">
      <c r="J62371" s="7"/>
    </row>
    <row r="62372" spans="10:10" ht="15">
      <c r="J62372" s="7"/>
    </row>
    <row r="62373" spans="10:10" ht="15">
      <c r="J62373" s="7"/>
    </row>
    <row r="62374" spans="10:10" ht="15">
      <c r="J62374" s="7"/>
    </row>
    <row r="62375" spans="10:10" ht="15">
      <c r="J62375" s="7"/>
    </row>
    <row r="62376" spans="10:10" ht="15">
      <c r="J62376" s="7"/>
    </row>
    <row r="62377" spans="10:10" ht="15">
      <c r="J62377" s="7"/>
    </row>
    <row r="62378" spans="10:10" ht="15">
      <c r="J62378" s="7"/>
    </row>
    <row r="62379" spans="10:10" ht="15">
      <c r="J62379" s="7"/>
    </row>
    <row r="62380" spans="10:10" ht="15">
      <c r="J62380" s="7"/>
    </row>
    <row r="62381" spans="10:10" ht="15">
      <c r="J62381" s="7"/>
    </row>
    <row r="62382" spans="10:10" ht="15">
      <c r="J62382" s="7"/>
    </row>
    <row r="62383" spans="10:10" ht="15">
      <c r="J62383" s="7"/>
    </row>
    <row r="62384" spans="10:10" ht="15">
      <c r="J62384" s="7"/>
    </row>
    <row r="62385" spans="10:10" ht="15">
      <c r="J62385" s="7"/>
    </row>
    <row r="62386" spans="10:10" ht="15">
      <c r="J62386" s="7"/>
    </row>
    <row r="62387" spans="10:10" ht="15">
      <c r="J62387" s="7"/>
    </row>
    <row r="62388" spans="10:10" ht="15">
      <c r="J62388" s="7"/>
    </row>
    <row r="62389" spans="10:10" ht="15">
      <c r="J62389" s="7"/>
    </row>
    <row r="62390" spans="10:10" ht="15">
      <c r="J62390" s="7"/>
    </row>
    <row r="62391" spans="10:10" ht="15">
      <c r="J62391" s="7"/>
    </row>
    <row r="62392" spans="10:10" ht="15">
      <c r="J62392" s="7"/>
    </row>
    <row r="62393" spans="10:10" ht="15">
      <c r="J62393" s="7"/>
    </row>
    <row r="62394" spans="10:10" ht="15">
      <c r="J62394" s="7"/>
    </row>
    <row r="62395" spans="10:10" ht="15">
      <c r="J62395" s="7"/>
    </row>
    <row r="62396" spans="10:10" ht="15">
      <c r="J62396" s="7"/>
    </row>
    <row r="62397" spans="10:10" ht="15">
      <c r="J62397" s="7"/>
    </row>
    <row r="62398" spans="10:10" ht="15">
      <c r="J62398" s="7"/>
    </row>
    <row r="62399" spans="10:10" ht="15">
      <c r="J62399" s="7"/>
    </row>
    <row r="62400" spans="10:10" ht="15">
      <c r="J62400" s="7"/>
    </row>
    <row r="62401" spans="10:10" ht="15">
      <c r="J62401" s="7"/>
    </row>
    <row r="62402" spans="10:10" ht="15">
      <c r="J62402" s="7"/>
    </row>
    <row r="62403" spans="10:10" ht="15">
      <c r="J62403" s="7"/>
    </row>
    <row r="62404" spans="10:10" ht="15">
      <c r="J62404" s="7"/>
    </row>
    <row r="62405" spans="10:10" ht="15">
      <c r="J62405" s="7"/>
    </row>
    <row r="62406" spans="10:10" ht="15">
      <c r="J62406" s="7"/>
    </row>
    <row r="62407" spans="10:10" ht="15">
      <c r="J62407" s="7"/>
    </row>
    <row r="62408" spans="10:10" ht="15">
      <c r="J62408" s="7"/>
    </row>
    <row r="62409" spans="10:10" ht="15">
      <c r="J62409" s="7"/>
    </row>
    <row r="62410" spans="10:10" ht="15">
      <c r="J62410" s="7"/>
    </row>
    <row r="62411" spans="10:10" ht="15">
      <c r="J62411" s="7"/>
    </row>
    <row r="62412" spans="10:10" ht="15">
      <c r="J62412" s="7"/>
    </row>
    <row r="62413" spans="10:10" ht="15">
      <c r="J62413" s="7"/>
    </row>
    <row r="62414" spans="10:10" ht="15">
      <c r="J62414" s="7"/>
    </row>
    <row r="62415" spans="10:10" ht="15">
      <c r="J62415" s="7"/>
    </row>
    <row r="62416" spans="10:10" ht="15">
      <c r="J62416" s="7"/>
    </row>
    <row r="62417" spans="10:10" ht="15">
      <c r="J62417" s="7"/>
    </row>
    <row r="62418" spans="10:10" ht="15">
      <c r="J62418" s="7"/>
    </row>
    <row r="62419" spans="10:10" ht="15">
      <c r="J62419" s="7"/>
    </row>
    <row r="62420" spans="10:10" ht="15">
      <c r="J62420" s="7"/>
    </row>
    <row r="62421" spans="10:10" ht="15">
      <c r="J62421" s="7"/>
    </row>
    <row r="62422" spans="10:10" ht="15">
      <c r="J62422" s="7"/>
    </row>
    <row r="62423" spans="10:10" ht="15">
      <c r="J62423" s="7"/>
    </row>
    <row r="62424" spans="10:10" ht="15">
      <c r="J62424" s="7"/>
    </row>
    <row r="62425" spans="10:10" ht="15">
      <c r="J62425" s="7"/>
    </row>
    <row r="62426" spans="10:10" ht="15">
      <c r="J62426" s="7"/>
    </row>
    <row r="62427" spans="10:10" ht="15">
      <c r="J62427" s="7"/>
    </row>
    <row r="62428" spans="10:10" ht="15">
      <c r="J62428" s="7"/>
    </row>
    <row r="62429" spans="10:10" ht="15">
      <c r="J62429" s="7"/>
    </row>
    <row r="62430" spans="10:10" ht="15">
      <c r="J62430" s="7"/>
    </row>
    <row r="62431" spans="10:10" ht="15">
      <c r="J62431" s="7"/>
    </row>
    <row r="62432" spans="10:10" ht="15">
      <c r="J62432" s="7"/>
    </row>
    <row r="62433" spans="10:10" ht="15">
      <c r="J62433" s="7"/>
    </row>
    <row r="62434" spans="10:10" ht="15">
      <c r="J62434" s="7"/>
    </row>
    <row r="62435" spans="10:10" ht="15">
      <c r="J62435" s="7"/>
    </row>
    <row r="62436" spans="10:10" ht="15">
      <c r="J62436" s="7"/>
    </row>
    <row r="62437" spans="10:10" ht="15">
      <c r="J62437" s="7"/>
    </row>
    <row r="62438" spans="10:10" ht="15">
      <c r="J62438" s="7"/>
    </row>
    <row r="62439" spans="10:10" ht="15">
      <c r="J62439" s="7"/>
    </row>
    <row r="62440" spans="10:10" ht="15">
      <c r="J62440" s="7"/>
    </row>
    <row r="62441" spans="10:10" ht="15">
      <c r="J62441" s="7"/>
    </row>
    <row r="62442" spans="10:10" ht="15">
      <c r="J62442" s="7"/>
    </row>
    <row r="62443" spans="10:10" ht="15">
      <c r="J62443" s="7"/>
    </row>
    <row r="62444" spans="10:10" ht="15">
      <c r="J62444" s="7"/>
    </row>
    <row r="62445" spans="10:10" ht="15">
      <c r="J62445" s="7"/>
    </row>
    <row r="62446" spans="10:10" ht="15">
      <c r="J62446" s="7"/>
    </row>
    <row r="62447" spans="10:10" ht="15">
      <c r="J62447" s="7"/>
    </row>
    <row r="62448" spans="10:10" ht="15">
      <c r="J62448" s="7"/>
    </row>
    <row r="62449" spans="10:10" ht="15">
      <c r="J62449" s="7"/>
    </row>
    <row r="62450" spans="10:10" ht="15">
      <c r="J62450" s="7"/>
    </row>
    <row r="62451" spans="10:10" ht="15">
      <c r="J62451" s="7"/>
    </row>
    <row r="62452" spans="10:10" ht="15">
      <c r="J62452" s="7"/>
    </row>
    <row r="62453" spans="10:10" ht="15">
      <c r="J62453" s="7"/>
    </row>
    <row r="62454" spans="10:10" ht="15">
      <c r="J62454" s="7"/>
    </row>
    <row r="62455" spans="10:10" ht="15">
      <c r="J62455" s="7"/>
    </row>
    <row r="62456" spans="10:10" ht="15">
      <c r="J62456" s="7"/>
    </row>
    <row r="62457" spans="10:10" ht="15">
      <c r="J62457" s="7"/>
    </row>
    <row r="62458" spans="10:10" ht="15">
      <c r="J62458" s="7"/>
    </row>
    <row r="62459" spans="10:10" ht="15">
      <c r="J62459" s="7"/>
    </row>
    <row r="62460" spans="10:10" ht="15">
      <c r="J62460" s="7"/>
    </row>
    <row r="62461" spans="10:10" ht="15">
      <c r="J62461" s="7"/>
    </row>
    <row r="62462" spans="10:10" ht="15">
      <c r="J62462" s="7"/>
    </row>
    <row r="62463" spans="10:10" ht="15">
      <c r="J62463" s="7"/>
    </row>
    <row r="62464" spans="10:10" ht="15">
      <c r="J62464" s="7"/>
    </row>
    <row r="62465" spans="10:10" ht="15">
      <c r="J62465" s="7"/>
    </row>
    <row r="62466" spans="10:10" ht="15">
      <c r="J62466" s="7"/>
    </row>
    <row r="62467" spans="10:10" ht="15">
      <c r="J62467" s="7"/>
    </row>
    <row r="62468" spans="10:10" ht="15">
      <c r="J62468" s="7"/>
    </row>
    <row r="62469" spans="10:10" ht="15">
      <c r="J62469" s="7"/>
    </row>
    <row r="62470" spans="10:10" ht="15">
      <c r="J62470" s="7"/>
    </row>
    <row r="62471" spans="10:10" ht="15">
      <c r="J62471" s="7"/>
    </row>
    <row r="62472" spans="10:10" ht="15">
      <c r="J62472" s="7"/>
    </row>
    <row r="62473" spans="10:10" ht="15">
      <c r="J62473" s="7"/>
    </row>
    <row r="62474" spans="10:10" ht="15">
      <c r="J62474" s="7"/>
    </row>
    <row r="62475" spans="10:10" ht="15">
      <c r="J62475" s="7"/>
    </row>
    <row r="62476" spans="10:10" ht="15">
      <c r="J62476" s="7"/>
    </row>
    <row r="62477" spans="10:10" ht="15">
      <c r="J62477" s="7"/>
    </row>
    <row r="62478" spans="10:10" ht="15">
      <c r="J62478" s="7"/>
    </row>
    <row r="62479" spans="10:10" ht="15">
      <c r="J62479" s="7"/>
    </row>
    <row r="62480" spans="10:10" ht="15">
      <c r="J62480" s="7"/>
    </row>
    <row r="62481" spans="10:10" ht="15">
      <c r="J62481" s="7"/>
    </row>
    <row r="62482" spans="10:10" ht="15">
      <c r="J62482" s="7"/>
    </row>
    <row r="62483" spans="10:10" ht="15">
      <c r="J62483" s="7"/>
    </row>
    <row r="62484" spans="10:10" ht="15">
      <c r="J62484" s="7"/>
    </row>
    <row r="62485" spans="10:10" ht="15">
      <c r="J62485" s="7"/>
    </row>
    <row r="62486" spans="10:10" ht="15">
      <c r="J62486" s="7"/>
    </row>
    <row r="62487" spans="10:10" ht="15">
      <c r="J62487" s="7"/>
    </row>
    <row r="62488" spans="10:10" ht="15">
      <c r="J62488" s="7"/>
    </row>
    <row r="62489" spans="10:10" ht="15">
      <c r="J62489" s="7"/>
    </row>
    <row r="62490" spans="10:10" ht="15">
      <c r="J62490" s="7"/>
    </row>
    <row r="62491" spans="10:10" ht="15">
      <c r="J62491" s="7"/>
    </row>
    <row r="62492" spans="10:10" ht="15">
      <c r="J62492" s="7"/>
    </row>
    <row r="62493" spans="10:10" ht="15">
      <c r="J62493" s="7"/>
    </row>
    <row r="62494" spans="10:10" ht="15">
      <c r="J62494" s="7"/>
    </row>
    <row r="62495" spans="10:10" ht="15">
      <c r="J62495" s="7"/>
    </row>
    <row r="62496" spans="10:10" ht="15">
      <c r="J62496" s="7"/>
    </row>
    <row r="62497" spans="10:10" ht="15">
      <c r="J62497" s="7"/>
    </row>
    <row r="62498" spans="10:10" ht="15">
      <c r="J62498" s="7"/>
    </row>
    <row r="62499" spans="10:10" ht="15">
      <c r="J62499" s="7"/>
    </row>
    <row r="62500" spans="10:10" ht="15">
      <c r="J62500" s="7"/>
    </row>
    <row r="62501" spans="10:10" ht="15">
      <c r="J62501" s="7"/>
    </row>
    <row r="62502" spans="10:10" ht="15">
      <c r="J62502" s="7"/>
    </row>
    <row r="62503" spans="10:10" ht="15">
      <c r="J62503" s="7"/>
    </row>
    <row r="62504" spans="10:10" ht="15">
      <c r="J62504" s="7"/>
    </row>
    <row r="62505" spans="10:10" ht="15">
      <c r="J62505" s="7"/>
    </row>
    <row r="62506" spans="10:10" ht="15">
      <c r="J62506" s="7"/>
    </row>
    <row r="62507" spans="10:10" ht="15">
      <c r="J62507" s="7"/>
    </row>
    <row r="62508" spans="10:10" ht="15">
      <c r="J62508" s="7"/>
    </row>
    <row r="62509" spans="10:10" ht="15">
      <c r="J62509" s="7"/>
    </row>
    <row r="62510" spans="10:10" ht="15">
      <c r="J62510" s="7"/>
    </row>
    <row r="62511" spans="10:10" ht="15">
      <c r="J62511" s="7"/>
    </row>
    <row r="62512" spans="10:10" ht="15">
      <c r="J62512" s="7"/>
    </row>
    <row r="62513" spans="10:10" ht="15">
      <c r="J62513" s="7"/>
    </row>
    <row r="62514" spans="10:10" ht="15">
      <c r="J62514" s="7"/>
    </row>
    <row r="62515" spans="10:10" ht="15">
      <c r="J62515" s="7"/>
    </row>
    <row r="62516" spans="10:10" ht="15">
      <c r="J62516" s="7"/>
    </row>
    <row r="62517" spans="10:10" ht="15">
      <c r="J62517" s="7"/>
    </row>
    <row r="62518" spans="10:10" ht="15">
      <c r="J62518" s="7"/>
    </row>
    <row r="62519" spans="10:10" ht="15">
      <c r="J62519" s="7"/>
    </row>
    <row r="62520" spans="10:10" ht="15">
      <c r="J62520" s="7"/>
    </row>
    <row r="62521" spans="10:10" ht="15">
      <c r="J62521" s="7"/>
    </row>
    <row r="62522" spans="10:10" ht="15">
      <c r="J62522" s="7"/>
    </row>
    <row r="62523" spans="10:10" ht="15">
      <c r="J62523" s="7"/>
    </row>
    <row r="62524" spans="10:10" ht="15">
      <c r="J62524" s="7"/>
    </row>
    <row r="62525" spans="10:10" ht="15">
      <c r="J62525" s="7"/>
    </row>
    <row r="62526" spans="10:10" ht="15">
      <c r="J62526" s="7"/>
    </row>
    <row r="62527" spans="10:10" ht="15">
      <c r="J62527" s="7"/>
    </row>
    <row r="62528" spans="10:10" ht="15">
      <c r="J62528" s="7"/>
    </row>
    <row r="62529" spans="10:10" ht="15">
      <c r="J62529" s="7"/>
    </row>
    <row r="62530" spans="10:10" ht="15">
      <c r="J62530" s="7"/>
    </row>
    <row r="62531" spans="10:10" ht="15">
      <c r="J62531" s="7"/>
    </row>
    <row r="62532" spans="10:10" ht="15">
      <c r="J62532" s="7"/>
    </row>
    <row r="62533" spans="10:10" ht="15">
      <c r="J62533" s="7"/>
    </row>
    <row r="62534" spans="10:10" ht="15">
      <c r="J62534" s="7"/>
    </row>
    <row r="62535" spans="10:10" ht="15">
      <c r="J62535" s="7"/>
    </row>
    <row r="62536" spans="10:10" ht="15">
      <c r="J62536" s="7"/>
    </row>
    <row r="62537" spans="10:10" ht="15">
      <c r="J62537" s="7"/>
    </row>
    <row r="62538" spans="10:10" ht="15">
      <c r="J62538" s="7"/>
    </row>
    <row r="62539" spans="10:10" ht="15">
      <c r="J62539" s="7"/>
    </row>
    <row r="62540" spans="10:10" ht="15">
      <c r="J62540" s="7"/>
    </row>
    <row r="62541" spans="10:10" ht="15">
      <c r="J62541" s="7"/>
    </row>
    <row r="62542" spans="10:10" ht="15">
      <c r="J62542" s="7"/>
    </row>
    <row r="62543" spans="10:10" ht="15">
      <c r="J62543" s="7"/>
    </row>
    <row r="62544" spans="10:10" ht="15">
      <c r="J62544" s="7"/>
    </row>
    <row r="62545" spans="10:10" ht="15">
      <c r="J62545" s="7"/>
    </row>
    <row r="62546" spans="10:10" ht="15">
      <c r="J62546" s="7"/>
    </row>
    <row r="62547" spans="10:10" ht="15">
      <c r="J62547" s="7"/>
    </row>
    <row r="62548" spans="10:10" ht="15">
      <c r="J62548" s="7"/>
    </row>
    <row r="62549" spans="10:10" ht="15">
      <c r="J62549" s="7"/>
    </row>
    <row r="62550" spans="10:10" ht="15">
      <c r="J62550" s="7"/>
    </row>
    <row r="62551" spans="10:10" ht="15">
      <c r="J62551" s="7"/>
    </row>
    <row r="62552" spans="10:10" ht="15">
      <c r="J62552" s="7"/>
    </row>
    <row r="62553" spans="10:10" ht="15">
      <c r="J62553" s="7"/>
    </row>
    <row r="62554" spans="10:10" ht="15">
      <c r="J62554" s="7"/>
    </row>
    <row r="62555" spans="10:10" ht="15">
      <c r="J62555" s="7"/>
    </row>
    <row r="62556" spans="10:10" ht="15">
      <c r="J62556" s="7"/>
    </row>
    <row r="62557" spans="10:10" ht="15">
      <c r="J62557" s="7"/>
    </row>
    <row r="62558" spans="10:10" ht="15">
      <c r="J62558" s="7"/>
    </row>
    <row r="62559" spans="10:10" ht="15">
      <c r="J62559" s="7"/>
    </row>
    <row r="62560" spans="10:10" ht="15">
      <c r="J62560" s="7"/>
    </row>
    <row r="62561" spans="10:10" ht="15">
      <c r="J62561" s="7"/>
    </row>
    <row r="62562" spans="10:10" ht="15">
      <c r="J62562" s="7"/>
    </row>
    <row r="62563" spans="10:10" ht="15">
      <c r="J62563" s="7"/>
    </row>
    <row r="62564" spans="10:10" ht="15">
      <c r="J62564" s="7"/>
    </row>
    <row r="62565" spans="10:10" ht="15">
      <c r="J62565" s="7"/>
    </row>
    <row r="62566" spans="10:10" ht="15">
      <c r="J62566" s="7"/>
    </row>
    <row r="62567" spans="10:10" ht="15">
      <c r="J62567" s="7"/>
    </row>
    <row r="62568" spans="10:10" ht="15">
      <c r="J62568" s="7"/>
    </row>
    <row r="62569" spans="10:10" ht="15">
      <c r="J62569" s="7"/>
    </row>
    <row r="62570" spans="10:10" ht="15">
      <c r="J62570" s="7"/>
    </row>
    <row r="62571" spans="10:10" ht="15">
      <c r="J62571" s="7"/>
    </row>
    <row r="62572" spans="10:10" ht="15">
      <c r="J62572" s="7"/>
    </row>
    <row r="62573" spans="10:10" ht="15">
      <c r="J62573" s="7"/>
    </row>
    <row r="62574" spans="10:10" ht="15">
      <c r="J62574" s="7"/>
    </row>
    <row r="62575" spans="10:10" ht="15">
      <c r="J62575" s="7"/>
    </row>
    <row r="62576" spans="10:10" ht="15">
      <c r="J62576" s="7"/>
    </row>
    <row r="62577" spans="10:10" ht="15">
      <c r="J62577" s="7"/>
    </row>
    <row r="62578" spans="10:10" ht="15">
      <c r="J62578" s="7"/>
    </row>
    <row r="62579" spans="10:10" ht="15">
      <c r="J62579" s="7"/>
    </row>
    <row r="62580" spans="10:10" ht="15">
      <c r="J62580" s="7"/>
    </row>
    <row r="62581" spans="10:10" ht="15">
      <c r="J62581" s="7"/>
    </row>
    <row r="62582" spans="10:10" ht="15">
      <c r="J62582" s="7"/>
    </row>
    <row r="62583" spans="10:10" ht="15">
      <c r="J62583" s="7"/>
    </row>
    <row r="62584" spans="10:10" ht="15">
      <c r="J62584" s="7"/>
    </row>
    <row r="62585" spans="10:10" ht="15">
      <c r="J62585" s="7"/>
    </row>
    <row r="62586" spans="10:10" ht="15">
      <c r="J62586" s="7"/>
    </row>
    <row r="62587" spans="10:10" ht="15">
      <c r="J62587" s="7"/>
    </row>
    <row r="62588" spans="10:10" ht="15">
      <c r="J62588" s="7"/>
    </row>
    <row r="62589" spans="10:10" ht="15">
      <c r="J62589" s="7"/>
    </row>
    <row r="62590" spans="10:10" ht="15">
      <c r="J62590" s="7"/>
    </row>
    <row r="62591" spans="10:10" ht="15">
      <c r="J62591" s="7"/>
    </row>
    <row r="62592" spans="10:10" ht="15">
      <c r="J62592" s="7"/>
    </row>
    <row r="62593" spans="10:10" ht="15">
      <c r="J62593" s="7"/>
    </row>
    <row r="62594" spans="10:10" ht="15">
      <c r="J62594" s="7"/>
    </row>
    <row r="62595" spans="10:10" ht="15">
      <c r="J62595" s="7"/>
    </row>
    <row r="62596" spans="10:10" ht="15">
      <c r="J62596" s="7"/>
    </row>
    <row r="62597" spans="10:10" ht="15">
      <c r="J62597" s="7"/>
    </row>
    <row r="62598" spans="10:10" ht="15">
      <c r="J62598" s="7"/>
    </row>
    <row r="62599" spans="10:10" ht="15">
      <c r="J62599" s="7"/>
    </row>
    <row r="62600" spans="10:10" ht="15">
      <c r="J62600" s="7"/>
    </row>
    <row r="62601" spans="10:10" ht="15">
      <c r="J62601" s="7"/>
    </row>
    <row r="62602" spans="10:10" ht="15">
      <c r="J62602" s="7"/>
    </row>
    <row r="62603" spans="10:10" ht="15">
      <c r="J62603" s="7"/>
    </row>
    <row r="62604" spans="10:10" ht="15">
      <c r="J62604" s="7"/>
    </row>
    <row r="62605" spans="10:10" ht="15">
      <c r="J62605" s="7"/>
    </row>
    <row r="62606" spans="10:10" ht="15">
      <c r="J62606" s="7"/>
    </row>
    <row r="62607" spans="10:10" ht="15">
      <c r="J62607" s="7"/>
    </row>
    <row r="62608" spans="10:10" ht="15">
      <c r="J62608" s="7"/>
    </row>
    <row r="62609" spans="10:10" ht="15">
      <c r="J62609" s="7"/>
    </row>
    <row r="62610" spans="10:10" ht="15">
      <c r="J62610" s="7"/>
    </row>
    <row r="62611" spans="10:10" ht="15">
      <c r="J62611" s="7"/>
    </row>
    <row r="62612" spans="10:10" ht="15">
      <c r="J62612" s="7"/>
    </row>
    <row r="62613" spans="10:10" ht="15">
      <c r="J62613" s="7"/>
    </row>
    <row r="62614" spans="10:10" ht="15">
      <c r="J62614" s="7"/>
    </row>
    <row r="62615" spans="10:10" ht="15">
      <c r="J62615" s="7"/>
    </row>
    <row r="62616" spans="10:10" ht="15">
      <c r="J62616" s="7"/>
    </row>
    <row r="62617" spans="10:10" ht="15">
      <c r="J62617" s="7"/>
    </row>
    <row r="62618" spans="10:10" ht="15">
      <c r="J62618" s="7"/>
    </row>
    <row r="62619" spans="10:10" ht="15">
      <c r="J62619" s="7"/>
    </row>
    <row r="62620" spans="10:10" ht="15">
      <c r="J62620" s="7"/>
    </row>
    <row r="62621" spans="10:10" ht="15">
      <c r="J62621" s="7"/>
    </row>
    <row r="62622" spans="10:10" ht="15">
      <c r="J62622" s="7"/>
    </row>
    <row r="62623" spans="10:10" ht="15">
      <c r="J62623" s="7"/>
    </row>
    <row r="62624" spans="10:10" ht="15">
      <c r="J62624" s="7"/>
    </row>
    <row r="62625" spans="10:10" ht="15">
      <c r="J62625" s="7"/>
    </row>
    <row r="62626" spans="10:10" ht="15">
      <c r="J62626" s="7"/>
    </row>
    <row r="62627" spans="10:10" ht="15">
      <c r="J62627" s="7"/>
    </row>
    <row r="62628" spans="10:10" ht="15">
      <c r="J62628" s="7"/>
    </row>
    <row r="62629" spans="10:10" ht="15">
      <c r="J62629" s="7"/>
    </row>
    <row r="62630" spans="10:10" ht="15">
      <c r="J62630" s="7"/>
    </row>
    <row r="62631" spans="10:10" ht="15">
      <c r="J62631" s="7"/>
    </row>
    <row r="62632" spans="10:10" ht="15">
      <c r="J62632" s="7"/>
    </row>
    <row r="62633" spans="10:10" ht="15">
      <c r="J62633" s="7"/>
    </row>
    <row r="62634" spans="10:10" ht="15">
      <c r="J62634" s="7"/>
    </row>
    <row r="62635" spans="10:10" ht="15">
      <c r="J62635" s="7"/>
    </row>
    <row r="62636" spans="10:10" ht="15">
      <c r="J62636" s="7"/>
    </row>
    <row r="62637" spans="10:10" ht="15">
      <c r="J62637" s="7"/>
    </row>
    <row r="62638" spans="10:10" ht="15">
      <c r="J62638" s="7"/>
    </row>
    <row r="62639" spans="10:10" ht="15">
      <c r="J62639" s="7"/>
    </row>
    <row r="62640" spans="10:10" ht="15">
      <c r="J62640" s="7"/>
    </row>
    <row r="62641" spans="10:10" ht="15">
      <c r="J62641" s="7"/>
    </row>
    <row r="62642" spans="10:10" ht="15">
      <c r="J62642" s="7"/>
    </row>
    <row r="62643" spans="10:10" ht="15">
      <c r="J62643" s="7"/>
    </row>
    <row r="62644" spans="10:10" ht="15">
      <c r="J62644" s="7"/>
    </row>
    <row r="62645" spans="10:10" ht="15">
      <c r="J62645" s="7"/>
    </row>
    <row r="62646" spans="10:10" ht="15">
      <c r="J62646" s="7"/>
    </row>
    <row r="62647" spans="10:10" ht="15">
      <c r="J62647" s="7"/>
    </row>
    <row r="62648" spans="10:10" ht="15">
      <c r="J62648" s="7"/>
    </row>
    <row r="62649" spans="10:10" ht="15">
      <c r="J62649" s="7"/>
    </row>
    <row r="62650" spans="10:10" ht="15">
      <c r="J62650" s="7"/>
    </row>
    <row r="62651" spans="10:10" ht="15">
      <c r="J62651" s="7"/>
    </row>
    <row r="62652" spans="10:10" ht="15">
      <c r="J62652" s="7"/>
    </row>
    <row r="62653" spans="10:10" ht="15">
      <c r="J62653" s="7"/>
    </row>
    <row r="62654" spans="10:10" ht="15">
      <c r="J62654" s="7"/>
    </row>
    <row r="62655" spans="10:10" ht="15">
      <c r="J62655" s="7"/>
    </row>
    <row r="62656" spans="10:10" ht="15">
      <c r="J62656" s="7"/>
    </row>
    <row r="62657" spans="10:10" ht="15">
      <c r="J62657" s="7"/>
    </row>
    <row r="62658" spans="10:10" ht="15">
      <c r="J62658" s="7"/>
    </row>
    <row r="62659" spans="10:10" ht="15">
      <c r="J62659" s="7"/>
    </row>
    <row r="62660" spans="10:10" ht="15">
      <c r="J62660" s="7"/>
    </row>
    <row r="62661" spans="10:10" ht="15">
      <c r="J62661" s="7"/>
    </row>
    <row r="62662" spans="10:10" ht="15">
      <c r="J62662" s="7"/>
    </row>
    <row r="62663" spans="10:10" ht="15">
      <c r="J62663" s="7"/>
    </row>
    <row r="62664" spans="10:10" ht="15">
      <c r="J62664" s="7"/>
    </row>
    <row r="62665" spans="10:10" ht="15">
      <c r="J62665" s="7"/>
    </row>
    <row r="62666" spans="10:10" ht="15">
      <c r="J62666" s="7"/>
    </row>
    <row r="62667" spans="10:10" ht="15">
      <c r="J62667" s="7"/>
    </row>
    <row r="62668" spans="10:10" ht="15">
      <c r="J62668" s="7"/>
    </row>
    <row r="62669" spans="10:10" ht="15">
      <c r="J62669" s="7"/>
    </row>
    <row r="62670" spans="10:10" ht="15">
      <c r="J62670" s="7"/>
    </row>
    <row r="62671" spans="10:10" ht="15">
      <c r="J62671" s="7"/>
    </row>
    <row r="62672" spans="10:10" ht="15">
      <c r="J62672" s="7"/>
    </row>
    <row r="62673" spans="10:10" ht="15">
      <c r="J62673" s="7"/>
    </row>
    <row r="62674" spans="10:10" ht="15">
      <c r="J62674" s="7"/>
    </row>
    <row r="62675" spans="10:10" ht="15">
      <c r="J62675" s="7"/>
    </row>
    <row r="62676" spans="10:10" ht="15">
      <c r="J62676" s="7"/>
    </row>
    <row r="62677" spans="10:10" ht="15">
      <c r="J62677" s="7"/>
    </row>
    <row r="62678" spans="10:10" ht="15">
      <c r="J62678" s="7"/>
    </row>
    <row r="62679" spans="10:10" ht="15">
      <c r="J62679" s="7"/>
    </row>
    <row r="62680" spans="10:10" ht="15">
      <c r="J62680" s="7"/>
    </row>
    <row r="62681" spans="10:10" ht="15">
      <c r="J62681" s="7"/>
    </row>
    <row r="62682" spans="10:10" ht="15">
      <c r="J62682" s="7"/>
    </row>
    <row r="62683" spans="10:10" ht="15">
      <c r="J62683" s="7"/>
    </row>
    <row r="62684" spans="10:10" ht="15">
      <c r="J62684" s="7"/>
    </row>
    <row r="62685" spans="10:10" ht="15">
      <c r="J62685" s="7"/>
    </row>
    <row r="62686" spans="10:10" ht="15">
      <c r="J62686" s="7"/>
    </row>
    <row r="62687" spans="10:10" ht="15">
      <c r="J62687" s="7"/>
    </row>
    <row r="62688" spans="10:10" ht="15">
      <c r="J62688" s="7"/>
    </row>
    <row r="62689" spans="10:10" ht="15">
      <c r="J62689" s="7"/>
    </row>
    <row r="62690" spans="10:10" ht="15">
      <c r="J62690" s="7"/>
    </row>
    <row r="62691" spans="10:10" ht="15">
      <c r="J62691" s="7"/>
    </row>
    <row r="62692" spans="10:10" ht="15">
      <c r="J62692" s="7"/>
    </row>
    <row r="62693" spans="10:10" ht="15">
      <c r="J62693" s="7"/>
    </row>
    <row r="62694" spans="10:10" ht="15">
      <c r="J62694" s="7"/>
    </row>
    <row r="62695" spans="10:10" ht="15">
      <c r="J62695" s="7"/>
    </row>
    <row r="62696" spans="10:10" ht="15">
      <c r="J62696" s="7"/>
    </row>
    <row r="62697" spans="10:10" ht="15">
      <c r="J62697" s="7"/>
    </row>
    <row r="62698" spans="10:10" ht="15">
      <c r="J62698" s="7"/>
    </row>
    <row r="62699" spans="10:10" ht="15">
      <c r="J62699" s="7"/>
    </row>
    <row r="62700" spans="10:10" ht="15">
      <c r="J62700" s="7"/>
    </row>
    <row r="62701" spans="10:10" ht="15">
      <c r="J62701" s="7"/>
    </row>
    <row r="62702" spans="10:10" ht="15">
      <c r="J62702" s="7"/>
    </row>
    <row r="62703" spans="10:10" ht="15">
      <c r="J62703" s="7"/>
    </row>
    <row r="62704" spans="10:10" ht="15">
      <c r="J62704" s="7"/>
    </row>
    <row r="62705" spans="10:10" ht="15">
      <c r="J62705" s="7"/>
    </row>
    <row r="62706" spans="10:10" ht="15">
      <c r="J62706" s="7"/>
    </row>
    <row r="62707" spans="10:10" ht="15">
      <c r="J62707" s="7"/>
    </row>
    <row r="62708" spans="10:10" ht="15">
      <c r="J62708" s="7"/>
    </row>
    <row r="62709" spans="10:10" ht="15">
      <c r="J62709" s="7"/>
    </row>
    <row r="62710" spans="10:10" ht="15">
      <c r="J62710" s="7"/>
    </row>
    <row r="62711" spans="10:10" ht="15">
      <c r="J62711" s="7"/>
    </row>
    <row r="62712" spans="10:10" ht="15">
      <c r="J62712" s="7"/>
    </row>
    <row r="62713" spans="10:10" ht="15">
      <c r="J62713" s="7"/>
    </row>
    <row r="62714" spans="10:10" ht="15">
      <c r="J62714" s="7"/>
    </row>
    <row r="62715" spans="10:10" ht="15">
      <c r="J62715" s="7"/>
    </row>
    <row r="62716" spans="10:10" ht="15">
      <c r="J62716" s="7"/>
    </row>
    <row r="62717" spans="10:10" ht="15">
      <c r="J62717" s="7"/>
    </row>
    <row r="62718" spans="10:10" ht="15">
      <c r="J62718" s="7"/>
    </row>
    <row r="62719" spans="10:10" ht="15">
      <c r="J62719" s="7"/>
    </row>
    <row r="62720" spans="10:10" ht="15">
      <c r="J62720" s="7"/>
    </row>
    <row r="62721" spans="10:10" ht="15">
      <c r="J62721" s="7"/>
    </row>
    <row r="62722" spans="10:10" ht="15">
      <c r="J62722" s="7"/>
    </row>
    <row r="62723" spans="10:10" ht="15">
      <c r="J62723" s="7"/>
    </row>
    <row r="62724" spans="10:10" ht="15">
      <c r="J62724" s="7"/>
    </row>
    <row r="62725" spans="10:10" ht="15">
      <c r="J62725" s="7"/>
    </row>
    <row r="62726" spans="10:10" ht="15">
      <c r="J62726" s="7"/>
    </row>
    <row r="62727" spans="10:10" ht="15">
      <c r="J62727" s="7"/>
    </row>
    <row r="62728" spans="10:10" ht="15">
      <c r="J62728" s="7"/>
    </row>
    <row r="62729" spans="10:10" ht="15">
      <c r="J62729" s="7"/>
    </row>
    <row r="62730" spans="10:10" ht="15">
      <c r="J62730" s="7"/>
    </row>
    <row r="62731" spans="10:10" ht="15">
      <c r="J62731" s="7"/>
    </row>
    <row r="62732" spans="10:10" ht="15">
      <c r="J62732" s="7"/>
    </row>
    <row r="62733" spans="10:10" ht="15">
      <c r="J62733" s="7"/>
    </row>
    <row r="62734" spans="10:10" ht="15">
      <c r="J62734" s="7"/>
    </row>
    <row r="62735" spans="10:10" ht="15">
      <c r="J62735" s="7"/>
    </row>
    <row r="62736" spans="10:10" ht="15">
      <c r="J62736" s="7"/>
    </row>
    <row r="62737" spans="10:10" ht="15">
      <c r="J62737" s="7"/>
    </row>
    <row r="62738" spans="10:10" ht="15">
      <c r="J62738" s="7"/>
    </row>
    <row r="62739" spans="10:10" ht="15">
      <c r="J62739" s="7"/>
    </row>
    <row r="62740" spans="10:10" ht="15">
      <c r="J62740" s="7"/>
    </row>
    <row r="62741" spans="10:10" ht="15">
      <c r="J62741" s="7"/>
    </row>
    <row r="62742" spans="10:10" ht="15">
      <c r="J62742" s="7"/>
    </row>
    <row r="62743" spans="10:10" ht="15">
      <c r="J62743" s="7"/>
    </row>
    <row r="62744" spans="10:10" ht="15">
      <c r="J62744" s="7"/>
    </row>
    <row r="62745" spans="10:10" ht="15">
      <c r="J62745" s="7"/>
    </row>
    <row r="62746" spans="10:10" ht="15">
      <c r="J62746" s="7"/>
    </row>
    <row r="62747" spans="10:10" ht="15">
      <c r="J62747" s="7"/>
    </row>
    <row r="62748" spans="10:10" ht="15">
      <c r="J62748" s="7"/>
    </row>
    <row r="62749" spans="10:10" ht="15">
      <c r="J62749" s="7"/>
    </row>
    <row r="62750" spans="10:10" ht="15">
      <c r="J62750" s="7"/>
    </row>
    <row r="62751" spans="10:10" ht="15">
      <c r="J62751" s="7"/>
    </row>
    <row r="62752" spans="10:10" ht="15">
      <c r="J62752" s="7"/>
    </row>
    <row r="62753" spans="10:10" ht="15">
      <c r="J62753" s="7"/>
    </row>
    <row r="62754" spans="10:10" ht="15">
      <c r="J62754" s="7"/>
    </row>
    <row r="62755" spans="10:10" ht="15">
      <c r="J62755" s="7"/>
    </row>
    <row r="62756" spans="10:10" ht="15">
      <c r="J62756" s="7"/>
    </row>
    <row r="62757" spans="10:10" ht="15">
      <c r="J62757" s="7"/>
    </row>
    <row r="62758" spans="10:10" ht="15">
      <c r="J62758" s="7"/>
    </row>
    <row r="62759" spans="10:10" ht="15">
      <c r="J62759" s="7"/>
    </row>
    <row r="62760" spans="10:10" ht="15">
      <c r="J62760" s="7"/>
    </row>
    <row r="62761" spans="10:10" ht="15">
      <c r="J62761" s="7"/>
    </row>
    <row r="62762" spans="10:10" ht="15">
      <c r="J62762" s="7"/>
    </row>
    <row r="62763" spans="10:10" ht="15">
      <c r="J62763" s="7"/>
    </row>
    <row r="62764" spans="10:10" ht="15">
      <c r="J62764" s="7"/>
    </row>
    <row r="62765" spans="10:10" ht="15">
      <c r="J62765" s="7"/>
    </row>
    <row r="62766" spans="10:10" ht="15">
      <c r="J62766" s="7"/>
    </row>
    <row r="62767" spans="10:10" ht="15">
      <c r="J62767" s="7"/>
    </row>
    <row r="62768" spans="10:10" ht="15">
      <c r="J62768" s="7"/>
    </row>
    <row r="62769" spans="10:10" ht="15">
      <c r="J62769" s="7"/>
    </row>
    <row r="62770" spans="10:10" ht="15">
      <c r="J62770" s="7"/>
    </row>
    <row r="62771" spans="10:10" ht="15">
      <c r="J62771" s="7"/>
    </row>
    <row r="62772" spans="10:10" ht="15">
      <c r="J62772" s="7"/>
    </row>
    <row r="62773" spans="10:10" ht="15">
      <c r="J62773" s="7"/>
    </row>
    <row r="62774" spans="10:10" ht="15">
      <c r="J62774" s="7"/>
    </row>
    <row r="62775" spans="10:10" ht="15">
      <c r="J62775" s="7"/>
    </row>
    <row r="62776" spans="10:10" ht="15">
      <c r="J62776" s="7"/>
    </row>
    <row r="62777" spans="10:10" ht="15">
      <c r="J62777" s="7"/>
    </row>
    <row r="62778" spans="10:10" ht="15">
      <c r="J62778" s="7"/>
    </row>
    <row r="62779" spans="10:10" ht="15">
      <c r="J62779" s="7"/>
    </row>
    <row r="62780" spans="10:10" ht="15">
      <c r="J62780" s="7"/>
    </row>
    <row r="62781" spans="10:10" ht="15">
      <c r="J62781" s="7"/>
    </row>
    <row r="62782" spans="10:10" ht="15">
      <c r="J62782" s="7"/>
    </row>
    <row r="62783" spans="10:10" ht="15">
      <c r="J62783" s="7"/>
    </row>
    <row r="62784" spans="10:10" ht="15">
      <c r="J62784" s="7"/>
    </row>
    <row r="62785" spans="10:10" ht="15">
      <c r="J62785" s="7"/>
    </row>
    <row r="62786" spans="10:10" ht="15">
      <c r="J62786" s="7"/>
    </row>
    <row r="62787" spans="10:10" ht="15">
      <c r="J62787" s="7"/>
    </row>
    <row r="62788" spans="10:10" ht="15">
      <c r="J62788" s="7"/>
    </row>
    <row r="62789" spans="10:10" ht="15">
      <c r="J62789" s="7"/>
    </row>
    <row r="62790" spans="10:10" ht="15">
      <c r="J62790" s="7"/>
    </row>
    <row r="62791" spans="10:10" ht="15">
      <c r="J62791" s="7"/>
    </row>
    <row r="62792" spans="10:10" ht="15">
      <c r="J62792" s="7"/>
    </row>
    <row r="62793" spans="10:10" ht="15">
      <c r="J62793" s="7"/>
    </row>
    <row r="62794" spans="10:10" ht="15">
      <c r="J62794" s="7"/>
    </row>
    <row r="62795" spans="10:10" ht="15">
      <c r="J62795" s="7"/>
    </row>
    <row r="62796" spans="10:10" ht="15">
      <c r="J62796" s="7"/>
    </row>
    <row r="62797" spans="10:10" ht="15">
      <c r="J62797" s="7"/>
    </row>
    <row r="62798" spans="10:10" ht="15">
      <c r="J62798" s="7"/>
    </row>
    <row r="62799" spans="10:10" ht="15">
      <c r="J62799" s="7"/>
    </row>
    <row r="62800" spans="10:10" ht="15">
      <c r="J62800" s="7"/>
    </row>
    <row r="62801" spans="10:10" ht="15">
      <c r="J62801" s="7"/>
    </row>
    <row r="62802" spans="10:10" ht="15">
      <c r="J62802" s="7"/>
    </row>
    <row r="62803" spans="10:10" ht="15">
      <c r="J62803" s="7"/>
    </row>
    <row r="62804" spans="10:10" ht="15">
      <c r="J62804" s="7"/>
    </row>
    <row r="62805" spans="10:10" ht="15">
      <c r="J62805" s="7"/>
    </row>
    <row r="62806" spans="10:10" ht="15">
      <c r="J62806" s="7"/>
    </row>
    <row r="62807" spans="10:10" ht="15">
      <c r="J62807" s="7"/>
    </row>
    <row r="62808" spans="10:10" ht="15">
      <c r="J62808" s="7"/>
    </row>
    <row r="62809" spans="10:10" ht="15">
      <c r="J62809" s="7"/>
    </row>
    <row r="62810" spans="10:10" ht="15">
      <c r="J62810" s="7"/>
    </row>
    <row r="62811" spans="10:10" ht="15">
      <c r="J62811" s="7"/>
    </row>
    <row r="62812" spans="10:10" ht="15">
      <c r="J62812" s="7"/>
    </row>
    <row r="62813" spans="10:10" ht="15">
      <c r="J62813" s="7"/>
    </row>
    <row r="62814" spans="10:10" ht="15">
      <c r="J62814" s="7"/>
    </row>
    <row r="62815" spans="10:10" ht="15">
      <c r="J62815" s="7"/>
    </row>
    <row r="62816" spans="10:10" ht="15">
      <c r="J62816" s="7"/>
    </row>
    <row r="62817" spans="10:10" ht="15">
      <c r="J62817" s="7"/>
    </row>
    <row r="62818" spans="10:10" ht="15">
      <c r="J62818" s="7"/>
    </row>
    <row r="62819" spans="10:10" ht="15">
      <c r="J62819" s="7"/>
    </row>
    <row r="62820" spans="10:10" ht="15">
      <c r="J62820" s="7"/>
    </row>
    <row r="62821" spans="10:10" ht="15">
      <c r="J62821" s="7"/>
    </row>
    <row r="62822" spans="10:10" ht="15">
      <c r="J62822" s="7"/>
    </row>
    <row r="62823" spans="10:10" ht="15">
      <c r="J62823" s="7"/>
    </row>
    <row r="62824" spans="10:10" ht="15">
      <c r="J62824" s="7"/>
    </row>
    <row r="62825" spans="10:10" ht="15">
      <c r="J62825" s="7"/>
    </row>
    <row r="62826" spans="10:10" ht="15">
      <c r="J62826" s="7"/>
    </row>
    <row r="62827" spans="10:10" ht="15">
      <c r="J62827" s="7"/>
    </row>
    <row r="62828" spans="10:10" ht="15">
      <c r="J62828" s="7"/>
    </row>
    <row r="62829" spans="10:10" ht="15">
      <c r="J62829" s="7"/>
    </row>
    <row r="62830" spans="10:10" ht="15">
      <c r="J62830" s="7"/>
    </row>
    <row r="62831" spans="10:10" ht="15">
      <c r="J62831" s="7"/>
    </row>
    <row r="62832" spans="10:10" ht="15">
      <c r="J62832" s="7"/>
    </row>
    <row r="62833" spans="10:10" ht="15">
      <c r="J62833" s="7"/>
    </row>
    <row r="62834" spans="10:10" ht="15">
      <c r="J62834" s="7"/>
    </row>
    <row r="62835" spans="10:10" ht="15">
      <c r="J62835" s="7"/>
    </row>
    <row r="62836" spans="10:10" ht="15">
      <c r="J62836" s="7"/>
    </row>
    <row r="62837" spans="10:10" ht="15">
      <c r="J62837" s="7"/>
    </row>
    <row r="62838" spans="10:10" ht="15">
      <c r="J62838" s="7"/>
    </row>
    <row r="62839" spans="10:10" ht="15">
      <c r="J62839" s="7"/>
    </row>
    <row r="62840" spans="10:10" ht="15">
      <c r="J62840" s="7"/>
    </row>
    <row r="62841" spans="10:10" ht="15">
      <c r="J62841" s="7"/>
    </row>
    <row r="62842" spans="10:10" ht="15">
      <c r="J62842" s="7"/>
    </row>
    <row r="62843" spans="10:10" ht="15">
      <c r="J62843" s="7"/>
    </row>
    <row r="62844" spans="10:10" ht="15">
      <c r="J62844" s="7"/>
    </row>
    <row r="62845" spans="10:10" ht="15">
      <c r="J62845" s="7"/>
    </row>
    <row r="62846" spans="10:10" ht="15">
      <c r="J62846" s="7"/>
    </row>
    <row r="62847" spans="10:10" ht="15">
      <c r="J62847" s="7"/>
    </row>
    <row r="62848" spans="10:10" ht="15">
      <c r="J62848" s="7"/>
    </row>
    <row r="62849" spans="10:10" ht="15">
      <c r="J62849" s="7"/>
    </row>
    <row r="62850" spans="10:10" ht="15">
      <c r="J62850" s="7"/>
    </row>
    <row r="62851" spans="10:10" ht="15">
      <c r="J62851" s="7"/>
    </row>
    <row r="62852" spans="10:10" ht="15">
      <c r="J62852" s="7"/>
    </row>
    <row r="62853" spans="10:10" ht="15">
      <c r="J62853" s="7"/>
    </row>
    <row r="62854" spans="10:10" ht="15">
      <c r="J62854" s="7"/>
    </row>
    <row r="62855" spans="10:10" ht="15">
      <c r="J62855" s="7"/>
    </row>
    <row r="62856" spans="10:10" ht="15">
      <c r="J62856" s="7"/>
    </row>
    <row r="62857" spans="10:10" ht="15">
      <c r="J62857" s="7"/>
    </row>
    <row r="62858" spans="10:10" ht="15">
      <c r="J62858" s="7"/>
    </row>
    <row r="62859" spans="10:10" ht="15">
      <c r="J62859" s="7"/>
    </row>
    <row r="62860" spans="10:10" ht="15">
      <c r="J62860" s="7"/>
    </row>
    <row r="62861" spans="10:10" ht="15">
      <c r="J62861" s="7"/>
    </row>
    <row r="62862" spans="10:10" ht="15">
      <c r="J62862" s="7"/>
    </row>
    <row r="62863" spans="10:10" ht="15">
      <c r="J62863" s="7"/>
    </row>
    <row r="62864" spans="10:10" ht="15">
      <c r="J62864" s="7"/>
    </row>
    <row r="62865" spans="10:10" ht="15">
      <c r="J62865" s="7"/>
    </row>
    <row r="62866" spans="10:10" ht="15">
      <c r="J62866" s="7"/>
    </row>
    <row r="62867" spans="10:10" ht="15">
      <c r="J62867" s="7"/>
    </row>
    <row r="62868" spans="10:10" ht="15">
      <c r="J62868" s="7"/>
    </row>
    <row r="62869" spans="10:10" ht="15">
      <c r="J62869" s="7"/>
    </row>
    <row r="62870" spans="10:10" ht="15">
      <c r="J62870" s="7"/>
    </row>
    <row r="62871" spans="10:10" ht="15">
      <c r="J62871" s="7"/>
    </row>
    <row r="62872" spans="10:10" ht="15">
      <c r="J62872" s="7"/>
    </row>
    <row r="62873" spans="10:10" ht="15">
      <c r="J62873" s="7"/>
    </row>
    <row r="62874" spans="10:10" ht="15">
      <c r="J62874" s="7"/>
    </row>
    <row r="62875" spans="10:10" ht="15">
      <c r="J62875" s="7"/>
    </row>
    <row r="62876" spans="10:10" ht="15">
      <c r="J62876" s="7"/>
    </row>
    <row r="62877" spans="10:10" ht="15">
      <c r="J62877" s="7"/>
    </row>
    <row r="62878" spans="10:10" ht="15">
      <c r="J62878" s="7"/>
    </row>
    <row r="62879" spans="10:10" ht="15">
      <c r="J62879" s="7"/>
    </row>
    <row r="62880" spans="10:10" ht="15">
      <c r="J62880" s="7"/>
    </row>
    <row r="62881" spans="10:10" ht="15">
      <c r="J62881" s="7"/>
    </row>
    <row r="62882" spans="10:10" ht="15">
      <c r="J62882" s="7"/>
    </row>
    <row r="62883" spans="10:10" ht="15">
      <c r="J62883" s="7"/>
    </row>
    <row r="62884" spans="10:10" ht="15">
      <c r="J62884" s="7"/>
    </row>
    <row r="62885" spans="10:10" ht="15">
      <c r="J62885" s="7"/>
    </row>
    <row r="62886" spans="10:10" ht="15">
      <c r="J62886" s="7"/>
    </row>
    <row r="62887" spans="10:10" ht="15">
      <c r="J62887" s="7"/>
    </row>
    <row r="62888" spans="10:10" ht="15">
      <c r="J62888" s="7"/>
    </row>
    <row r="62889" spans="10:10" ht="15">
      <c r="J62889" s="7"/>
    </row>
    <row r="62890" spans="10:10" ht="15">
      <c r="J62890" s="7"/>
    </row>
    <row r="62891" spans="10:10" ht="15">
      <c r="J62891" s="7"/>
    </row>
    <row r="62892" spans="10:10" ht="15">
      <c r="J62892" s="7"/>
    </row>
    <row r="62893" spans="10:10" ht="15">
      <c r="J62893" s="7"/>
    </row>
    <row r="62894" spans="10:10" ht="15">
      <c r="J62894" s="7"/>
    </row>
    <row r="62895" spans="10:10" ht="15">
      <c r="J62895" s="7"/>
    </row>
    <row r="62896" spans="10:10" ht="15">
      <c r="J62896" s="7"/>
    </row>
    <row r="62897" spans="10:10" ht="15">
      <c r="J62897" s="7"/>
    </row>
    <row r="62898" spans="10:10" ht="15">
      <c r="J62898" s="7"/>
    </row>
    <row r="62899" spans="10:10" ht="15">
      <c r="J62899" s="7"/>
    </row>
    <row r="62900" spans="10:10" ht="15">
      <c r="J62900" s="7"/>
    </row>
    <row r="62901" spans="10:10" ht="15">
      <c r="J62901" s="7"/>
    </row>
    <row r="62902" spans="10:10" ht="15">
      <c r="J62902" s="7"/>
    </row>
    <row r="62903" spans="10:10" ht="15">
      <c r="J62903" s="7"/>
    </row>
    <row r="62904" spans="10:10" ht="15">
      <c r="J62904" s="7"/>
    </row>
    <row r="62905" spans="10:10" ht="15">
      <c r="J62905" s="7"/>
    </row>
    <row r="62906" spans="10:10" ht="15">
      <c r="J62906" s="7"/>
    </row>
    <row r="62907" spans="10:10" ht="15">
      <c r="J62907" s="7"/>
    </row>
    <row r="62908" spans="10:10" ht="15">
      <c r="J62908" s="7"/>
    </row>
    <row r="62909" spans="10:10" ht="15">
      <c r="J62909" s="7"/>
    </row>
    <row r="62910" spans="10:10" ht="15">
      <c r="J62910" s="7"/>
    </row>
    <row r="62911" spans="10:10" ht="15">
      <c r="J62911" s="7"/>
    </row>
    <row r="62912" spans="10:10" ht="15">
      <c r="J62912" s="7"/>
    </row>
    <row r="62913" spans="10:10" ht="15">
      <c r="J62913" s="7"/>
    </row>
    <row r="62914" spans="10:10" ht="15">
      <c r="J62914" s="7"/>
    </row>
    <row r="62915" spans="10:10" ht="15">
      <c r="J62915" s="7"/>
    </row>
    <row r="62916" spans="10:10" ht="15">
      <c r="J62916" s="7"/>
    </row>
    <row r="62917" spans="10:10" ht="15">
      <c r="J62917" s="7"/>
    </row>
    <row r="62918" spans="10:10" ht="15">
      <c r="J62918" s="7"/>
    </row>
    <row r="62919" spans="10:10" ht="15">
      <c r="J62919" s="7"/>
    </row>
    <row r="62920" spans="10:10" ht="15">
      <c r="J62920" s="7"/>
    </row>
    <row r="62921" spans="10:10" ht="15">
      <c r="J62921" s="7"/>
    </row>
    <row r="62922" spans="10:10" ht="15">
      <c r="J62922" s="7"/>
    </row>
    <row r="62923" spans="10:10" ht="15">
      <c r="J62923" s="7"/>
    </row>
    <row r="62924" spans="10:10" ht="15">
      <c r="J62924" s="7"/>
    </row>
    <row r="62925" spans="10:10" ht="15">
      <c r="J62925" s="7"/>
    </row>
    <row r="62926" spans="10:10" ht="15">
      <c r="J62926" s="7"/>
    </row>
    <row r="62927" spans="10:10" ht="15">
      <c r="J62927" s="7"/>
    </row>
    <row r="62928" spans="10:10" ht="15">
      <c r="J62928" s="7"/>
    </row>
    <row r="62929" spans="10:10" ht="15">
      <c r="J62929" s="7"/>
    </row>
    <row r="62930" spans="10:10" ht="15">
      <c r="J62930" s="7"/>
    </row>
    <row r="62931" spans="10:10" ht="15">
      <c r="J62931" s="7"/>
    </row>
    <row r="62932" spans="10:10" ht="15">
      <c r="J62932" s="7"/>
    </row>
    <row r="62933" spans="10:10" ht="15">
      <c r="J62933" s="7"/>
    </row>
    <row r="62934" spans="10:10" ht="15">
      <c r="J62934" s="7"/>
    </row>
    <row r="62935" spans="10:10" ht="15">
      <c r="J62935" s="7"/>
    </row>
    <row r="62936" spans="10:10" ht="15">
      <c r="J62936" s="7"/>
    </row>
    <row r="62937" spans="10:10" ht="15">
      <c r="J62937" s="7"/>
    </row>
    <row r="62938" spans="10:10" ht="15">
      <c r="J62938" s="7"/>
    </row>
    <row r="62939" spans="10:10" ht="15">
      <c r="J62939" s="7"/>
    </row>
    <row r="62940" spans="10:10" ht="15">
      <c r="J62940" s="7"/>
    </row>
    <row r="62941" spans="10:10" ht="15">
      <c r="J62941" s="7"/>
    </row>
    <row r="62942" spans="10:10" ht="15">
      <c r="J62942" s="7"/>
    </row>
    <row r="62943" spans="10:10" ht="15">
      <c r="J62943" s="7"/>
    </row>
    <row r="62944" spans="10:10" ht="15">
      <c r="J62944" s="7"/>
    </row>
    <row r="62945" spans="10:10" ht="15">
      <c r="J62945" s="7"/>
    </row>
    <row r="62946" spans="10:10" ht="15">
      <c r="J62946" s="7"/>
    </row>
    <row r="62947" spans="10:10" ht="15">
      <c r="J62947" s="7"/>
    </row>
    <row r="62948" spans="10:10" ht="15">
      <c r="J62948" s="7"/>
    </row>
    <row r="62949" spans="10:10" ht="15">
      <c r="J62949" s="7"/>
    </row>
    <row r="62950" spans="10:10" ht="15">
      <c r="J62950" s="7"/>
    </row>
    <row r="62951" spans="10:10" ht="15">
      <c r="J62951" s="7"/>
    </row>
    <row r="62952" spans="10:10" ht="15">
      <c r="J62952" s="7"/>
    </row>
    <row r="62953" spans="10:10" ht="15">
      <c r="J62953" s="7"/>
    </row>
    <row r="62954" spans="10:10" ht="15">
      <c r="J62954" s="7"/>
    </row>
    <row r="62955" spans="10:10" ht="15">
      <c r="J62955" s="7"/>
    </row>
    <row r="62956" spans="10:10" ht="15">
      <c r="J62956" s="7"/>
    </row>
    <row r="62957" spans="10:10" ht="15">
      <c r="J62957" s="7"/>
    </row>
    <row r="62958" spans="10:10" ht="15">
      <c r="J62958" s="7"/>
    </row>
    <row r="62959" spans="10:10" ht="15">
      <c r="J62959" s="7"/>
    </row>
    <row r="62960" spans="10:10" ht="15">
      <c r="J62960" s="7"/>
    </row>
    <row r="62961" spans="10:10" ht="15">
      <c r="J62961" s="7"/>
    </row>
    <row r="62962" spans="10:10" ht="15">
      <c r="J62962" s="7"/>
    </row>
    <row r="62963" spans="10:10" ht="15">
      <c r="J62963" s="7"/>
    </row>
    <row r="62964" spans="10:10" ht="15">
      <c r="J62964" s="7"/>
    </row>
    <row r="62965" spans="10:10" ht="15">
      <c r="J62965" s="7"/>
    </row>
    <row r="62966" spans="10:10" ht="15">
      <c r="J62966" s="7"/>
    </row>
    <row r="62967" spans="10:10" ht="15">
      <c r="J62967" s="7"/>
    </row>
    <row r="62968" spans="10:10" ht="15">
      <c r="J62968" s="7"/>
    </row>
    <row r="62969" spans="10:10" ht="15">
      <c r="J62969" s="7"/>
    </row>
    <row r="62970" spans="10:10" ht="15">
      <c r="J62970" s="7"/>
    </row>
    <row r="62971" spans="10:10" ht="15">
      <c r="J62971" s="7"/>
    </row>
    <row r="62972" spans="10:10" ht="15">
      <c r="J62972" s="7"/>
    </row>
    <row r="62973" spans="10:10" ht="15">
      <c r="J62973" s="7"/>
    </row>
    <row r="62974" spans="10:10" ht="15">
      <c r="J62974" s="7"/>
    </row>
    <row r="62975" spans="10:10" ht="15">
      <c r="J62975" s="7"/>
    </row>
    <row r="62976" spans="10:10" ht="15">
      <c r="J62976" s="7"/>
    </row>
    <row r="62977" spans="10:10" ht="15">
      <c r="J62977" s="7"/>
    </row>
    <row r="62978" spans="10:10" ht="15">
      <c r="J62978" s="7"/>
    </row>
    <row r="62979" spans="10:10" ht="15">
      <c r="J62979" s="7"/>
    </row>
    <row r="62980" spans="10:10" ht="15">
      <c r="J62980" s="7"/>
    </row>
    <row r="62981" spans="10:10" ht="15">
      <c r="J62981" s="7"/>
    </row>
    <row r="62982" spans="10:10" ht="15">
      <c r="J62982" s="7"/>
    </row>
    <row r="62983" spans="10:10" ht="15">
      <c r="J62983" s="7"/>
    </row>
    <row r="62984" spans="10:10" ht="15">
      <c r="J62984" s="7"/>
    </row>
    <row r="62985" spans="10:10" ht="15">
      <c r="J62985" s="7"/>
    </row>
    <row r="62986" spans="10:10" ht="15">
      <c r="J62986" s="7"/>
    </row>
    <row r="62987" spans="10:10" ht="15">
      <c r="J62987" s="7"/>
    </row>
    <row r="62988" spans="10:10" ht="15">
      <c r="J62988" s="7"/>
    </row>
    <row r="62989" spans="10:10" ht="15">
      <c r="J62989" s="7"/>
    </row>
    <row r="62990" spans="10:10" ht="15">
      <c r="J62990" s="7"/>
    </row>
    <row r="62991" spans="10:10" ht="15">
      <c r="J62991" s="7"/>
    </row>
    <row r="62992" spans="10:10" ht="15">
      <c r="J62992" s="7"/>
    </row>
    <row r="62993" spans="10:10" ht="15">
      <c r="J62993" s="7"/>
    </row>
    <row r="62994" spans="10:10" ht="15">
      <c r="J62994" s="7"/>
    </row>
    <row r="62995" spans="10:10" ht="15">
      <c r="J62995" s="7"/>
    </row>
    <row r="62996" spans="10:10" ht="15">
      <c r="J62996" s="7"/>
    </row>
    <row r="62997" spans="10:10" ht="15">
      <c r="J62997" s="7"/>
    </row>
    <row r="62998" spans="10:10" ht="15">
      <c r="J62998" s="7"/>
    </row>
    <row r="62999" spans="10:10" ht="15">
      <c r="J62999" s="7"/>
    </row>
    <row r="63000" spans="10:10" ht="15">
      <c r="J63000" s="7"/>
    </row>
    <row r="63001" spans="10:10" ht="15">
      <c r="J63001" s="7"/>
    </row>
    <row r="63002" spans="10:10" ht="15">
      <c r="J63002" s="7"/>
    </row>
    <row r="63003" spans="10:10" ht="15">
      <c r="J63003" s="7"/>
    </row>
    <row r="63004" spans="10:10" ht="15">
      <c r="J63004" s="7"/>
    </row>
    <row r="63005" spans="10:10" ht="15">
      <c r="J63005" s="7"/>
    </row>
    <row r="63006" spans="10:10" ht="15">
      <c r="J63006" s="7"/>
    </row>
    <row r="63007" spans="10:10" ht="15">
      <c r="J63007" s="7"/>
    </row>
    <row r="63008" spans="10:10" ht="15">
      <c r="J63008" s="7"/>
    </row>
    <row r="63009" spans="10:10" ht="15">
      <c r="J63009" s="7"/>
    </row>
    <row r="63010" spans="10:10" ht="15">
      <c r="J63010" s="7"/>
    </row>
    <row r="63011" spans="10:10" ht="15">
      <c r="J63011" s="7"/>
    </row>
    <row r="63012" spans="10:10" ht="15">
      <c r="J63012" s="7"/>
    </row>
    <row r="63013" spans="10:10" ht="15">
      <c r="J63013" s="7"/>
    </row>
    <row r="63014" spans="10:10" ht="15">
      <c r="J63014" s="7"/>
    </row>
    <row r="63015" spans="10:10" ht="15">
      <c r="J63015" s="7"/>
    </row>
    <row r="63016" spans="10:10" ht="15">
      <c r="J63016" s="7"/>
    </row>
    <row r="63017" spans="10:10" ht="15">
      <c r="J63017" s="7"/>
    </row>
    <row r="63018" spans="10:10" ht="15">
      <c r="J63018" s="7"/>
    </row>
    <row r="63019" spans="10:10" ht="15">
      <c r="J63019" s="7"/>
    </row>
    <row r="63020" spans="10:10" ht="15">
      <c r="J63020" s="7"/>
    </row>
    <row r="63021" spans="10:10" ht="15">
      <c r="J63021" s="7"/>
    </row>
    <row r="63022" spans="10:10" ht="15">
      <c r="J63022" s="7"/>
    </row>
    <row r="63023" spans="10:10" ht="15">
      <c r="J63023" s="7"/>
    </row>
    <row r="63024" spans="10:10" ht="15">
      <c r="J63024" s="7"/>
    </row>
    <row r="63025" spans="10:10" ht="15">
      <c r="J63025" s="7"/>
    </row>
    <row r="63026" spans="10:10" ht="15">
      <c r="J63026" s="7"/>
    </row>
    <row r="63027" spans="10:10" ht="15">
      <c r="J63027" s="7"/>
    </row>
    <row r="63028" spans="10:10" ht="15">
      <c r="J63028" s="7"/>
    </row>
    <row r="63029" spans="10:10" ht="15">
      <c r="J63029" s="7"/>
    </row>
    <row r="63030" spans="10:10" ht="15">
      <c r="J63030" s="7"/>
    </row>
    <row r="63031" spans="10:10" ht="15">
      <c r="J63031" s="7"/>
    </row>
    <row r="63032" spans="10:10" ht="15">
      <c r="J63032" s="7"/>
    </row>
    <row r="63033" spans="10:10" ht="15">
      <c r="J63033" s="7"/>
    </row>
    <row r="63034" spans="10:10" ht="15">
      <c r="J63034" s="7"/>
    </row>
    <row r="63035" spans="10:10" ht="15">
      <c r="J63035" s="7"/>
    </row>
    <row r="63036" spans="10:10" ht="15">
      <c r="J63036" s="7"/>
    </row>
    <row r="63037" spans="10:10" ht="15">
      <c r="J63037" s="7"/>
    </row>
    <row r="63038" spans="10:10" ht="15">
      <c r="J63038" s="7"/>
    </row>
    <row r="63039" spans="10:10" ht="15">
      <c r="J63039" s="7"/>
    </row>
    <row r="63040" spans="10:10" ht="15">
      <c r="J63040" s="7"/>
    </row>
    <row r="63041" spans="10:10" ht="15">
      <c r="J63041" s="7"/>
    </row>
    <row r="63042" spans="10:10" ht="15">
      <c r="J63042" s="7"/>
    </row>
    <row r="63043" spans="10:10" ht="15">
      <c r="J63043" s="7"/>
    </row>
    <row r="63044" spans="10:10" ht="15">
      <c r="J63044" s="7"/>
    </row>
    <row r="63045" spans="10:10" ht="15">
      <c r="J63045" s="7"/>
    </row>
    <row r="63046" spans="10:10" ht="15">
      <c r="J63046" s="7"/>
    </row>
    <row r="63047" spans="10:10" ht="15">
      <c r="J63047" s="7"/>
    </row>
    <row r="63048" spans="10:10" ht="15">
      <c r="J63048" s="7"/>
    </row>
    <row r="63049" spans="10:10" ht="15">
      <c r="J63049" s="7"/>
    </row>
    <row r="63050" spans="10:10" ht="15">
      <c r="J63050" s="7"/>
    </row>
    <row r="63051" spans="10:10" ht="15">
      <c r="J63051" s="7"/>
    </row>
    <row r="63052" spans="10:10" ht="15">
      <c r="J63052" s="7"/>
    </row>
    <row r="63053" spans="10:10" ht="15">
      <c r="J63053" s="7"/>
    </row>
    <row r="63054" spans="10:10" ht="15">
      <c r="J63054" s="7"/>
    </row>
    <row r="63055" spans="10:10" ht="15">
      <c r="J63055" s="7"/>
    </row>
    <row r="63056" spans="10:10" ht="15">
      <c r="J63056" s="7"/>
    </row>
    <row r="63057" spans="10:10" ht="15">
      <c r="J63057" s="7"/>
    </row>
    <row r="63058" spans="10:10" ht="15">
      <c r="J63058" s="7"/>
    </row>
    <row r="63059" spans="10:10" ht="15">
      <c r="J63059" s="7"/>
    </row>
    <row r="63060" spans="10:10" ht="15">
      <c r="J63060" s="7"/>
    </row>
    <row r="63061" spans="10:10" ht="15">
      <c r="J63061" s="7"/>
    </row>
    <row r="63062" spans="10:10" ht="15">
      <c r="J63062" s="7"/>
    </row>
    <row r="63063" spans="10:10" ht="15">
      <c r="J63063" s="7"/>
    </row>
    <row r="63064" spans="10:10" ht="15">
      <c r="J63064" s="7"/>
    </row>
    <row r="63065" spans="10:10" ht="15">
      <c r="J63065" s="7"/>
    </row>
    <row r="63066" spans="10:10" ht="15">
      <c r="J63066" s="7"/>
    </row>
    <row r="63067" spans="10:10" ht="15">
      <c r="J63067" s="7"/>
    </row>
    <row r="63068" spans="10:10" ht="15">
      <c r="J63068" s="7"/>
    </row>
    <row r="63069" spans="10:10" ht="15">
      <c r="J63069" s="7"/>
    </row>
    <row r="63070" spans="10:10" ht="15">
      <c r="J63070" s="7"/>
    </row>
    <row r="63071" spans="10:10" ht="15">
      <c r="J63071" s="7"/>
    </row>
    <row r="63072" spans="10:10" ht="15">
      <c r="J63072" s="7"/>
    </row>
    <row r="63073" spans="10:10" ht="15">
      <c r="J63073" s="7"/>
    </row>
    <row r="63074" spans="10:10" ht="15">
      <c r="J63074" s="7"/>
    </row>
    <row r="63075" spans="10:10" ht="15">
      <c r="J63075" s="7"/>
    </row>
    <row r="63076" spans="10:10" ht="15">
      <c r="J63076" s="7"/>
    </row>
    <row r="63077" spans="10:10" ht="15">
      <c r="J63077" s="7"/>
    </row>
    <row r="63078" spans="10:10" ht="15">
      <c r="J63078" s="7"/>
    </row>
    <row r="63079" spans="10:10" ht="15">
      <c r="J63079" s="7"/>
    </row>
    <row r="63080" spans="10:10" ht="15">
      <c r="J63080" s="7"/>
    </row>
    <row r="63081" spans="10:10" ht="15">
      <c r="J63081" s="7"/>
    </row>
    <row r="63082" spans="10:10" ht="15">
      <c r="J63082" s="7"/>
    </row>
    <row r="63083" spans="10:10" ht="15">
      <c r="J63083" s="7"/>
    </row>
    <row r="63084" spans="10:10" ht="15">
      <c r="J63084" s="7"/>
    </row>
    <row r="63085" spans="10:10" ht="15">
      <c r="J63085" s="7"/>
    </row>
    <row r="63086" spans="10:10" ht="15">
      <c r="J63086" s="7"/>
    </row>
    <row r="63087" spans="10:10" ht="15">
      <c r="J63087" s="7"/>
    </row>
    <row r="63088" spans="10:10" ht="15">
      <c r="J63088" s="7"/>
    </row>
    <row r="63089" spans="10:10" ht="15">
      <c r="J63089" s="7"/>
    </row>
    <row r="63090" spans="10:10" ht="15">
      <c r="J63090" s="7"/>
    </row>
    <row r="63091" spans="10:10" ht="15">
      <c r="J63091" s="7"/>
    </row>
    <row r="63092" spans="10:10" ht="15">
      <c r="J63092" s="7"/>
    </row>
    <row r="63093" spans="10:10" ht="15">
      <c r="J63093" s="7"/>
    </row>
    <row r="63094" spans="10:10" ht="15">
      <c r="J63094" s="7"/>
    </row>
    <row r="63095" spans="10:10" ht="15">
      <c r="J63095" s="7"/>
    </row>
    <row r="63096" spans="10:10" ht="15">
      <c r="J63096" s="7"/>
    </row>
    <row r="63097" spans="10:10" ht="15">
      <c r="J63097" s="7"/>
    </row>
    <row r="63098" spans="10:10" ht="15">
      <c r="J63098" s="7"/>
    </row>
    <row r="63099" spans="10:10" ht="15">
      <c r="J63099" s="7"/>
    </row>
    <row r="63100" spans="10:10" ht="15">
      <c r="J63100" s="7"/>
    </row>
    <row r="63101" spans="10:10" ht="15">
      <c r="J63101" s="7"/>
    </row>
    <row r="63102" spans="10:10" ht="15">
      <c r="J63102" s="7"/>
    </row>
    <row r="63103" spans="10:10" ht="15">
      <c r="J63103" s="7"/>
    </row>
    <row r="63104" spans="10:10" ht="15">
      <c r="J63104" s="7"/>
    </row>
    <row r="63105" spans="10:10" ht="15">
      <c r="J63105" s="7"/>
    </row>
    <row r="63106" spans="10:10" ht="15">
      <c r="J63106" s="7"/>
    </row>
    <row r="63107" spans="10:10" ht="15">
      <c r="J63107" s="7"/>
    </row>
    <row r="63108" spans="10:10" ht="15">
      <c r="J63108" s="7"/>
    </row>
    <row r="63109" spans="10:10" ht="15">
      <c r="J63109" s="7"/>
    </row>
    <row r="63110" spans="10:10" ht="15">
      <c r="J63110" s="7"/>
    </row>
    <row r="63111" spans="10:10" ht="15">
      <c r="J63111" s="7"/>
    </row>
    <row r="63112" spans="10:10" ht="15">
      <c r="J63112" s="7"/>
    </row>
    <row r="63113" spans="10:10" ht="15">
      <c r="J63113" s="7"/>
    </row>
    <row r="63114" spans="10:10" ht="15">
      <c r="J63114" s="7"/>
    </row>
    <row r="63115" spans="10:10" ht="15">
      <c r="J63115" s="7"/>
    </row>
    <row r="63116" spans="10:10" ht="15">
      <c r="J63116" s="7"/>
    </row>
    <row r="63117" spans="10:10" ht="15">
      <c r="J63117" s="7"/>
    </row>
    <row r="63118" spans="10:10" ht="15">
      <c r="J63118" s="7"/>
    </row>
    <row r="63119" spans="10:10" ht="15">
      <c r="J63119" s="7"/>
    </row>
    <row r="63120" spans="10:10" ht="15">
      <c r="J63120" s="7"/>
    </row>
    <row r="63121" spans="10:10" ht="15">
      <c r="J63121" s="7"/>
    </row>
    <row r="63122" spans="10:10" ht="15">
      <c r="J63122" s="7"/>
    </row>
    <row r="63123" spans="10:10" ht="15">
      <c r="J63123" s="7"/>
    </row>
    <row r="63124" spans="10:10" ht="15">
      <c r="J63124" s="7"/>
    </row>
    <row r="63125" spans="10:10" ht="15">
      <c r="J63125" s="7"/>
    </row>
    <row r="63126" spans="10:10" ht="15">
      <c r="J63126" s="7"/>
    </row>
    <row r="63127" spans="10:10" ht="15">
      <c r="J63127" s="7"/>
    </row>
    <row r="63128" spans="10:10" ht="15">
      <c r="J63128" s="7"/>
    </row>
    <row r="63129" spans="10:10" ht="15">
      <c r="J63129" s="7"/>
    </row>
    <row r="63130" spans="10:10" ht="15">
      <c r="J63130" s="7"/>
    </row>
    <row r="63131" spans="10:10" ht="15">
      <c r="J63131" s="7"/>
    </row>
    <row r="63132" spans="10:10" ht="15">
      <c r="J63132" s="7"/>
    </row>
    <row r="63133" spans="10:10" ht="15">
      <c r="J63133" s="7"/>
    </row>
    <row r="63134" spans="10:10" ht="15">
      <c r="J63134" s="7"/>
    </row>
    <row r="63135" spans="10:10" ht="15">
      <c r="J63135" s="7"/>
    </row>
    <row r="63136" spans="10:10" ht="15">
      <c r="J63136" s="7"/>
    </row>
    <row r="63137" spans="10:10" ht="15">
      <c r="J63137" s="7"/>
    </row>
    <row r="63138" spans="10:10" ht="15">
      <c r="J63138" s="7"/>
    </row>
    <row r="63139" spans="10:10" ht="15">
      <c r="J63139" s="7"/>
    </row>
    <row r="63140" spans="10:10" ht="15">
      <c r="J63140" s="7"/>
    </row>
    <row r="63141" spans="10:10" ht="15">
      <c r="J63141" s="7"/>
    </row>
    <row r="63142" spans="10:10" ht="15">
      <c r="J63142" s="7"/>
    </row>
    <row r="63143" spans="10:10" ht="15">
      <c r="J63143" s="7"/>
    </row>
    <row r="63144" spans="10:10" ht="15">
      <c r="J63144" s="7"/>
    </row>
    <row r="63145" spans="10:10" ht="15">
      <c r="J63145" s="7"/>
    </row>
    <row r="63146" spans="10:10" ht="15">
      <c r="J63146" s="7"/>
    </row>
    <row r="63147" spans="10:10" ht="15">
      <c r="J63147" s="7"/>
    </row>
    <row r="63148" spans="10:10" ht="15">
      <c r="J63148" s="7"/>
    </row>
    <row r="63149" spans="10:10" ht="15">
      <c r="J63149" s="7"/>
    </row>
    <row r="63150" spans="10:10" ht="15">
      <c r="J63150" s="7"/>
    </row>
    <row r="63151" spans="10:10" ht="15">
      <c r="J63151" s="7"/>
    </row>
    <row r="63152" spans="10:10" ht="15">
      <c r="J63152" s="7"/>
    </row>
    <row r="63153" spans="10:10" ht="15">
      <c r="J63153" s="7"/>
    </row>
    <row r="63154" spans="10:10" ht="15">
      <c r="J63154" s="7"/>
    </row>
    <row r="63155" spans="10:10" ht="15">
      <c r="J63155" s="7"/>
    </row>
    <row r="63156" spans="10:10" ht="15">
      <c r="J63156" s="7"/>
    </row>
    <row r="63157" spans="10:10" ht="15">
      <c r="J63157" s="7"/>
    </row>
    <row r="63158" spans="10:10" ht="15">
      <c r="J63158" s="7"/>
    </row>
    <row r="63159" spans="10:10" ht="15">
      <c r="J63159" s="7"/>
    </row>
    <row r="63160" spans="10:10" ht="15">
      <c r="J63160" s="7"/>
    </row>
    <row r="63161" spans="10:10" ht="15">
      <c r="J63161" s="7"/>
    </row>
    <row r="63162" spans="10:10" ht="15">
      <c r="J63162" s="7"/>
    </row>
    <row r="63163" spans="10:10" ht="15">
      <c r="J63163" s="7"/>
    </row>
    <row r="63164" spans="10:10" ht="15">
      <c r="J63164" s="7"/>
    </row>
    <row r="63165" spans="10:10" ht="15">
      <c r="J63165" s="7"/>
    </row>
    <row r="63166" spans="10:10" ht="15">
      <c r="J63166" s="7"/>
    </row>
    <row r="63167" spans="10:10" ht="15">
      <c r="J63167" s="7"/>
    </row>
    <row r="63168" spans="10:10" ht="15">
      <c r="J63168" s="7"/>
    </row>
    <row r="63169" spans="10:10" ht="15">
      <c r="J63169" s="7"/>
    </row>
    <row r="63170" spans="10:10" ht="15">
      <c r="J63170" s="7"/>
    </row>
    <row r="63171" spans="10:10" ht="15">
      <c r="J63171" s="7"/>
    </row>
    <row r="63172" spans="10:10" ht="15">
      <c r="J63172" s="7"/>
    </row>
    <row r="63173" spans="10:10" ht="15">
      <c r="J63173" s="7"/>
    </row>
    <row r="63174" spans="10:10" ht="15">
      <c r="J63174" s="7"/>
    </row>
    <row r="63175" spans="10:10" ht="15">
      <c r="J63175" s="7"/>
    </row>
    <row r="63176" spans="10:10" ht="15">
      <c r="J63176" s="7"/>
    </row>
    <row r="63177" spans="10:10" ht="15">
      <c r="J63177" s="7"/>
    </row>
    <row r="63178" spans="10:10" ht="15">
      <c r="J63178" s="7"/>
    </row>
    <row r="63179" spans="10:10" ht="15">
      <c r="J63179" s="7"/>
    </row>
    <row r="63180" spans="10:10" ht="15">
      <c r="J63180" s="7"/>
    </row>
    <row r="63181" spans="10:10" ht="15">
      <c r="J63181" s="7"/>
    </row>
    <row r="63182" spans="10:10" ht="15">
      <c r="J63182" s="7"/>
    </row>
    <row r="63183" spans="10:10" ht="15">
      <c r="J63183" s="7"/>
    </row>
    <row r="63184" spans="10:10" ht="15">
      <c r="J63184" s="7"/>
    </row>
    <row r="63185" spans="10:10" ht="15">
      <c r="J63185" s="7"/>
    </row>
    <row r="63186" spans="10:10" ht="15">
      <c r="J63186" s="7"/>
    </row>
    <row r="63187" spans="10:10" ht="15">
      <c r="J63187" s="7"/>
    </row>
    <row r="63188" spans="10:10" ht="15">
      <c r="J63188" s="7"/>
    </row>
    <row r="63189" spans="10:10" ht="15">
      <c r="J63189" s="7"/>
    </row>
    <row r="63190" spans="10:10" ht="15">
      <c r="J63190" s="7"/>
    </row>
    <row r="63191" spans="10:10" ht="15">
      <c r="J63191" s="7"/>
    </row>
    <row r="63192" spans="10:10" ht="15">
      <c r="J63192" s="7"/>
    </row>
    <row r="63193" spans="10:10" ht="15">
      <c r="J63193" s="7"/>
    </row>
    <row r="63194" spans="10:10" ht="15">
      <c r="J63194" s="7"/>
    </row>
    <row r="63195" spans="10:10" ht="15">
      <c r="J63195" s="7"/>
    </row>
    <row r="63196" spans="10:10" ht="15">
      <c r="J63196" s="7"/>
    </row>
    <row r="63197" spans="10:10" ht="15">
      <c r="J63197" s="7"/>
    </row>
    <row r="63198" spans="10:10" ht="15">
      <c r="J63198" s="7"/>
    </row>
    <row r="63199" spans="10:10" ht="15">
      <c r="J63199" s="7"/>
    </row>
    <row r="63200" spans="10:10" ht="15">
      <c r="J63200" s="7"/>
    </row>
    <row r="63201" spans="10:10" ht="15">
      <c r="J63201" s="7"/>
    </row>
    <row r="63202" spans="10:10" ht="15">
      <c r="J63202" s="7"/>
    </row>
    <row r="63203" spans="10:10" ht="15">
      <c r="J63203" s="7"/>
    </row>
    <row r="63204" spans="10:10" ht="15">
      <c r="J63204" s="7"/>
    </row>
    <row r="63205" spans="10:10" ht="15">
      <c r="J63205" s="7"/>
    </row>
    <row r="63206" spans="10:10" ht="15">
      <c r="J63206" s="7"/>
    </row>
    <row r="63207" spans="10:10" ht="15">
      <c r="J63207" s="7"/>
    </row>
    <row r="63208" spans="10:10" ht="15">
      <c r="J63208" s="7"/>
    </row>
    <row r="63209" spans="10:10" ht="15">
      <c r="J63209" s="7"/>
    </row>
    <row r="63210" spans="10:10" ht="15">
      <c r="J63210" s="7"/>
    </row>
    <row r="63211" spans="10:10" ht="15">
      <c r="J63211" s="7"/>
    </row>
    <row r="63212" spans="10:10" ht="15">
      <c r="J63212" s="7"/>
    </row>
    <row r="63213" spans="10:10" ht="15">
      <c r="J63213" s="7"/>
    </row>
    <row r="63214" spans="10:10" ht="15">
      <c r="J63214" s="7"/>
    </row>
    <row r="63215" spans="10:10" ht="15">
      <c r="J63215" s="7"/>
    </row>
    <row r="63216" spans="10:10" ht="15">
      <c r="J63216" s="7"/>
    </row>
    <row r="63217" spans="10:10" ht="15">
      <c r="J63217" s="7"/>
    </row>
    <row r="63218" spans="10:10" ht="15">
      <c r="J63218" s="7"/>
    </row>
    <row r="63219" spans="10:10" ht="15">
      <c r="J63219" s="7"/>
    </row>
    <row r="63220" spans="10:10" ht="15">
      <c r="J63220" s="7"/>
    </row>
    <row r="63221" spans="10:10" ht="15">
      <c r="J63221" s="7"/>
    </row>
    <row r="63222" spans="10:10" ht="15">
      <c r="J63222" s="7"/>
    </row>
    <row r="63223" spans="10:10" ht="15">
      <c r="J63223" s="7"/>
    </row>
    <row r="63224" spans="10:10" ht="15">
      <c r="J63224" s="7"/>
    </row>
    <row r="63225" spans="10:10" ht="15">
      <c r="J63225" s="7"/>
    </row>
    <row r="63226" spans="10:10" ht="15">
      <c r="J63226" s="7"/>
    </row>
    <row r="63227" spans="10:10" ht="15">
      <c r="J63227" s="7"/>
    </row>
    <row r="63228" spans="10:10" ht="15">
      <c r="J63228" s="7"/>
    </row>
    <row r="63229" spans="10:10" ht="15">
      <c r="J63229" s="7"/>
    </row>
    <row r="63230" spans="10:10" ht="15">
      <c r="J63230" s="7"/>
    </row>
    <row r="63231" spans="10:10" ht="15">
      <c r="J63231" s="7"/>
    </row>
    <row r="63232" spans="10:10" ht="15">
      <c r="J63232" s="7"/>
    </row>
    <row r="63233" spans="10:10" ht="15">
      <c r="J63233" s="7"/>
    </row>
    <row r="63234" spans="10:10" ht="15">
      <c r="J63234" s="7"/>
    </row>
    <row r="63235" spans="10:10" ht="15">
      <c r="J63235" s="7"/>
    </row>
    <row r="63236" spans="10:10" ht="15">
      <c r="J63236" s="7"/>
    </row>
    <row r="63237" spans="10:10" ht="15">
      <c r="J63237" s="7"/>
    </row>
    <row r="63238" spans="10:10" ht="15">
      <c r="J63238" s="7"/>
    </row>
    <row r="63239" spans="10:10" ht="15">
      <c r="J63239" s="7"/>
    </row>
    <row r="63240" spans="10:10" ht="15">
      <c r="J63240" s="7"/>
    </row>
    <row r="63241" spans="10:10" ht="15">
      <c r="J63241" s="7"/>
    </row>
    <row r="63242" spans="10:10" ht="15">
      <c r="J63242" s="7"/>
    </row>
    <row r="63243" spans="10:10" ht="15">
      <c r="J63243" s="7"/>
    </row>
    <row r="63244" spans="10:10" ht="15">
      <c r="J63244" s="7"/>
    </row>
    <row r="63245" spans="10:10" ht="15">
      <c r="J63245" s="7"/>
    </row>
    <row r="63246" spans="10:10" ht="15">
      <c r="J63246" s="7"/>
    </row>
    <row r="63247" spans="10:10" ht="15">
      <c r="J63247" s="7"/>
    </row>
    <row r="63248" spans="10:10" ht="15">
      <c r="J63248" s="7"/>
    </row>
    <row r="63249" spans="10:10" ht="15">
      <c r="J63249" s="7"/>
    </row>
    <row r="63250" spans="10:10" ht="15">
      <c r="J63250" s="7"/>
    </row>
    <row r="63251" spans="10:10" ht="15">
      <c r="J63251" s="7"/>
    </row>
    <row r="63252" spans="10:10" ht="15">
      <c r="J63252" s="7"/>
    </row>
    <row r="63253" spans="10:10" ht="15">
      <c r="J63253" s="7"/>
    </row>
    <row r="63254" spans="10:10" ht="15">
      <c r="J63254" s="7"/>
    </row>
    <row r="63255" spans="10:10" ht="15">
      <c r="J63255" s="7"/>
    </row>
    <row r="63256" spans="10:10" ht="15">
      <c r="J63256" s="7"/>
    </row>
    <row r="63257" spans="10:10" ht="15">
      <c r="J63257" s="7"/>
    </row>
    <row r="63258" spans="10:10" ht="15">
      <c r="J63258" s="7"/>
    </row>
    <row r="63259" spans="10:10" ht="15">
      <c r="J63259" s="7"/>
    </row>
    <row r="63260" spans="10:10" ht="15">
      <c r="J63260" s="7"/>
    </row>
    <row r="63261" spans="10:10" ht="15">
      <c r="J63261" s="7"/>
    </row>
    <row r="63262" spans="10:10" ht="15">
      <c r="J63262" s="7"/>
    </row>
    <row r="63263" spans="10:10" ht="15">
      <c r="J63263" s="7"/>
    </row>
    <row r="63264" spans="10:10" ht="15">
      <c r="J63264" s="7"/>
    </row>
    <row r="63265" spans="10:10" ht="15">
      <c r="J63265" s="7"/>
    </row>
    <row r="63266" spans="10:10" ht="15">
      <c r="J63266" s="7"/>
    </row>
    <row r="63267" spans="10:10" ht="15">
      <c r="J63267" s="7"/>
    </row>
    <row r="63268" spans="10:10" ht="15">
      <c r="J63268" s="7"/>
    </row>
    <row r="63269" spans="10:10" ht="15">
      <c r="J63269" s="7"/>
    </row>
    <row r="63270" spans="10:10" ht="15">
      <c r="J63270" s="7"/>
    </row>
    <row r="63271" spans="10:10" ht="15">
      <c r="J63271" s="7"/>
    </row>
    <row r="63272" spans="10:10" ht="15">
      <c r="J63272" s="7"/>
    </row>
    <row r="63273" spans="10:10" ht="15">
      <c r="J63273" s="7"/>
    </row>
    <row r="63274" spans="10:10" ht="15">
      <c r="J63274" s="7"/>
    </row>
    <row r="63275" spans="10:10" ht="15">
      <c r="J63275" s="7"/>
    </row>
    <row r="63276" spans="10:10" ht="15">
      <c r="J63276" s="7"/>
    </row>
    <row r="63277" spans="10:10" ht="15">
      <c r="J63277" s="7"/>
    </row>
    <row r="63278" spans="10:10" ht="15">
      <c r="J63278" s="7"/>
    </row>
    <row r="63279" spans="10:10" ht="15">
      <c r="J63279" s="7"/>
    </row>
    <row r="63280" spans="10:10" ht="15">
      <c r="J63280" s="7"/>
    </row>
    <row r="63281" spans="10:10" ht="15">
      <c r="J63281" s="7"/>
    </row>
    <row r="63282" spans="10:10" ht="15">
      <c r="J63282" s="7"/>
    </row>
    <row r="63283" spans="10:10" ht="15">
      <c r="J63283" s="7"/>
    </row>
    <row r="63284" spans="10:10" ht="15">
      <c r="J63284" s="7"/>
    </row>
    <row r="63285" spans="10:10" ht="15">
      <c r="J63285" s="7"/>
    </row>
    <row r="63286" spans="10:10" ht="15">
      <c r="J63286" s="7"/>
    </row>
    <row r="63287" spans="10:10" ht="15">
      <c r="J63287" s="7"/>
    </row>
    <row r="63288" spans="10:10" ht="15">
      <c r="J63288" s="7"/>
    </row>
    <row r="63289" spans="10:10" ht="15">
      <c r="J63289" s="7"/>
    </row>
    <row r="63290" spans="10:10" ht="15">
      <c r="J63290" s="7"/>
    </row>
    <row r="63291" spans="10:10" ht="15">
      <c r="J63291" s="7"/>
    </row>
    <row r="63292" spans="10:10" ht="15">
      <c r="J63292" s="7"/>
    </row>
    <row r="63293" spans="10:10" ht="15">
      <c r="J63293" s="7"/>
    </row>
    <row r="63294" spans="10:10" ht="15">
      <c r="J63294" s="7"/>
    </row>
    <row r="63295" spans="10:10" ht="15">
      <c r="J63295" s="7"/>
    </row>
    <row r="63296" spans="10:10" ht="15">
      <c r="J63296" s="7"/>
    </row>
    <row r="63297" spans="10:10" ht="15">
      <c r="J63297" s="7"/>
    </row>
    <row r="63298" spans="10:10" ht="15">
      <c r="J63298" s="7"/>
    </row>
    <row r="63299" spans="10:10" ht="15">
      <c r="J63299" s="7"/>
    </row>
    <row r="63300" spans="10:10" ht="15">
      <c r="J63300" s="7"/>
    </row>
    <row r="63301" spans="10:10" ht="15">
      <c r="J63301" s="7"/>
    </row>
    <row r="63302" spans="10:10" ht="15">
      <c r="J63302" s="7"/>
    </row>
    <row r="63303" spans="10:10" ht="15">
      <c r="J63303" s="7"/>
    </row>
    <row r="63304" spans="10:10" ht="15">
      <c r="J63304" s="7"/>
    </row>
    <row r="63305" spans="10:10" ht="15">
      <c r="J63305" s="7"/>
    </row>
    <row r="63306" spans="10:10" ht="15">
      <c r="J63306" s="7"/>
    </row>
    <row r="63307" spans="10:10" ht="15">
      <c r="J63307" s="7"/>
    </row>
    <row r="63308" spans="10:10" ht="15">
      <c r="J63308" s="7"/>
    </row>
    <row r="63309" spans="10:10" ht="15">
      <c r="J63309" s="7"/>
    </row>
    <row r="63310" spans="10:10" ht="15">
      <c r="J63310" s="7"/>
    </row>
    <row r="63311" spans="10:10" ht="15">
      <c r="J63311" s="7"/>
    </row>
    <row r="63312" spans="10:10" ht="15">
      <c r="J63312" s="7"/>
    </row>
    <row r="63313" spans="10:10" ht="15">
      <c r="J63313" s="7"/>
    </row>
    <row r="63314" spans="10:10" ht="15">
      <c r="J63314" s="7"/>
    </row>
    <row r="63315" spans="10:10" ht="15">
      <c r="J63315" s="7"/>
    </row>
    <row r="63316" spans="10:10" ht="15">
      <c r="J63316" s="7"/>
    </row>
    <row r="63317" spans="10:10" ht="15">
      <c r="J63317" s="7"/>
    </row>
    <row r="63318" spans="10:10" ht="15">
      <c r="J63318" s="7"/>
    </row>
    <row r="63319" spans="10:10" ht="15">
      <c r="J63319" s="7"/>
    </row>
    <row r="63320" spans="10:10" ht="15">
      <c r="J63320" s="7"/>
    </row>
    <row r="63321" spans="10:10" ht="15">
      <c r="J63321" s="7"/>
    </row>
    <row r="63322" spans="10:10" ht="15">
      <c r="J63322" s="7"/>
    </row>
    <row r="63323" spans="10:10" ht="15">
      <c r="J63323" s="7"/>
    </row>
    <row r="63324" spans="10:10" ht="15">
      <c r="J63324" s="7"/>
    </row>
    <row r="63325" spans="10:10" ht="15">
      <c r="J63325" s="7"/>
    </row>
    <row r="63326" spans="10:10" ht="15">
      <c r="J63326" s="7"/>
    </row>
    <row r="63327" spans="10:10" ht="15">
      <c r="J63327" s="7"/>
    </row>
    <row r="63328" spans="10:10" ht="15">
      <c r="J63328" s="7"/>
    </row>
    <row r="63329" spans="10:10" ht="15">
      <c r="J63329" s="7"/>
    </row>
    <row r="63330" spans="10:10" ht="15">
      <c r="J63330" s="7"/>
    </row>
    <row r="63331" spans="10:10" ht="15">
      <c r="J63331" s="7"/>
    </row>
    <row r="63332" spans="10:10" ht="15">
      <c r="J63332" s="7"/>
    </row>
    <row r="63333" spans="10:10" ht="15">
      <c r="J63333" s="7"/>
    </row>
    <row r="63334" spans="10:10" ht="15">
      <c r="J63334" s="7"/>
    </row>
    <row r="63335" spans="10:10" ht="15">
      <c r="J63335" s="7"/>
    </row>
    <row r="63336" spans="10:10" ht="15">
      <c r="J63336" s="7"/>
    </row>
    <row r="63337" spans="10:10" ht="15">
      <c r="J63337" s="7"/>
    </row>
    <row r="63338" spans="10:10" ht="15">
      <c r="J63338" s="7"/>
    </row>
    <row r="63339" spans="10:10" ht="15">
      <c r="J63339" s="7"/>
    </row>
    <row r="63340" spans="10:10" ht="15">
      <c r="J63340" s="7"/>
    </row>
    <row r="63341" spans="10:10" ht="15">
      <c r="J63341" s="7"/>
    </row>
    <row r="63342" spans="10:10" ht="15">
      <c r="J63342" s="7"/>
    </row>
    <row r="63343" spans="10:10" ht="15">
      <c r="J63343" s="7"/>
    </row>
    <row r="63344" spans="10:10" ht="15">
      <c r="J63344" s="7"/>
    </row>
    <row r="63345" spans="10:10" ht="15">
      <c r="J63345" s="7"/>
    </row>
    <row r="63346" spans="10:10" ht="15">
      <c r="J63346" s="7"/>
    </row>
    <row r="63347" spans="10:10" ht="15">
      <c r="J63347" s="7"/>
    </row>
    <row r="63348" spans="10:10" ht="15">
      <c r="J63348" s="7"/>
    </row>
    <row r="63349" spans="10:10" ht="15">
      <c r="J63349" s="7"/>
    </row>
    <row r="63350" spans="10:10" ht="15">
      <c r="J63350" s="7"/>
    </row>
    <row r="63351" spans="10:10" ht="15">
      <c r="J63351" s="7"/>
    </row>
    <row r="63352" spans="10:10" ht="15">
      <c r="J63352" s="7"/>
    </row>
    <row r="63353" spans="10:10" ht="15">
      <c r="J63353" s="7"/>
    </row>
    <row r="63354" spans="10:10" ht="15">
      <c r="J63354" s="7"/>
    </row>
    <row r="63355" spans="10:10" ht="15">
      <c r="J63355" s="7"/>
    </row>
    <row r="63356" spans="10:10" ht="15">
      <c r="J63356" s="7"/>
    </row>
    <row r="63357" spans="10:10" ht="15">
      <c r="J63357" s="7"/>
    </row>
    <row r="63358" spans="10:10" ht="15">
      <c r="J63358" s="7"/>
    </row>
    <row r="63359" spans="10:10" ht="15">
      <c r="J63359" s="7"/>
    </row>
    <row r="63360" spans="10:10" ht="15">
      <c r="J63360" s="7"/>
    </row>
    <row r="63361" spans="10:10" ht="15">
      <c r="J63361" s="7"/>
    </row>
    <row r="63362" spans="10:10" ht="15">
      <c r="J63362" s="7"/>
    </row>
    <row r="63363" spans="10:10" ht="15">
      <c r="J63363" s="7"/>
    </row>
    <row r="63364" spans="10:10" ht="15">
      <c r="J63364" s="7"/>
    </row>
    <row r="63365" spans="10:10" ht="15">
      <c r="J63365" s="7"/>
    </row>
    <row r="63366" spans="10:10" ht="15">
      <c r="J63366" s="7"/>
    </row>
    <row r="63367" spans="10:10" ht="15">
      <c r="J63367" s="7"/>
    </row>
    <row r="63368" spans="10:10" ht="15">
      <c r="J63368" s="7"/>
    </row>
    <row r="63369" spans="10:10" ht="15">
      <c r="J63369" s="7"/>
    </row>
    <row r="63370" spans="10:10" ht="15">
      <c r="J63370" s="7"/>
    </row>
    <row r="63371" spans="10:10" ht="15">
      <c r="J63371" s="7"/>
    </row>
    <row r="63372" spans="10:10" ht="15">
      <c r="J63372" s="7"/>
    </row>
    <row r="63373" spans="10:10" ht="15">
      <c r="J63373" s="7"/>
    </row>
    <row r="63374" spans="10:10" ht="15">
      <c r="J63374" s="7"/>
    </row>
    <row r="63375" spans="10:10" ht="15">
      <c r="J63375" s="7"/>
    </row>
    <row r="63376" spans="10:10" ht="15">
      <c r="J63376" s="7"/>
    </row>
    <row r="63377" spans="10:10" ht="15">
      <c r="J63377" s="7"/>
    </row>
    <row r="63378" spans="10:10" ht="15">
      <c r="J63378" s="7"/>
    </row>
    <row r="63379" spans="10:10" ht="15">
      <c r="J63379" s="7"/>
    </row>
    <row r="63380" spans="10:10" ht="15">
      <c r="J63380" s="7"/>
    </row>
    <row r="63381" spans="10:10" ht="15">
      <c r="J63381" s="7"/>
    </row>
    <row r="63382" spans="10:10" ht="15">
      <c r="J63382" s="7"/>
    </row>
    <row r="63383" spans="10:10" ht="15">
      <c r="J63383" s="7"/>
    </row>
    <row r="63384" spans="10:10" ht="15">
      <c r="J63384" s="7"/>
    </row>
    <row r="63385" spans="10:10" ht="15">
      <c r="J63385" s="7"/>
    </row>
    <row r="63386" spans="10:10" ht="15">
      <c r="J63386" s="7"/>
    </row>
    <row r="63387" spans="10:10" ht="15">
      <c r="J63387" s="7"/>
    </row>
    <row r="63388" spans="10:10" ht="15">
      <c r="J63388" s="7"/>
    </row>
    <row r="63389" spans="10:10" ht="15">
      <c r="J63389" s="7"/>
    </row>
    <row r="63390" spans="10:10" ht="15">
      <c r="J63390" s="7"/>
    </row>
    <row r="63391" spans="10:10" ht="15">
      <c r="J63391" s="7"/>
    </row>
    <row r="63392" spans="10:10" ht="15">
      <c r="J63392" s="7"/>
    </row>
    <row r="63393" spans="10:10" ht="15">
      <c r="J63393" s="7"/>
    </row>
    <row r="63394" spans="10:10" ht="15">
      <c r="J63394" s="7"/>
    </row>
    <row r="63395" spans="10:10" ht="15">
      <c r="J63395" s="7"/>
    </row>
    <row r="63396" spans="10:10" ht="15">
      <c r="J63396" s="7"/>
    </row>
    <row r="63397" spans="10:10" ht="15">
      <c r="J63397" s="7"/>
    </row>
    <row r="63398" spans="10:10" ht="15">
      <c r="J63398" s="7"/>
    </row>
    <row r="63399" spans="10:10" ht="15">
      <c r="J63399" s="7"/>
    </row>
    <row r="63400" spans="10:10" ht="15">
      <c r="J63400" s="7"/>
    </row>
    <row r="63401" spans="10:10" ht="15">
      <c r="J63401" s="7"/>
    </row>
    <row r="63402" spans="10:10" ht="15">
      <c r="J63402" s="7"/>
    </row>
    <row r="63403" spans="10:10" ht="15">
      <c r="J63403" s="7"/>
    </row>
    <row r="63404" spans="10:10" ht="15">
      <c r="J63404" s="7"/>
    </row>
    <row r="63405" spans="10:10" ht="15">
      <c r="J63405" s="7"/>
    </row>
    <row r="63406" spans="10:10" ht="15">
      <c r="J63406" s="7"/>
    </row>
    <row r="63407" spans="10:10" ht="15">
      <c r="J63407" s="7"/>
    </row>
    <row r="63408" spans="10:10" ht="15">
      <c r="J63408" s="7"/>
    </row>
    <row r="63409" spans="10:10" ht="15">
      <c r="J63409" s="7"/>
    </row>
    <row r="63410" spans="10:10" ht="15">
      <c r="J63410" s="7"/>
    </row>
    <row r="63411" spans="10:10" ht="15">
      <c r="J63411" s="7"/>
    </row>
    <row r="63412" spans="10:10" ht="15">
      <c r="J63412" s="7"/>
    </row>
    <row r="63413" spans="10:10" ht="15">
      <c r="J63413" s="7"/>
    </row>
    <row r="63414" spans="10:10" ht="15">
      <c r="J63414" s="7"/>
    </row>
    <row r="63415" spans="10:10" ht="15">
      <c r="J63415" s="7"/>
    </row>
    <row r="63416" spans="10:10" ht="15">
      <c r="J63416" s="7"/>
    </row>
    <row r="63417" spans="10:10" ht="15">
      <c r="J63417" s="7"/>
    </row>
    <row r="63418" spans="10:10" ht="15">
      <c r="J63418" s="7"/>
    </row>
    <row r="63419" spans="10:10" ht="15">
      <c r="J63419" s="7"/>
    </row>
    <row r="63420" spans="10:10" ht="15">
      <c r="J63420" s="7"/>
    </row>
    <row r="63421" spans="10:10" ht="15">
      <c r="J63421" s="7"/>
    </row>
    <row r="63422" spans="10:10" ht="15">
      <c r="J63422" s="7"/>
    </row>
    <row r="63423" spans="10:10" ht="15">
      <c r="J63423" s="7"/>
    </row>
    <row r="63424" spans="10:10" ht="15">
      <c r="J63424" s="7"/>
    </row>
    <row r="63425" spans="10:10" ht="15">
      <c r="J63425" s="7"/>
    </row>
    <row r="63426" spans="10:10" ht="15">
      <c r="J63426" s="7"/>
    </row>
    <row r="63427" spans="10:10" ht="15">
      <c r="J63427" s="7"/>
    </row>
    <row r="63428" spans="10:10" ht="15">
      <c r="J63428" s="7"/>
    </row>
    <row r="63429" spans="10:10" ht="15">
      <c r="J63429" s="7"/>
    </row>
    <row r="63430" spans="10:10" ht="15">
      <c r="J63430" s="7"/>
    </row>
    <row r="63431" spans="10:10" ht="15">
      <c r="J63431" s="7"/>
    </row>
    <row r="63432" spans="10:10" ht="15">
      <c r="J63432" s="7"/>
    </row>
    <row r="63433" spans="10:10" ht="15">
      <c r="J63433" s="7"/>
    </row>
    <row r="63434" spans="10:10" ht="15">
      <c r="J63434" s="7"/>
    </row>
    <row r="63435" spans="10:10" ht="15">
      <c r="J63435" s="7"/>
    </row>
    <row r="63436" spans="10:10" ht="15">
      <c r="J63436" s="7"/>
    </row>
    <row r="63437" spans="10:10" ht="15">
      <c r="J63437" s="7"/>
    </row>
    <row r="63438" spans="10:10" ht="15">
      <c r="J63438" s="7"/>
    </row>
    <row r="63439" spans="10:10" ht="15">
      <c r="J63439" s="7"/>
    </row>
    <row r="63440" spans="10:10" ht="15">
      <c r="J63440" s="7"/>
    </row>
    <row r="63441" spans="10:10" ht="15">
      <c r="J63441" s="7"/>
    </row>
    <row r="63442" spans="10:10" ht="15">
      <c r="J63442" s="7"/>
    </row>
    <row r="63443" spans="10:10" ht="15">
      <c r="J63443" s="7"/>
    </row>
    <row r="63444" spans="10:10" ht="15">
      <c r="J63444" s="7"/>
    </row>
    <row r="63445" spans="10:10" ht="15">
      <c r="J63445" s="7"/>
    </row>
    <row r="63446" spans="10:10" ht="15">
      <c r="J63446" s="7"/>
    </row>
    <row r="63447" spans="10:10" ht="15">
      <c r="J63447" s="7"/>
    </row>
    <row r="63448" spans="10:10" ht="15">
      <c r="J63448" s="7"/>
    </row>
    <row r="63449" spans="10:10" ht="15">
      <c r="J63449" s="7"/>
    </row>
    <row r="63450" spans="10:10" ht="15">
      <c r="J63450" s="7"/>
    </row>
    <row r="63451" spans="10:10" ht="15">
      <c r="J63451" s="7"/>
    </row>
    <row r="63452" spans="10:10" ht="15">
      <c r="J63452" s="7"/>
    </row>
    <row r="63453" spans="10:10" ht="15">
      <c r="J63453" s="7"/>
    </row>
    <row r="63454" spans="10:10" ht="15">
      <c r="J63454" s="7"/>
    </row>
    <row r="63455" spans="10:10" ht="15">
      <c r="J63455" s="7"/>
    </row>
    <row r="63456" spans="10:10" ht="15">
      <c r="J63456" s="7"/>
    </row>
    <row r="63457" spans="10:10" ht="15">
      <c r="J63457" s="7"/>
    </row>
    <row r="63458" spans="10:10" ht="15">
      <c r="J63458" s="7"/>
    </row>
    <row r="63459" spans="10:10" ht="15">
      <c r="J63459" s="7"/>
    </row>
    <row r="63460" spans="10:10" ht="15">
      <c r="J63460" s="7"/>
    </row>
    <row r="63461" spans="10:10" ht="15">
      <c r="J63461" s="7"/>
    </row>
    <row r="63462" spans="10:10" ht="15">
      <c r="J63462" s="7"/>
    </row>
    <row r="63463" spans="10:10" ht="15">
      <c r="J63463" s="7"/>
    </row>
    <row r="63464" spans="10:10" ht="15">
      <c r="J63464" s="7"/>
    </row>
    <row r="63465" spans="10:10" ht="15">
      <c r="J63465" s="7"/>
    </row>
    <row r="63466" spans="10:10" ht="15">
      <c r="J63466" s="7"/>
    </row>
    <row r="63467" spans="10:10" ht="15">
      <c r="J63467" s="7"/>
    </row>
    <row r="63468" spans="10:10" ht="15">
      <c r="J63468" s="7"/>
    </row>
    <row r="63469" spans="10:10" ht="15">
      <c r="J63469" s="7"/>
    </row>
    <row r="63470" spans="10:10" ht="15">
      <c r="J63470" s="7"/>
    </row>
    <row r="63471" spans="10:10" ht="15">
      <c r="J63471" s="7"/>
    </row>
    <row r="63472" spans="10:10" ht="15">
      <c r="J63472" s="7"/>
    </row>
    <row r="63473" spans="10:10" ht="15">
      <c r="J63473" s="7"/>
    </row>
    <row r="63474" spans="10:10" ht="15">
      <c r="J63474" s="7"/>
    </row>
    <row r="63475" spans="10:10" ht="15">
      <c r="J63475" s="7"/>
    </row>
    <row r="63476" spans="10:10" ht="15">
      <c r="J63476" s="7"/>
    </row>
    <row r="63477" spans="10:10" ht="15">
      <c r="J63477" s="7"/>
    </row>
    <row r="63478" spans="10:10" ht="15">
      <c r="J63478" s="7"/>
    </row>
    <row r="63479" spans="10:10" ht="15">
      <c r="J63479" s="7"/>
    </row>
    <row r="63480" spans="10:10" ht="15">
      <c r="J63480" s="7"/>
    </row>
    <row r="63481" spans="10:10" ht="15">
      <c r="J63481" s="7"/>
    </row>
    <row r="63482" spans="10:10" ht="15">
      <c r="J63482" s="7"/>
    </row>
    <row r="63483" spans="10:10" ht="15">
      <c r="J63483" s="7"/>
    </row>
    <row r="63484" spans="10:10" ht="15">
      <c r="J63484" s="7"/>
    </row>
    <row r="63485" spans="10:10" ht="15">
      <c r="J63485" s="7"/>
    </row>
    <row r="63486" spans="10:10" ht="15">
      <c r="J63486" s="7"/>
    </row>
    <row r="63487" spans="10:10" ht="15">
      <c r="J63487" s="7"/>
    </row>
    <row r="63488" spans="10:10" ht="15">
      <c r="J63488" s="7"/>
    </row>
    <row r="63489" spans="10:10" ht="15">
      <c r="J63489" s="7"/>
    </row>
    <row r="63490" spans="10:10" ht="15">
      <c r="J63490" s="7"/>
    </row>
    <row r="63491" spans="10:10" ht="15">
      <c r="J63491" s="7"/>
    </row>
    <row r="63492" spans="10:10" ht="15">
      <c r="J63492" s="7"/>
    </row>
    <row r="63493" spans="10:10" ht="15">
      <c r="J63493" s="7"/>
    </row>
    <row r="63494" spans="10:10" ht="15">
      <c r="J63494" s="7"/>
    </row>
    <row r="63495" spans="10:10" ht="15">
      <c r="J63495" s="7"/>
    </row>
    <row r="63496" spans="10:10" ht="15">
      <c r="J63496" s="7"/>
    </row>
    <row r="63497" spans="10:10" ht="15">
      <c r="J63497" s="7"/>
    </row>
    <row r="63498" spans="10:10" ht="15">
      <c r="J63498" s="7"/>
    </row>
    <row r="63499" spans="10:10" ht="15">
      <c r="J63499" s="7"/>
    </row>
    <row r="63500" spans="10:10" ht="15">
      <c r="J63500" s="7"/>
    </row>
    <row r="63501" spans="10:10" ht="15">
      <c r="J63501" s="7"/>
    </row>
    <row r="63502" spans="10:10" ht="15">
      <c r="J63502" s="7"/>
    </row>
    <row r="63503" spans="10:10" ht="15">
      <c r="J63503" s="7"/>
    </row>
    <row r="63504" spans="10:10" ht="15">
      <c r="J63504" s="7"/>
    </row>
    <row r="63505" spans="10:10" ht="15">
      <c r="J63505" s="7"/>
    </row>
    <row r="63506" spans="10:10" ht="15">
      <c r="J63506" s="7"/>
    </row>
    <row r="63507" spans="10:10" ht="15">
      <c r="J63507" s="7"/>
    </row>
    <row r="63508" spans="10:10" ht="15">
      <c r="J63508" s="7"/>
    </row>
    <row r="63509" spans="10:10" ht="15">
      <c r="J63509" s="7"/>
    </row>
    <row r="63510" spans="10:10" ht="15">
      <c r="J63510" s="7"/>
    </row>
    <row r="63511" spans="10:10" ht="15">
      <c r="J63511" s="7"/>
    </row>
    <row r="63512" spans="10:10" ht="15">
      <c r="J63512" s="7"/>
    </row>
    <row r="63513" spans="10:10" ht="15">
      <c r="J63513" s="7"/>
    </row>
    <row r="63514" spans="10:10" ht="15">
      <c r="J63514" s="7"/>
    </row>
    <row r="63515" spans="10:10" ht="15">
      <c r="J63515" s="7"/>
    </row>
    <row r="63516" spans="10:10" ht="15">
      <c r="J63516" s="7"/>
    </row>
    <row r="63517" spans="10:10" ht="15">
      <c r="J63517" s="7"/>
    </row>
    <row r="63518" spans="10:10" ht="15">
      <c r="J63518" s="7"/>
    </row>
    <row r="63519" spans="10:10" ht="15">
      <c r="J63519" s="7"/>
    </row>
    <row r="63520" spans="10:10" ht="15">
      <c r="J63520" s="7"/>
    </row>
    <row r="63521" spans="10:10" ht="15">
      <c r="J63521" s="7"/>
    </row>
    <row r="63522" spans="10:10" ht="15">
      <c r="J63522" s="7"/>
    </row>
    <row r="63523" spans="10:10" ht="15">
      <c r="J63523" s="7"/>
    </row>
    <row r="63524" spans="10:10" ht="15">
      <c r="J63524" s="7"/>
    </row>
    <row r="63525" spans="10:10" ht="15">
      <c r="J63525" s="7"/>
    </row>
    <row r="63526" spans="10:10" ht="15">
      <c r="J63526" s="7"/>
    </row>
    <row r="63527" spans="10:10" ht="15">
      <c r="J63527" s="7"/>
    </row>
    <row r="63528" spans="10:10" ht="15">
      <c r="J63528" s="7"/>
    </row>
    <row r="63529" spans="10:10" ht="15">
      <c r="J63529" s="7"/>
    </row>
    <row r="63530" spans="10:10" ht="15">
      <c r="J63530" s="7"/>
    </row>
    <row r="63531" spans="10:10" ht="15">
      <c r="J63531" s="7"/>
    </row>
    <row r="63532" spans="10:10" ht="15">
      <c r="J63532" s="7"/>
    </row>
    <row r="63533" spans="10:10" ht="15">
      <c r="J63533" s="7"/>
    </row>
    <row r="63534" spans="10:10" ht="15">
      <c r="J63534" s="7"/>
    </row>
    <row r="63535" spans="10:10" ht="15">
      <c r="J63535" s="7"/>
    </row>
    <row r="63536" spans="10:10" ht="15">
      <c r="J63536" s="7"/>
    </row>
    <row r="63537" spans="10:10" ht="15">
      <c r="J63537" s="7"/>
    </row>
    <row r="63538" spans="10:10" ht="15">
      <c r="J63538" s="7"/>
    </row>
    <row r="63539" spans="10:10" ht="15">
      <c r="J63539" s="7"/>
    </row>
    <row r="63540" spans="10:10" ht="15">
      <c r="J63540" s="7"/>
    </row>
    <row r="63541" spans="10:10" ht="15">
      <c r="J63541" s="7"/>
    </row>
    <row r="63542" spans="10:10" ht="15">
      <c r="J63542" s="7"/>
    </row>
    <row r="63543" spans="10:10" ht="15">
      <c r="J63543" s="7"/>
    </row>
    <row r="63544" spans="10:10" ht="15">
      <c r="J63544" s="7"/>
    </row>
    <row r="63545" spans="10:10" ht="15">
      <c r="J63545" s="7"/>
    </row>
    <row r="63546" spans="10:10" ht="15">
      <c r="J63546" s="7"/>
    </row>
    <row r="63547" spans="10:10" ht="15">
      <c r="J63547" s="7"/>
    </row>
    <row r="63548" spans="10:10" ht="15">
      <c r="J63548" s="7"/>
    </row>
    <row r="63549" spans="10:10" ht="15">
      <c r="J63549" s="7"/>
    </row>
    <row r="63550" spans="10:10" ht="15">
      <c r="J63550" s="7"/>
    </row>
    <row r="63551" spans="10:10" ht="15">
      <c r="J63551" s="7"/>
    </row>
    <row r="63552" spans="10:10" ht="15">
      <c r="J63552" s="7"/>
    </row>
    <row r="63553" spans="10:10" ht="15">
      <c r="J63553" s="7"/>
    </row>
    <row r="63554" spans="10:10" ht="15">
      <c r="J63554" s="7"/>
    </row>
    <row r="63555" spans="10:10" ht="15">
      <c r="J63555" s="7"/>
    </row>
    <row r="63556" spans="10:10" ht="15">
      <c r="J63556" s="7"/>
    </row>
    <row r="63557" spans="10:10" ht="15">
      <c r="J63557" s="7"/>
    </row>
    <row r="63558" spans="10:10" ht="15">
      <c r="J63558" s="7"/>
    </row>
    <row r="63559" spans="10:10" ht="15">
      <c r="J63559" s="7"/>
    </row>
    <row r="63560" spans="10:10" ht="15">
      <c r="J63560" s="7"/>
    </row>
    <row r="63561" spans="10:10" ht="15">
      <c r="J63561" s="7"/>
    </row>
    <row r="63562" spans="10:10" ht="15">
      <c r="J63562" s="7"/>
    </row>
    <row r="63563" spans="10:10" ht="15">
      <c r="J63563" s="7"/>
    </row>
    <row r="63564" spans="10:10" ht="15">
      <c r="J63564" s="7"/>
    </row>
    <row r="63565" spans="10:10" ht="15">
      <c r="J63565" s="7"/>
    </row>
    <row r="63566" spans="10:10" ht="15">
      <c r="J63566" s="7"/>
    </row>
    <row r="63567" spans="10:10" ht="15">
      <c r="J63567" s="7"/>
    </row>
    <row r="63568" spans="10:10" ht="15">
      <c r="J63568" s="7"/>
    </row>
    <row r="63569" spans="10:10" ht="15">
      <c r="J63569" s="7"/>
    </row>
    <row r="63570" spans="10:10" ht="15">
      <c r="J63570" s="7"/>
    </row>
    <row r="63571" spans="10:10" ht="15">
      <c r="J63571" s="7"/>
    </row>
    <row r="63572" spans="10:10" ht="15">
      <c r="J63572" s="7"/>
    </row>
    <row r="63573" spans="10:10" ht="15">
      <c r="J63573" s="7"/>
    </row>
    <row r="63574" spans="10:10" ht="15">
      <c r="J63574" s="7"/>
    </row>
    <row r="63575" spans="10:10" ht="15">
      <c r="J63575" s="7"/>
    </row>
    <row r="63576" spans="10:10" ht="15">
      <c r="J63576" s="7"/>
    </row>
    <row r="63577" spans="10:10" ht="15">
      <c r="J63577" s="7"/>
    </row>
    <row r="63578" spans="10:10" ht="15">
      <c r="J63578" s="7"/>
    </row>
    <row r="63579" spans="10:10" ht="15">
      <c r="J63579" s="7"/>
    </row>
    <row r="63580" spans="10:10" ht="15">
      <c r="J63580" s="7"/>
    </row>
    <row r="63581" spans="10:10" ht="15">
      <c r="J63581" s="7"/>
    </row>
    <row r="63582" spans="10:10" ht="15">
      <c r="J63582" s="7"/>
    </row>
    <row r="63583" spans="10:10" ht="15">
      <c r="J63583" s="7"/>
    </row>
    <row r="63584" spans="10:10" ht="15">
      <c r="J63584" s="7"/>
    </row>
    <row r="63585" spans="10:10" ht="15">
      <c r="J63585" s="7"/>
    </row>
    <row r="63586" spans="10:10" ht="15">
      <c r="J63586" s="7"/>
    </row>
    <row r="63587" spans="10:10" ht="15">
      <c r="J63587" s="7"/>
    </row>
    <row r="63588" spans="10:10" ht="15">
      <c r="J63588" s="7"/>
    </row>
    <row r="63589" spans="10:10" ht="15">
      <c r="J63589" s="7"/>
    </row>
    <row r="63590" spans="10:10" ht="15">
      <c r="J63590" s="7"/>
    </row>
    <row r="63591" spans="10:10" ht="15">
      <c r="J63591" s="7"/>
    </row>
    <row r="63592" spans="10:10" ht="15">
      <c r="J63592" s="7"/>
    </row>
    <row r="63593" spans="10:10" ht="15">
      <c r="J63593" s="7"/>
    </row>
    <row r="63594" spans="10:10" ht="15">
      <c r="J63594" s="7"/>
    </row>
    <row r="63595" spans="10:10" ht="15">
      <c r="J63595" s="7"/>
    </row>
    <row r="63596" spans="10:10" ht="15">
      <c r="J63596" s="7"/>
    </row>
    <row r="63597" spans="10:10" ht="15">
      <c r="J63597" s="7"/>
    </row>
    <row r="63598" spans="10:10" ht="15">
      <c r="J63598" s="7"/>
    </row>
    <row r="63599" spans="10:10" ht="15">
      <c r="J63599" s="7"/>
    </row>
    <row r="63600" spans="10:10" ht="15">
      <c r="J63600" s="7"/>
    </row>
    <row r="63601" spans="10:10" ht="15">
      <c r="J63601" s="7"/>
    </row>
    <row r="63602" spans="10:10" ht="15">
      <c r="J63602" s="7"/>
    </row>
    <row r="63603" spans="10:10" ht="15">
      <c r="J63603" s="7"/>
    </row>
    <row r="63604" spans="10:10" ht="15">
      <c r="J63604" s="7"/>
    </row>
    <row r="63605" spans="10:10" ht="15">
      <c r="J63605" s="7"/>
    </row>
    <row r="63606" spans="10:10" ht="15">
      <c r="J63606" s="7"/>
    </row>
    <row r="63607" spans="10:10" ht="15">
      <c r="J63607" s="7"/>
    </row>
    <row r="63608" spans="10:10" ht="15">
      <c r="J63608" s="7"/>
    </row>
    <row r="63609" spans="10:10" ht="15">
      <c r="J63609" s="7"/>
    </row>
    <row r="63610" spans="10:10" ht="15">
      <c r="J63610" s="7"/>
    </row>
    <row r="63611" spans="10:10" ht="15">
      <c r="J63611" s="7"/>
    </row>
    <row r="63612" spans="10:10" ht="15">
      <c r="J63612" s="7"/>
    </row>
    <row r="63613" spans="10:10" ht="15">
      <c r="J63613" s="7"/>
    </row>
    <row r="63614" spans="10:10" ht="15">
      <c r="J63614" s="7"/>
    </row>
    <row r="63615" spans="10:10" ht="15">
      <c r="J63615" s="7"/>
    </row>
    <row r="63616" spans="10:10" ht="15">
      <c r="J63616" s="7"/>
    </row>
    <row r="63617" spans="10:10" ht="15">
      <c r="J63617" s="7"/>
    </row>
    <row r="63618" spans="10:10" ht="15">
      <c r="J63618" s="7"/>
    </row>
    <row r="63619" spans="10:10" ht="15">
      <c r="J63619" s="7"/>
    </row>
    <row r="63620" spans="10:10" ht="15">
      <c r="J63620" s="7"/>
    </row>
    <row r="63621" spans="10:10" ht="15">
      <c r="J63621" s="7"/>
    </row>
    <row r="63622" spans="10:10" ht="15">
      <c r="J63622" s="7"/>
    </row>
    <row r="63623" spans="10:10" ht="15">
      <c r="J63623" s="7"/>
    </row>
    <row r="63624" spans="10:10" ht="15">
      <c r="J63624" s="7"/>
    </row>
    <row r="63625" spans="10:10" ht="15">
      <c r="J63625" s="7"/>
    </row>
    <row r="63626" spans="10:10" ht="15">
      <c r="J63626" s="7"/>
    </row>
    <row r="63627" spans="10:10" ht="15">
      <c r="J63627" s="7"/>
    </row>
    <row r="63628" spans="10:10" ht="15">
      <c r="J63628" s="7"/>
    </row>
    <row r="63629" spans="10:10" ht="15">
      <c r="J63629" s="7"/>
    </row>
    <row r="63630" spans="10:10" ht="15">
      <c r="J63630" s="7"/>
    </row>
    <row r="63631" spans="10:10" ht="15">
      <c r="J63631" s="7"/>
    </row>
    <row r="63632" spans="10:10" ht="15">
      <c r="J63632" s="7"/>
    </row>
    <row r="63633" spans="10:10" ht="15">
      <c r="J63633" s="7"/>
    </row>
    <row r="63634" spans="10:10" ht="15">
      <c r="J63634" s="7"/>
    </row>
    <row r="63635" spans="10:10" ht="15">
      <c r="J63635" s="7"/>
    </row>
    <row r="63636" spans="10:10" ht="15">
      <c r="J63636" s="7"/>
    </row>
    <row r="63637" spans="10:10" ht="15">
      <c r="J63637" s="7"/>
    </row>
    <row r="63638" spans="10:10" ht="15">
      <c r="J63638" s="7"/>
    </row>
    <row r="63639" spans="10:10" ht="15">
      <c r="J63639" s="7"/>
    </row>
    <row r="63640" spans="10:10" ht="15">
      <c r="J63640" s="7"/>
    </row>
    <row r="63641" spans="10:10" ht="15">
      <c r="J63641" s="7"/>
    </row>
    <row r="63642" spans="10:10" ht="15">
      <c r="J63642" s="7"/>
    </row>
    <row r="63643" spans="10:10" ht="15">
      <c r="J63643" s="7"/>
    </row>
    <row r="63644" spans="10:10" ht="15">
      <c r="J63644" s="7"/>
    </row>
    <row r="63645" spans="10:10" ht="15">
      <c r="J63645" s="7"/>
    </row>
    <row r="63646" spans="10:10" ht="15">
      <c r="J63646" s="7"/>
    </row>
    <row r="63647" spans="10:10" ht="15">
      <c r="J63647" s="7"/>
    </row>
    <row r="63648" spans="10:10" ht="15">
      <c r="J63648" s="7"/>
    </row>
    <row r="63649" spans="10:10" ht="15">
      <c r="J63649" s="7"/>
    </row>
    <row r="63650" spans="10:10" ht="15">
      <c r="J63650" s="7"/>
    </row>
    <row r="63651" spans="10:10" ht="15">
      <c r="J63651" s="7"/>
    </row>
    <row r="63652" spans="10:10" ht="15">
      <c r="J63652" s="7"/>
    </row>
    <row r="63653" spans="10:10" ht="15">
      <c r="J63653" s="7"/>
    </row>
    <row r="63654" spans="10:10" ht="15">
      <c r="J63654" s="7"/>
    </row>
    <row r="63655" spans="10:10" ht="15">
      <c r="J63655" s="7"/>
    </row>
    <row r="63656" spans="10:10" ht="15">
      <c r="J63656" s="7"/>
    </row>
    <row r="63657" spans="10:10" ht="15">
      <c r="J63657" s="7"/>
    </row>
    <row r="63658" spans="10:10" ht="15">
      <c r="J63658" s="7"/>
    </row>
    <row r="63659" spans="10:10" ht="15">
      <c r="J63659" s="7"/>
    </row>
    <row r="63660" spans="10:10" ht="15">
      <c r="J63660" s="7"/>
    </row>
    <row r="63661" spans="10:10" ht="15">
      <c r="J63661" s="7"/>
    </row>
    <row r="63662" spans="10:10" ht="15">
      <c r="J63662" s="7"/>
    </row>
    <row r="63663" spans="10:10" ht="15">
      <c r="J63663" s="7"/>
    </row>
    <row r="63664" spans="10:10" ht="15">
      <c r="J63664" s="7"/>
    </row>
    <row r="63665" spans="10:10" ht="15">
      <c r="J63665" s="7"/>
    </row>
    <row r="63666" spans="10:10" ht="15">
      <c r="J63666" s="7"/>
    </row>
    <row r="63667" spans="10:10" ht="15">
      <c r="J63667" s="7"/>
    </row>
    <row r="63668" spans="10:10" ht="15">
      <c r="J63668" s="7"/>
    </row>
    <row r="63669" spans="10:10" ht="15">
      <c r="J63669" s="7"/>
    </row>
    <row r="63670" spans="10:10" ht="15">
      <c r="J63670" s="7"/>
    </row>
    <row r="63671" spans="10:10" ht="15">
      <c r="J63671" s="7"/>
    </row>
    <row r="63672" spans="10:10" ht="15">
      <c r="J63672" s="7"/>
    </row>
    <row r="63673" spans="10:10" ht="15">
      <c r="J63673" s="7"/>
    </row>
    <row r="63674" spans="10:10" ht="15">
      <c r="J63674" s="7"/>
    </row>
    <row r="63675" spans="10:10" ht="15">
      <c r="J63675" s="7"/>
    </row>
    <row r="63676" spans="10:10" ht="15">
      <c r="J63676" s="7"/>
    </row>
    <row r="63677" spans="10:10" ht="15">
      <c r="J63677" s="7"/>
    </row>
    <row r="63678" spans="10:10" ht="15">
      <c r="J63678" s="7"/>
    </row>
    <row r="63679" spans="10:10" ht="15">
      <c r="J63679" s="7"/>
    </row>
    <row r="63680" spans="10:10" ht="15">
      <c r="J63680" s="7"/>
    </row>
    <row r="63681" spans="10:10" ht="15">
      <c r="J63681" s="7"/>
    </row>
    <row r="63682" spans="10:10" ht="15">
      <c r="J63682" s="7"/>
    </row>
    <row r="63683" spans="10:10" ht="15">
      <c r="J63683" s="7"/>
    </row>
    <row r="63684" spans="10:10" ht="15">
      <c r="J63684" s="7"/>
    </row>
    <row r="63685" spans="10:10" ht="15">
      <c r="J63685" s="7"/>
    </row>
    <row r="63686" spans="10:10" ht="15">
      <c r="J63686" s="7"/>
    </row>
    <row r="63687" spans="10:10" ht="15">
      <c r="J63687" s="7"/>
    </row>
    <row r="63688" spans="10:10" ht="15">
      <c r="J63688" s="7"/>
    </row>
    <row r="63689" spans="10:10" ht="15">
      <c r="J63689" s="7"/>
    </row>
    <row r="63690" spans="10:10" ht="15">
      <c r="J63690" s="7"/>
    </row>
    <row r="63691" spans="10:10" ht="15">
      <c r="J63691" s="7"/>
    </row>
    <row r="63692" spans="10:10" ht="15">
      <c r="J63692" s="7"/>
    </row>
    <row r="63693" spans="10:10" ht="15">
      <c r="J63693" s="7"/>
    </row>
    <row r="63694" spans="10:10" ht="15">
      <c r="J63694" s="7"/>
    </row>
    <row r="63695" spans="10:10" ht="15">
      <c r="J63695" s="7"/>
    </row>
    <row r="63696" spans="10:10" ht="15">
      <c r="J63696" s="7"/>
    </row>
    <row r="63697" spans="10:10" ht="15">
      <c r="J63697" s="7"/>
    </row>
    <row r="63698" spans="10:10" ht="15">
      <c r="J63698" s="7"/>
    </row>
    <row r="63699" spans="10:10" ht="15">
      <c r="J63699" s="7"/>
    </row>
    <row r="63700" spans="10:10" ht="15">
      <c r="J63700" s="7"/>
    </row>
    <row r="63701" spans="10:10" ht="15">
      <c r="J63701" s="7"/>
    </row>
    <row r="63702" spans="10:10" ht="15">
      <c r="J63702" s="7"/>
    </row>
    <row r="63703" spans="10:10" ht="15">
      <c r="J63703" s="7"/>
    </row>
    <row r="63704" spans="10:10" ht="15">
      <c r="J63704" s="7"/>
    </row>
    <row r="63705" spans="10:10" ht="15">
      <c r="J63705" s="7"/>
    </row>
    <row r="63706" spans="10:10" ht="15">
      <c r="J63706" s="7"/>
    </row>
    <row r="63707" spans="10:10" ht="15">
      <c r="J63707" s="7"/>
    </row>
    <row r="63708" spans="10:10" ht="15">
      <c r="J63708" s="7"/>
    </row>
    <row r="63709" spans="10:10" ht="15">
      <c r="J63709" s="7"/>
    </row>
    <row r="63710" spans="10:10" ht="15">
      <c r="J63710" s="7"/>
    </row>
    <row r="63711" spans="10:10" ht="15">
      <c r="J63711" s="7"/>
    </row>
    <row r="63712" spans="10:10" ht="15">
      <c r="J63712" s="7"/>
    </row>
    <row r="63713" spans="10:10" ht="15">
      <c r="J63713" s="7"/>
    </row>
    <row r="63714" spans="10:10" ht="15">
      <c r="J63714" s="7"/>
    </row>
    <row r="63715" spans="10:10" ht="15">
      <c r="J63715" s="7"/>
    </row>
    <row r="63716" spans="10:10" ht="15">
      <c r="J63716" s="7"/>
    </row>
    <row r="63717" spans="10:10" ht="15">
      <c r="J63717" s="7"/>
    </row>
    <row r="63718" spans="10:10" ht="15">
      <c r="J63718" s="7"/>
    </row>
    <row r="63719" spans="10:10" ht="15">
      <c r="J63719" s="7"/>
    </row>
    <row r="63720" spans="10:10" ht="15">
      <c r="J63720" s="7"/>
    </row>
    <row r="63721" spans="10:10" ht="15">
      <c r="J63721" s="7"/>
    </row>
    <row r="63722" spans="10:10" ht="15">
      <c r="J63722" s="7"/>
    </row>
    <row r="63723" spans="10:10" ht="15">
      <c r="J63723" s="7"/>
    </row>
    <row r="63724" spans="10:10" ht="15">
      <c r="J63724" s="7"/>
    </row>
    <row r="63725" spans="10:10" ht="15">
      <c r="J63725" s="7"/>
    </row>
    <row r="63726" spans="10:10" ht="15">
      <c r="J63726" s="7"/>
    </row>
    <row r="63727" spans="10:10" ht="15">
      <c r="J63727" s="7"/>
    </row>
    <row r="63728" spans="10:10" ht="15">
      <c r="J63728" s="7"/>
    </row>
    <row r="63729" spans="10:10" ht="15">
      <c r="J63729" s="7"/>
    </row>
    <row r="63730" spans="10:10" ht="15">
      <c r="J63730" s="7"/>
    </row>
    <row r="63731" spans="10:10" ht="15">
      <c r="J63731" s="7"/>
    </row>
    <row r="63732" spans="10:10" ht="15">
      <c r="J63732" s="7"/>
    </row>
    <row r="63733" spans="10:10" ht="15">
      <c r="J63733" s="7"/>
    </row>
    <row r="63734" spans="10:10" ht="15">
      <c r="J63734" s="7"/>
    </row>
    <row r="63735" spans="10:10" ht="15">
      <c r="J63735" s="7"/>
    </row>
    <row r="63736" spans="10:10" ht="15">
      <c r="J63736" s="7"/>
    </row>
    <row r="63737" spans="10:10" ht="15">
      <c r="J63737" s="7"/>
    </row>
    <row r="63738" spans="10:10" ht="15">
      <c r="J63738" s="7"/>
    </row>
    <row r="63739" spans="10:10" ht="15">
      <c r="J63739" s="7"/>
    </row>
    <row r="63740" spans="10:10" ht="15">
      <c r="J63740" s="7"/>
    </row>
    <row r="63741" spans="10:10" ht="15">
      <c r="J63741" s="7"/>
    </row>
    <row r="63742" spans="10:10" ht="15">
      <c r="J63742" s="7"/>
    </row>
    <row r="63743" spans="10:10" ht="15">
      <c r="J63743" s="7"/>
    </row>
    <row r="63744" spans="10:10" ht="15">
      <c r="J63744" s="7"/>
    </row>
    <row r="63745" spans="10:10" ht="15">
      <c r="J63745" s="7"/>
    </row>
    <row r="63746" spans="10:10" ht="15">
      <c r="J63746" s="7"/>
    </row>
    <row r="63747" spans="10:10" ht="15">
      <c r="J63747" s="7"/>
    </row>
    <row r="63748" spans="10:10" ht="15">
      <c r="J63748" s="7"/>
    </row>
    <row r="63749" spans="10:10" ht="15">
      <c r="J63749" s="7"/>
    </row>
    <row r="63750" spans="10:10" ht="15">
      <c r="J63750" s="7"/>
    </row>
    <row r="63751" spans="10:10" ht="15">
      <c r="J63751" s="7"/>
    </row>
    <row r="63752" spans="10:10" ht="15">
      <c r="J63752" s="7"/>
    </row>
    <row r="63753" spans="10:10" ht="15">
      <c r="J63753" s="7"/>
    </row>
    <row r="63754" spans="10:10" ht="15">
      <c r="J63754" s="7"/>
    </row>
    <row r="63755" spans="10:10" ht="15">
      <c r="J63755" s="7"/>
    </row>
    <row r="63756" spans="10:10" ht="15">
      <c r="J63756" s="7"/>
    </row>
    <row r="63757" spans="10:10" ht="15">
      <c r="J63757" s="7"/>
    </row>
    <row r="63758" spans="10:10" ht="15">
      <c r="J63758" s="7"/>
    </row>
    <row r="63759" spans="10:10" ht="15">
      <c r="J63759" s="7"/>
    </row>
    <row r="63760" spans="10:10" ht="15">
      <c r="J63760" s="7"/>
    </row>
    <row r="63761" spans="10:10" ht="15">
      <c r="J63761" s="7"/>
    </row>
    <row r="63762" spans="10:10" ht="15">
      <c r="J63762" s="7"/>
    </row>
    <row r="63763" spans="10:10" ht="15">
      <c r="J63763" s="7"/>
    </row>
    <row r="63764" spans="10:10" ht="15">
      <c r="J63764" s="7"/>
    </row>
    <row r="63765" spans="10:10" ht="15">
      <c r="J63765" s="7"/>
    </row>
    <row r="63766" spans="10:10" ht="15">
      <c r="J63766" s="7"/>
    </row>
    <row r="63767" spans="10:10" ht="15">
      <c r="J63767" s="7"/>
    </row>
    <row r="63768" spans="10:10" ht="15">
      <c r="J63768" s="7"/>
    </row>
    <row r="63769" spans="10:10" ht="15">
      <c r="J63769" s="7"/>
    </row>
    <row r="63770" spans="10:10" ht="15">
      <c r="J63770" s="7"/>
    </row>
    <row r="63771" spans="10:10" ht="15">
      <c r="J63771" s="7"/>
    </row>
    <row r="63772" spans="10:10" ht="15">
      <c r="J63772" s="7"/>
    </row>
    <row r="63773" spans="10:10" ht="15">
      <c r="J63773" s="7"/>
    </row>
    <row r="63774" spans="10:10" ht="15">
      <c r="J63774" s="7"/>
    </row>
    <row r="63775" spans="10:10" ht="15">
      <c r="J63775" s="7"/>
    </row>
    <row r="63776" spans="10:10" ht="15">
      <c r="J63776" s="7"/>
    </row>
    <row r="63777" spans="10:10" ht="15">
      <c r="J63777" s="7"/>
    </row>
    <row r="63778" spans="10:10" ht="15">
      <c r="J63778" s="7"/>
    </row>
    <row r="63779" spans="10:10" ht="15">
      <c r="J63779" s="7"/>
    </row>
    <row r="63780" spans="10:10" ht="15">
      <c r="J63780" s="7"/>
    </row>
    <row r="63781" spans="10:10" ht="15">
      <c r="J63781" s="7"/>
    </row>
    <row r="63782" spans="10:10" ht="15">
      <c r="J63782" s="7"/>
    </row>
    <row r="63783" spans="10:10" ht="15">
      <c r="J63783" s="7"/>
    </row>
    <row r="63784" spans="10:10" ht="15">
      <c r="J63784" s="7"/>
    </row>
    <row r="63785" spans="10:10" ht="15">
      <c r="J63785" s="7"/>
    </row>
    <row r="63786" spans="10:10" ht="15">
      <c r="J63786" s="7"/>
    </row>
    <row r="63787" spans="10:10" ht="15">
      <c r="J63787" s="7"/>
    </row>
    <row r="63788" spans="10:10" ht="15">
      <c r="J63788" s="7"/>
    </row>
    <row r="63789" spans="10:10" ht="15">
      <c r="J63789" s="7"/>
    </row>
    <row r="63790" spans="10:10" ht="15">
      <c r="J63790" s="7"/>
    </row>
    <row r="63791" spans="10:10" ht="15">
      <c r="J63791" s="7"/>
    </row>
    <row r="63792" spans="10:10" ht="15">
      <c r="J63792" s="7"/>
    </row>
    <row r="63793" spans="10:10" ht="15">
      <c r="J63793" s="7"/>
    </row>
    <row r="63794" spans="10:10" ht="15">
      <c r="J63794" s="7"/>
    </row>
    <row r="63795" spans="10:10" ht="15">
      <c r="J63795" s="7"/>
    </row>
    <row r="63796" spans="10:10" ht="15">
      <c r="J63796" s="7"/>
    </row>
    <row r="63797" spans="10:10" ht="15">
      <c r="J63797" s="7"/>
    </row>
    <row r="63798" spans="10:10" ht="15">
      <c r="J63798" s="7"/>
    </row>
    <row r="63799" spans="10:10" ht="15">
      <c r="J63799" s="7"/>
    </row>
    <row r="63800" spans="10:10" ht="15">
      <c r="J63800" s="7"/>
    </row>
    <row r="63801" spans="10:10" ht="15">
      <c r="J63801" s="7"/>
    </row>
    <row r="63802" spans="10:10" ht="15">
      <c r="J63802" s="7"/>
    </row>
    <row r="63803" spans="10:10" ht="15">
      <c r="J63803" s="7"/>
    </row>
    <row r="63804" spans="10:10" ht="15">
      <c r="J63804" s="7"/>
    </row>
    <row r="63805" spans="10:10" ht="15">
      <c r="J63805" s="7"/>
    </row>
    <row r="63806" spans="10:10" ht="15">
      <c r="J63806" s="7"/>
    </row>
    <row r="63807" spans="10:10" ht="15">
      <c r="J63807" s="7"/>
    </row>
    <row r="63808" spans="10:10" ht="15">
      <c r="J63808" s="7"/>
    </row>
    <row r="63809" spans="10:10" ht="15">
      <c r="J63809" s="7"/>
    </row>
    <row r="63810" spans="10:10" ht="15">
      <c r="J63810" s="7"/>
    </row>
    <row r="63811" spans="10:10" ht="15">
      <c r="J63811" s="7"/>
    </row>
    <row r="63812" spans="10:10" ht="15">
      <c r="J63812" s="7"/>
    </row>
    <row r="63813" spans="10:10" ht="15">
      <c r="J63813" s="7"/>
    </row>
    <row r="63814" spans="10:10" ht="15">
      <c r="J63814" s="7"/>
    </row>
    <row r="63815" spans="10:10" ht="15">
      <c r="J63815" s="7"/>
    </row>
    <row r="63816" spans="10:10" ht="15">
      <c r="J63816" s="7"/>
    </row>
    <row r="63817" spans="10:10" ht="15">
      <c r="J63817" s="7"/>
    </row>
    <row r="63818" spans="10:10" ht="15">
      <c r="J63818" s="7"/>
    </row>
    <row r="63819" spans="10:10" ht="15">
      <c r="J63819" s="7"/>
    </row>
    <row r="63820" spans="10:10" ht="15">
      <c r="J63820" s="7"/>
    </row>
    <row r="63821" spans="10:10" ht="15">
      <c r="J63821" s="7"/>
    </row>
    <row r="63822" spans="10:10" ht="15">
      <c r="J63822" s="7"/>
    </row>
    <row r="63823" spans="10:10" ht="15">
      <c r="J63823" s="7"/>
    </row>
    <row r="63824" spans="10:10" ht="15">
      <c r="J63824" s="7"/>
    </row>
    <row r="63825" spans="10:10" ht="15">
      <c r="J63825" s="7"/>
    </row>
    <row r="63826" spans="10:10" ht="15">
      <c r="J63826" s="7"/>
    </row>
    <row r="63827" spans="10:10" ht="15">
      <c r="J63827" s="7"/>
    </row>
    <row r="63828" spans="10:10" ht="15">
      <c r="J63828" s="7"/>
    </row>
    <row r="63829" spans="10:10" ht="15">
      <c r="J63829" s="7"/>
    </row>
    <row r="63830" spans="10:10" ht="15">
      <c r="J63830" s="7"/>
    </row>
    <row r="63831" spans="10:10" ht="15">
      <c r="J63831" s="7"/>
    </row>
    <row r="63832" spans="10:10" ht="15">
      <c r="J63832" s="7"/>
    </row>
    <row r="63833" spans="10:10" ht="15">
      <c r="J63833" s="7"/>
    </row>
    <row r="63834" spans="10:10" ht="15">
      <c r="J63834" s="7"/>
    </row>
    <row r="63835" spans="10:10" ht="15">
      <c r="J63835" s="7"/>
    </row>
    <row r="63836" spans="10:10" ht="15">
      <c r="J63836" s="7"/>
    </row>
    <row r="63837" spans="10:10" ht="15">
      <c r="J63837" s="7"/>
    </row>
    <row r="63838" spans="10:10" ht="15">
      <c r="J63838" s="7"/>
    </row>
    <row r="63839" spans="10:10" ht="15">
      <c r="J63839" s="7"/>
    </row>
    <row r="63840" spans="10:10" ht="15">
      <c r="J63840" s="7"/>
    </row>
    <row r="63841" spans="10:10" ht="15">
      <c r="J63841" s="7"/>
    </row>
    <row r="63842" spans="10:10" ht="15">
      <c r="J63842" s="7"/>
    </row>
    <row r="63843" spans="10:10" ht="15">
      <c r="J63843" s="7"/>
    </row>
    <row r="63844" spans="10:10" ht="15">
      <c r="J63844" s="7"/>
    </row>
    <row r="63845" spans="10:10" ht="15">
      <c r="J63845" s="7"/>
    </row>
    <row r="63846" spans="10:10" ht="15">
      <c r="J63846" s="7"/>
    </row>
    <row r="63847" spans="10:10" ht="15">
      <c r="J63847" s="7"/>
    </row>
    <row r="63848" spans="10:10" ht="15">
      <c r="J63848" s="7"/>
    </row>
    <row r="63849" spans="10:10" ht="15">
      <c r="J63849" s="7"/>
    </row>
    <row r="63850" spans="10:10" ht="15">
      <c r="J63850" s="7"/>
    </row>
    <row r="63851" spans="10:10" ht="15">
      <c r="J63851" s="7"/>
    </row>
    <row r="63852" spans="10:10" ht="15">
      <c r="J63852" s="7"/>
    </row>
    <row r="63853" spans="10:10" ht="15">
      <c r="J63853" s="7"/>
    </row>
    <row r="63854" spans="10:10" ht="15">
      <c r="J63854" s="7"/>
    </row>
    <row r="63855" spans="10:10" ht="15">
      <c r="J63855" s="7"/>
    </row>
    <row r="63856" spans="10:10" ht="15">
      <c r="J63856" s="7"/>
    </row>
    <row r="63857" spans="10:10" ht="15">
      <c r="J63857" s="7"/>
    </row>
    <row r="63858" spans="10:10" ht="15">
      <c r="J63858" s="7"/>
    </row>
    <row r="63859" spans="10:10" ht="15">
      <c r="J63859" s="7"/>
    </row>
    <row r="63860" spans="10:10" ht="15">
      <c r="J63860" s="7"/>
    </row>
    <row r="63861" spans="10:10" ht="15">
      <c r="J63861" s="7"/>
    </row>
    <row r="63862" spans="10:10" ht="15">
      <c r="J63862" s="7"/>
    </row>
    <row r="63863" spans="10:10" ht="15">
      <c r="J63863" s="7"/>
    </row>
    <row r="63864" spans="10:10" ht="15">
      <c r="J63864" s="7"/>
    </row>
    <row r="63865" spans="10:10" ht="15">
      <c r="J63865" s="7"/>
    </row>
    <row r="63866" spans="10:10" ht="15">
      <c r="J63866" s="7"/>
    </row>
    <row r="63867" spans="10:10" ht="15">
      <c r="J63867" s="7"/>
    </row>
    <row r="63868" spans="10:10" ht="15">
      <c r="J63868" s="7"/>
    </row>
    <row r="63869" spans="10:10" ht="15">
      <c r="J63869" s="7"/>
    </row>
    <row r="63870" spans="10:10" ht="15">
      <c r="J63870" s="7"/>
    </row>
    <row r="63871" spans="10:10" ht="15">
      <c r="J63871" s="7"/>
    </row>
    <row r="63872" spans="10:10" ht="15">
      <c r="J63872" s="7"/>
    </row>
    <row r="63873" spans="10:10" ht="15">
      <c r="J63873" s="7"/>
    </row>
    <row r="63874" spans="10:10" ht="15">
      <c r="J63874" s="7"/>
    </row>
    <row r="63875" spans="10:10" ht="15">
      <c r="J63875" s="7"/>
    </row>
    <row r="63876" spans="10:10" ht="15">
      <c r="J63876" s="7"/>
    </row>
    <row r="63877" spans="10:10" ht="15">
      <c r="J63877" s="7"/>
    </row>
    <row r="63878" spans="10:10" ht="15">
      <c r="J63878" s="7"/>
    </row>
    <row r="63879" spans="10:10" ht="15">
      <c r="J63879" s="7"/>
    </row>
    <row r="63880" spans="10:10" ht="15">
      <c r="J63880" s="7"/>
    </row>
    <row r="63881" spans="10:10" ht="15">
      <c r="J63881" s="7"/>
    </row>
    <row r="63882" spans="10:10" ht="15">
      <c r="J63882" s="7"/>
    </row>
    <row r="63883" spans="10:10" ht="15">
      <c r="J63883" s="7"/>
    </row>
    <row r="63884" spans="10:10" ht="15">
      <c r="J63884" s="7"/>
    </row>
    <row r="63885" spans="10:10" ht="15">
      <c r="J63885" s="7"/>
    </row>
    <row r="63886" spans="10:10" ht="15">
      <c r="J63886" s="7"/>
    </row>
    <row r="63887" spans="10:10" ht="15">
      <c r="J63887" s="7"/>
    </row>
    <row r="63888" spans="10:10" ht="15">
      <c r="J63888" s="7"/>
    </row>
    <row r="63889" spans="10:10" ht="15">
      <c r="J63889" s="7"/>
    </row>
    <row r="63890" spans="10:10" ht="15">
      <c r="J63890" s="7"/>
    </row>
    <row r="63891" spans="10:10" ht="15">
      <c r="J63891" s="7"/>
    </row>
    <row r="63892" spans="10:10" ht="15">
      <c r="J63892" s="7"/>
    </row>
    <row r="63893" spans="10:10" ht="15">
      <c r="J63893" s="7"/>
    </row>
    <row r="63894" spans="10:10" ht="15">
      <c r="J63894" s="7"/>
    </row>
    <row r="63895" spans="10:10" ht="15">
      <c r="J63895" s="7"/>
    </row>
    <row r="63896" spans="10:10" ht="15">
      <c r="J63896" s="7"/>
    </row>
    <row r="63897" spans="10:10" ht="15">
      <c r="J63897" s="7"/>
    </row>
    <row r="63898" spans="10:10" ht="15">
      <c r="J63898" s="7"/>
    </row>
    <row r="63899" spans="10:10" ht="15">
      <c r="J63899" s="7"/>
    </row>
    <row r="63900" spans="10:10" ht="15">
      <c r="J63900" s="7"/>
    </row>
    <row r="63901" spans="10:10" ht="15">
      <c r="J63901" s="7"/>
    </row>
    <row r="63902" spans="10:10" ht="15">
      <c r="J63902" s="7"/>
    </row>
    <row r="63903" spans="10:10" ht="15">
      <c r="J63903" s="7"/>
    </row>
    <row r="63904" spans="10:10" ht="15">
      <c r="J63904" s="7"/>
    </row>
    <row r="63905" spans="10:10" ht="15">
      <c r="J63905" s="7"/>
    </row>
    <row r="63906" spans="10:10" ht="15">
      <c r="J63906" s="7"/>
    </row>
    <row r="63907" spans="10:10" ht="15">
      <c r="J63907" s="7"/>
    </row>
    <row r="63908" spans="10:10" ht="15">
      <c r="J63908" s="7"/>
    </row>
    <row r="63909" spans="10:10" ht="15">
      <c r="J63909" s="7"/>
    </row>
    <row r="63910" spans="10:10" ht="15">
      <c r="J63910" s="7"/>
    </row>
    <row r="63911" spans="10:10" ht="15">
      <c r="J63911" s="7"/>
    </row>
    <row r="63912" spans="10:10" ht="15">
      <c r="J63912" s="7"/>
    </row>
    <row r="63913" spans="10:10" ht="15">
      <c r="J63913" s="7"/>
    </row>
    <row r="63914" spans="10:10" ht="15">
      <c r="J63914" s="7"/>
    </row>
    <row r="63915" spans="10:10" ht="15">
      <c r="J63915" s="7"/>
    </row>
    <row r="63916" spans="10:10" ht="15">
      <c r="J63916" s="7"/>
    </row>
    <row r="63917" spans="10:10" ht="15">
      <c r="J63917" s="7"/>
    </row>
    <row r="63918" spans="10:10" ht="15">
      <c r="J63918" s="7"/>
    </row>
    <row r="63919" spans="10:10" ht="15">
      <c r="J63919" s="7"/>
    </row>
    <row r="63920" spans="10:10" ht="15">
      <c r="J63920" s="7"/>
    </row>
    <row r="63921" spans="10:10" ht="15">
      <c r="J63921" s="7"/>
    </row>
    <row r="63922" spans="10:10" ht="15">
      <c r="J63922" s="7"/>
    </row>
    <row r="63923" spans="10:10" ht="15">
      <c r="J63923" s="7"/>
    </row>
    <row r="63924" spans="10:10" ht="15">
      <c r="J63924" s="7"/>
    </row>
    <row r="63925" spans="10:10" ht="15">
      <c r="J63925" s="7"/>
    </row>
    <row r="63926" spans="10:10" ht="15">
      <c r="J63926" s="7"/>
    </row>
    <row r="63927" spans="10:10" ht="15">
      <c r="J63927" s="7"/>
    </row>
    <row r="63928" spans="10:10" ht="15">
      <c r="J63928" s="7"/>
    </row>
    <row r="63929" spans="10:10" ht="15">
      <c r="J63929" s="7"/>
    </row>
    <row r="63930" spans="10:10" ht="15">
      <c r="J63930" s="7"/>
    </row>
    <row r="63931" spans="10:10" ht="15">
      <c r="J63931" s="7"/>
    </row>
    <row r="63932" spans="10:10" ht="15">
      <c r="J63932" s="7"/>
    </row>
    <row r="63933" spans="10:10" ht="15">
      <c r="J63933" s="7"/>
    </row>
    <row r="63934" spans="10:10" ht="15">
      <c r="J63934" s="7"/>
    </row>
    <row r="63935" spans="10:10" ht="15">
      <c r="J63935" s="7"/>
    </row>
    <row r="63936" spans="10:10" ht="15">
      <c r="J63936" s="7"/>
    </row>
    <row r="63937" spans="10:10" ht="15">
      <c r="J63937" s="7"/>
    </row>
    <row r="63938" spans="10:10" ht="15">
      <c r="J63938" s="7"/>
    </row>
    <row r="63939" spans="10:10" ht="15">
      <c r="J63939" s="7"/>
    </row>
    <row r="63940" spans="10:10" ht="15">
      <c r="J63940" s="7"/>
    </row>
    <row r="63941" spans="10:10" ht="15">
      <c r="J63941" s="7"/>
    </row>
    <row r="63942" spans="10:10" ht="15">
      <c r="J63942" s="7"/>
    </row>
    <row r="63943" spans="10:10" ht="15">
      <c r="J63943" s="7"/>
    </row>
    <row r="63944" spans="10:10" ht="15">
      <c r="J63944" s="7"/>
    </row>
    <row r="63945" spans="10:10" ht="15">
      <c r="J63945" s="7"/>
    </row>
    <row r="63946" spans="10:10" ht="15">
      <c r="J63946" s="7"/>
    </row>
    <row r="63947" spans="10:10" ht="15">
      <c r="J63947" s="7"/>
    </row>
    <row r="63948" spans="10:10" ht="15">
      <c r="J63948" s="7"/>
    </row>
    <row r="63949" spans="10:10" ht="15">
      <c r="J63949" s="7"/>
    </row>
    <row r="63950" spans="10:10" ht="15">
      <c r="J63950" s="7"/>
    </row>
    <row r="63951" spans="10:10" ht="15">
      <c r="J63951" s="7"/>
    </row>
    <row r="63952" spans="10:10" ht="15">
      <c r="J63952" s="7"/>
    </row>
    <row r="63953" spans="10:10" ht="15">
      <c r="J63953" s="7"/>
    </row>
    <row r="63954" spans="10:10" ht="15">
      <c r="J63954" s="7"/>
    </row>
    <row r="63955" spans="10:10" ht="15">
      <c r="J63955" s="7"/>
    </row>
    <row r="63956" spans="10:10" ht="15">
      <c r="J63956" s="7"/>
    </row>
    <row r="63957" spans="10:10" ht="15">
      <c r="J63957" s="7"/>
    </row>
    <row r="63958" spans="10:10" ht="15">
      <c r="J63958" s="7"/>
    </row>
    <row r="63959" spans="10:10" ht="15">
      <c r="J63959" s="7"/>
    </row>
    <row r="63960" spans="10:10" ht="15">
      <c r="J63960" s="7"/>
    </row>
    <row r="63961" spans="10:10" ht="15">
      <c r="J63961" s="7"/>
    </row>
    <row r="63962" spans="10:10" ht="15">
      <c r="J63962" s="7"/>
    </row>
    <row r="63963" spans="10:10" ht="15">
      <c r="J63963" s="7"/>
    </row>
    <row r="63964" spans="10:10" ht="15">
      <c r="J63964" s="7"/>
    </row>
    <row r="63965" spans="10:10" ht="15">
      <c r="J63965" s="7"/>
    </row>
    <row r="63966" spans="10:10" ht="15">
      <c r="J63966" s="7"/>
    </row>
    <row r="63967" spans="10:10" ht="15">
      <c r="J63967" s="7"/>
    </row>
    <row r="63968" spans="10:10" ht="15">
      <c r="J63968" s="7"/>
    </row>
    <row r="63969" spans="10:10" ht="15">
      <c r="J63969" s="7"/>
    </row>
    <row r="63970" spans="10:10" ht="15">
      <c r="J63970" s="7"/>
    </row>
    <row r="63971" spans="10:10" ht="15">
      <c r="J63971" s="7"/>
    </row>
    <row r="63972" spans="10:10" ht="15">
      <c r="J63972" s="7"/>
    </row>
    <row r="63973" spans="10:10" ht="15">
      <c r="J63973" s="7"/>
    </row>
    <row r="63974" spans="10:10" ht="15">
      <c r="J63974" s="7"/>
    </row>
    <row r="63975" spans="10:10" ht="15">
      <c r="J63975" s="7"/>
    </row>
    <row r="63976" spans="10:10" ht="15">
      <c r="J63976" s="7"/>
    </row>
    <row r="63977" spans="10:10" ht="15">
      <c r="J63977" s="7"/>
    </row>
    <row r="63978" spans="10:10" ht="15">
      <c r="J63978" s="7"/>
    </row>
    <row r="63979" spans="10:10" ht="15">
      <c r="J63979" s="7"/>
    </row>
    <row r="63980" spans="10:10" ht="15">
      <c r="J63980" s="7"/>
    </row>
    <row r="63981" spans="10:10" ht="15">
      <c r="J63981" s="7"/>
    </row>
    <row r="63982" spans="10:10" ht="15">
      <c r="J63982" s="7"/>
    </row>
    <row r="63983" spans="10:10" ht="15">
      <c r="J63983" s="7"/>
    </row>
    <row r="63984" spans="10:10" ht="15">
      <c r="J63984" s="7"/>
    </row>
    <row r="63985" spans="10:10" ht="15">
      <c r="J63985" s="7"/>
    </row>
    <row r="63986" spans="10:10" ht="15">
      <c r="J63986" s="7"/>
    </row>
    <row r="63987" spans="10:10" ht="15">
      <c r="J63987" s="7"/>
    </row>
    <row r="63988" spans="10:10" ht="15">
      <c r="J63988" s="7"/>
    </row>
    <row r="63989" spans="10:10" ht="15">
      <c r="J63989" s="7"/>
    </row>
    <row r="63990" spans="10:10" ht="15">
      <c r="J63990" s="7"/>
    </row>
    <row r="63991" spans="10:10" ht="15">
      <c r="J63991" s="7"/>
    </row>
    <row r="63992" spans="10:10" ht="15">
      <c r="J63992" s="7"/>
    </row>
    <row r="63993" spans="10:10" ht="15">
      <c r="J63993" s="7"/>
    </row>
    <row r="63994" spans="10:10" ht="15">
      <c r="J63994" s="7"/>
    </row>
    <row r="63995" spans="10:10" ht="15">
      <c r="J63995" s="7"/>
    </row>
    <row r="63996" spans="10:10" ht="15">
      <c r="J63996" s="7"/>
    </row>
    <row r="63997" spans="10:10" ht="15">
      <c r="J63997" s="7"/>
    </row>
    <row r="63998" spans="10:10" ht="15">
      <c r="J63998" s="7"/>
    </row>
    <row r="63999" spans="10:10" ht="15">
      <c r="J63999" s="7"/>
    </row>
    <row r="64000" spans="10:10" ht="15">
      <c r="J64000" s="7"/>
    </row>
    <row r="64001" spans="10:10" ht="15">
      <c r="J64001" s="7"/>
    </row>
    <row r="64002" spans="10:10" ht="15">
      <c r="J64002" s="7"/>
    </row>
    <row r="64003" spans="10:10" ht="15">
      <c r="J64003" s="7"/>
    </row>
    <row r="64004" spans="10:10" ht="15">
      <c r="J64004" s="7"/>
    </row>
    <row r="64005" spans="10:10" ht="15">
      <c r="J64005" s="7"/>
    </row>
    <row r="64006" spans="10:10" ht="15">
      <c r="J64006" s="7"/>
    </row>
    <row r="64007" spans="10:10" ht="15">
      <c r="J64007" s="7"/>
    </row>
    <row r="64008" spans="10:10" ht="15">
      <c r="J64008" s="7"/>
    </row>
    <row r="64009" spans="10:10" ht="15">
      <c r="J64009" s="7"/>
    </row>
    <row r="64010" spans="10:10" ht="15">
      <c r="J64010" s="7"/>
    </row>
    <row r="64011" spans="10:10" ht="15">
      <c r="J64011" s="7"/>
    </row>
    <row r="64012" spans="10:10" ht="15">
      <c r="J64012" s="7"/>
    </row>
    <row r="64013" spans="10:10" ht="15">
      <c r="J64013" s="7"/>
    </row>
    <row r="64014" spans="10:10" ht="15">
      <c r="J64014" s="7"/>
    </row>
    <row r="64015" spans="10:10" ht="15">
      <c r="J64015" s="7"/>
    </row>
    <row r="64016" spans="10:10" ht="15">
      <c r="J64016" s="7"/>
    </row>
    <row r="64017" spans="10:10" ht="15">
      <c r="J64017" s="7"/>
    </row>
    <row r="64018" spans="10:10" ht="15">
      <c r="J64018" s="7"/>
    </row>
    <row r="64019" spans="10:10" ht="15">
      <c r="J64019" s="7"/>
    </row>
    <row r="64020" spans="10:10" ht="15">
      <c r="J64020" s="7"/>
    </row>
    <row r="64021" spans="10:10" ht="15">
      <c r="J64021" s="7"/>
    </row>
    <row r="64022" spans="10:10" ht="15">
      <c r="J64022" s="7"/>
    </row>
    <row r="64023" spans="10:10" ht="15">
      <c r="J64023" s="7"/>
    </row>
    <row r="64024" spans="10:10" ht="15">
      <c r="J64024" s="7"/>
    </row>
    <row r="64025" spans="10:10" ht="15">
      <c r="J64025" s="7"/>
    </row>
    <row r="64026" spans="10:10" ht="15">
      <c r="J64026" s="7"/>
    </row>
    <row r="64027" spans="10:10" ht="15">
      <c r="J64027" s="7"/>
    </row>
    <row r="64028" spans="10:10" ht="15">
      <c r="J64028" s="7"/>
    </row>
    <row r="64029" spans="10:10" ht="15">
      <c r="J64029" s="7"/>
    </row>
    <row r="64030" spans="10:10" ht="15">
      <c r="J64030" s="7"/>
    </row>
    <row r="64031" spans="10:10" ht="15">
      <c r="J64031" s="7"/>
    </row>
    <row r="64032" spans="10:10" ht="15">
      <c r="J64032" s="7"/>
    </row>
    <row r="64033" spans="10:10" ht="15">
      <c r="J64033" s="7"/>
    </row>
    <row r="64034" spans="10:10" ht="15">
      <c r="J64034" s="7"/>
    </row>
    <row r="64035" spans="10:10" ht="15">
      <c r="J64035" s="7"/>
    </row>
    <row r="64036" spans="10:10" ht="15">
      <c r="J64036" s="7"/>
    </row>
    <row r="64037" spans="10:10" ht="15">
      <c r="J64037" s="7"/>
    </row>
    <row r="64038" spans="10:10" ht="15">
      <c r="J64038" s="7"/>
    </row>
    <row r="64039" spans="10:10" ht="15">
      <c r="J64039" s="7"/>
    </row>
    <row r="64040" spans="10:10" ht="15">
      <c r="J64040" s="7"/>
    </row>
    <row r="64041" spans="10:10" ht="15">
      <c r="J64041" s="7"/>
    </row>
    <row r="64042" spans="10:10" ht="15">
      <c r="J64042" s="7"/>
    </row>
    <row r="64043" spans="10:10" ht="15">
      <c r="J64043" s="7"/>
    </row>
    <row r="64044" spans="10:10" ht="15">
      <c r="J64044" s="7"/>
    </row>
    <row r="64045" spans="10:10" ht="15">
      <c r="J64045" s="7"/>
    </row>
    <row r="64046" spans="10:10" ht="15">
      <c r="J64046" s="7"/>
    </row>
    <row r="64047" spans="10:10" ht="15">
      <c r="J64047" s="7"/>
    </row>
    <row r="64048" spans="10:10" ht="15">
      <c r="J64048" s="7"/>
    </row>
    <row r="64049" spans="10:10" ht="15">
      <c r="J64049" s="7"/>
    </row>
    <row r="64050" spans="10:10" ht="15">
      <c r="J64050" s="7"/>
    </row>
    <row r="64051" spans="10:10" ht="15">
      <c r="J64051" s="7"/>
    </row>
    <row r="64052" spans="10:10" ht="15">
      <c r="J64052" s="7"/>
    </row>
    <row r="64053" spans="10:10" ht="15">
      <c r="J64053" s="7"/>
    </row>
    <row r="64054" spans="10:10" ht="15">
      <c r="J64054" s="7"/>
    </row>
    <row r="64055" spans="10:10" ht="15">
      <c r="J64055" s="7"/>
    </row>
    <row r="64056" spans="10:10" ht="15">
      <c r="J64056" s="7"/>
    </row>
    <row r="64057" spans="10:10" ht="15">
      <c r="J64057" s="7"/>
    </row>
    <row r="64058" spans="10:10" ht="15">
      <c r="J64058" s="7"/>
    </row>
    <row r="64059" spans="10:10" ht="15">
      <c r="J64059" s="7"/>
    </row>
    <row r="64060" spans="10:10" ht="15">
      <c r="J64060" s="7"/>
    </row>
    <row r="64061" spans="10:10" ht="15">
      <c r="J64061" s="7"/>
    </row>
    <row r="64062" spans="10:10" ht="15">
      <c r="J64062" s="7"/>
    </row>
    <row r="64063" spans="10:10" ht="15">
      <c r="J64063" s="7"/>
    </row>
    <row r="64064" spans="10:10" ht="15">
      <c r="J64064" s="7"/>
    </row>
    <row r="64065" spans="10:10" ht="15">
      <c r="J64065" s="7"/>
    </row>
    <row r="64066" spans="10:10" ht="15">
      <c r="J64066" s="7"/>
    </row>
    <row r="64067" spans="10:10" ht="15">
      <c r="J64067" s="7"/>
    </row>
    <row r="64068" spans="10:10" ht="15">
      <c r="J64068" s="7"/>
    </row>
    <row r="64069" spans="10:10" ht="15">
      <c r="J64069" s="7"/>
    </row>
    <row r="64070" spans="10:10" ht="15">
      <c r="J64070" s="7"/>
    </row>
    <row r="64071" spans="10:10" ht="15">
      <c r="J64071" s="7"/>
    </row>
    <row r="64072" spans="10:10" ht="15">
      <c r="J64072" s="7"/>
    </row>
    <row r="64073" spans="10:10" ht="15">
      <c r="J64073" s="7"/>
    </row>
    <row r="64074" spans="10:10" ht="15">
      <c r="J64074" s="7"/>
    </row>
    <row r="64075" spans="10:10" ht="15">
      <c r="J64075" s="7"/>
    </row>
    <row r="64076" spans="10:10" ht="15">
      <c r="J64076" s="7"/>
    </row>
    <row r="64077" spans="10:10" ht="15">
      <c r="J64077" s="7"/>
    </row>
    <row r="64078" spans="10:10" ht="15">
      <c r="J64078" s="7"/>
    </row>
    <row r="64079" spans="10:10" ht="15">
      <c r="J64079" s="7"/>
    </row>
    <row r="64080" spans="10:10" ht="15">
      <c r="J64080" s="7"/>
    </row>
    <row r="64081" spans="10:10" ht="15">
      <c r="J64081" s="7"/>
    </row>
    <row r="64082" spans="10:10" ht="15">
      <c r="J64082" s="7"/>
    </row>
    <row r="64083" spans="10:10" ht="15">
      <c r="J64083" s="7"/>
    </row>
    <row r="64084" spans="10:10" ht="15">
      <c r="J64084" s="7"/>
    </row>
    <row r="64085" spans="10:10" ht="15">
      <c r="J64085" s="7"/>
    </row>
    <row r="64086" spans="10:10" ht="15">
      <c r="J64086" s="7"/>
    </row>
    <row r="64087" spans="10:10" ht="15">
      <c r="J64087" s="7"/>
    </row>
    <row r="64088" spans="10:10" ht="15">
      <c r="J64088" s="7"/>
    </row>
    <row r="64089" spans="10:10" ht="15">
      <c r="J64089" s="7"/>
    </row>
    <row r="64090" spans="10:10" ht="15">
      <c r="J64090" s="7"/>
    </row>
    <row r="64091" spans="10:10" ht="15">
      <c r="J64091" s="7"/>
    </row>
    <row r="64092" spans="10:10" ht="15">
      <c r="J64092" s="7"/>
    </row>
    <row r="64093" spans="10:10" ht="15">
      <c r="J64093" s="7"/>
    </row>
    <row r="64094" spans="10:10" ht="15">
      <c r="J64094" s="7"/>
    </row>
    <row r="64095" spans="10:10" ht="15">
      <c r="J64095" s="7"/>
    </row>
    <row r="64096" spans="10:10" ht="15">
      <c r="J64096" s="7"/>
    </row>
    <row r="64097" spans="10:10" ht="15">
      <c r="J64097" s="7"/>
    </row>
    <row r="64098" spans="10:10" ht="15">
      <c r="J64098" s="7"/>
    </row>
    <row r="64099" spans="10:10" ht="15">
      <c r="J64099" s="7"/>
    </row>
    <row r="64100" spans="10:10" ht="15">
      <c r="J64100" s="7"/>
    </row>
    <row r="64101" spans="10:10" ht="15">
      <c r="J64101" s="7"/>
    </row>
    <row r="64102" spans="10:10" ht="15">
      <c r="J64102" s="7"/>
    </row>
    <row r="64103" spans="10:10" ht="15">
      <c r="J64103" s="7"/>
    </row>
    <row r="64104" spans="10:10" ht="15">
      <c r="J64104" s="7"/>
    </row>
    <row r="64105" spans="10:10" ht="15">
      <c r="J64105" s="7"/>
    </row>
    <row r="64106" spans="10:10" ht="15">
      <c r="J64106" s="7"/>
    </row>
    <row r="64107" spans="10:10" ht="15">
      <c r="J64107" s="7"/>
    </row>
    <row r="64108" spans="10:10" ht="15">
      <c r="J64108" s="7"/>
    </row>
    <row r="64109" spans="10:10" ht="15">
      <c r="J64109" s="7"/>
    </row>
    <row r="64110" spans="10:10" ht="15">
      <c r="J64110" s="7"/>
    </row>
    <row r="64111" spans="10:10" ht="15">
      <c r="J64111" s="7"/>
    </row>
    <row r="64112" spans="10:10" ht="15">
      <c r="J64112" s="7"/>
    </row>
    <row r="64113" spans="10:10" ht="15">
      <c r="J64113" s="7"/>
    </row>
    <row r="64114" spans="10:10" ht="15">
      <c r="J64114" s="7"/>
    </row>
    <row r="64115" spans="10:10" ht="15">
      <c r="J64115" s="7"/>
    </row>
    <row r="64116" spans="10:10" ht="15">
      <c r="J64116" s="7"/>
    </row>
    <row r="64117" spans="10:10" ht="15">
      <c r="J64117" s="7"/>
    </row>
    <row r="64118" spans="10:10" ht="15">
      <c r="J64118" s="7"/>
    </row>
    <row r="64119" spans="10:10" ht="15">
      <c r="J64119" s="7"/>
    </row>
    <row r="64120" spans="10:10" ht="15">
      <c r="J64120" s="7"/>
    </row>
    <row r="64121" spans="10:10" ht="15">
      <c r="J64121" s="7"/>
    </row>
    <row r="64122" spans="10:10" ht="15">
      <c r="J64122" s="7"/>
    </row>
    <row r="64123" spans="10:10" ht="15">
      <c r="J64123" s="7"/>
    </row>
    <row r="64124" spans="10:10" ht="15">
      <c r="J64124" s="7"/>
    </row>
    <row r="64125" spans="10:10" ht="15">
      <c r="J64125" s="7"/>
    </row>
    <row r="64126" spans="10:10" ht="15">
      <c r="J64126" s="7"/>
    </row>
    <row r="64127" spans="10:10" ht="15">
      <c r="J64127" s="7"/>
    </row>
    <row r="64128" spans="10:10" ht="15">
      <c r="J64128" s="7"/>
    </row>
    <row r="64129" spans="10:10" ht="15">
      <c r="J64129" s="7"/>
    </row>
    <row r="64130" spans="10:10" ht="15">
      <c r="J64130" s="7"/>
    </row>
    <row r="64131" spans="10:10" ht="15">
      <c r="J64131" s="7"/>
    </row>
    <row r="64132" spans="10:10" ht="15">
      <c r="J64132" s="7"/>
    </row>
    <row r="64133" spans="10:10" ht="15">
      <c r="J64133" s="7"/>
    </row>
    <row r="64134" spans="10:10" ht="15">
      <c r="J64134" s="7"/>
    </row>
    <row r="64135" spans="10:10" ht="15">
      <c r="J64135" s="7"/>
    </row>
    <row r="64136" spans="10:10" ht="15">
      <c r="J64136" s="7"/>
    </row>
    <row r="64137" spans="10:10" ht="15">
      <c r="J64137" s="7"/>
    </row>
    <row r="64138" spans="10:10" ht="15">
      <c r="J64138" s="7"/>
    </row>
    <row r="64139" spans="10:10" ht="15">
      <c r="J64139" s="7"/>
    </row>
    <row r="64140" spans="10:10" ht="15">
      <c r="J64140" s="7"/>
    </row>
    <row r="64141" spans="10:10" ht="15">
      <c r="J64141" s="7"/>
    </row>
    <row r="64142" spans="10:10" ht="15">
      <c r="J64142" s="7"/>
    </row>
    <row r="64143" spans="10:10" ht="15">
      <c r="J64143" s="7"/>
    </row>
    <row r="64144" spans="10:10" ht="15">
      <c r="J64144" s="7"/>
    </row>
    <row r="64145" spans="10:10" ht="15">
      <c r="J64145" s="7"/>
    </row>
    <row r="64146" spans="10:10" ht="15">
      <c r="J64146" s="7"/>
    </row>
    <row r="64147" spans="10:10" ht="15">
      <c r="J64147" s="7"/>
    </row>
    <row r="64148" spans="10:10" ht="15">
      <c r="J64148" s="7"/>
    </row>
    <row r="64149" spans="10:10" ht="15">
      <c r="J64149" s="7"/>
    </row>
    <row r="64150" spans="10:10" ht="15">
      <c r="J64150" s="7"/>
    </row>
    <row r="64151" spans="10:10" ht="15">
      <c r="J64151" s="7"/>
    </row>
    <row r="64152" spans="10:10" ht="15">
      <c r="J64152" s="7"/>
    </row>
    <row r="64153" spans="10:10" ht="15">
      <c r="J64153" s="7"/>
    </row>
    <row r="64154" spans="10:10" ht="15">
      <c r="J64154" s="7"/>
    </row>
    <row r="64155" spans="10:10" ht="15">
      <c r="J64155" s="7"/>
    </row>
    <row r="64156" spans="10:10" ht="15">
      <c r="J64156" s="7"/>
    </row>
    <row r="64157" spans="10:10" ht="15">
      <c r="J64157" s="7"/>
    </row>
    <row r="64158" spans="10:10" ht="15">
      <c r="J64158" s="7"/>
    </row>
    <row r="64159" spans="10:10" ht="15">
      <c r="J64159" s="7"/>
    </row>
    <row r="64160" spans="10:10" ht="15">
      <c r="J64160" s="7"/>
    </row>
    <row r="64161" spans="10:10" ht="15">
      <c r="J64161" s="7"/>
    </row>
    <row r="64162" spans="10:10" ht="15">
      <c r="J64162" s="7"/>
    </row>
    <row r="64163" spans="10:10" ht="15">
      <c r="J64163" s="7"/>
    </row>
    <row r="64164" spans="10:10" ht="15">
      <c r="J64164" s="7"/>
    </row>
    <row r="64165" spans="10:10" ht="15">
      <c r="J64165" s="7"/>
    </row>
    <row r="64166" spans="10:10" ht="15">
      <c r="J64166" s="7"/>
    </row>
    <row r="64167" spans="10:10" ht="15">
      <c r="J64167" s="7"/>
    </row>
    <row r="64168" spans="10:10" ht="15">
      <c r="J64168" s="7"/>
    </row>
    <row r="64169" spans="10:10" ht="15">
      <c r="J64169" s="7"/>
    </row>
    <row r="64170" spans="10:10" ht="15">
      <c r="J64170" s="7"/>
    </row>
    <row r="64171" spans="10:10" ht="15">
      <c r="J64171" s="7"/>
    </row>
    <row r="64172" spans="10:10" ht="15">
      <c r="J64172" s="7"/>
    </row>
    <row r="64173" spans="10:10" ht="15">
      <c r="J64173" s="7"/>
    </row>
    <row r="64174" spans="10:10" ht="15">
      <c r="J64174" s="7"/>
    </row>
    <row r="64175" spans="10:10" ht="15">
      <c r="J64175" s="7"/>
    </row>
    <row r="64176" spans="10:10" ht="15">
      <c r="J64176" s="7"/>
    </row>
    <row r="64177" spans="10:10" ht="15">
      <c r="J64177" s="7"/>
    </row>
    <row r="64178" spans="10:10" ht="15">
      <c r="J64178" s="7"/>
    </row>
    <row r="64179" spans="10:10" ht="15">
      <c r="J64179" s="7"/>
    </row>
    <row r="64180" spans="10:10" ht="15">
      <c r="J64180" s="7"/>
    </row>
    <row r="64181" spans="10:10" ht="15">
      <c r="J64181" s="7"/>
    </row>
    <row r="64182" spans="10:10" ht="15">
      <c r="J64182" s="7"/>
    </row>
    <row r="64183" spans="10:10" ht="15">
      <c r="J64183" s="7"/>
    </row>
    <row r="64184" spans="10:10" ht="15">
      <c r="J64184" s="7"/>
    </row>
    <row r="64185" spans="10:10" ht="15">
      <c r="J64185" s="7"/>
    </row>
    <row r="64186" spans="10:10" ht="15">
      <c r="J64186" s="7"/>
    </row>
    <row r="64187" spans="10:10" ht="15">
      <c r="J64187" s="7"/>
    </row>
    <row r="64188" spans="10:10" ht="15">
      <c r="J64188" s="7"/>
    </row>
    <row r="64189" spans="10:10" ht="15">
      <c r="J64189" s="7"/>
    </row>
    <row r="64190" spans="10:10" ht="15">
      <c r="J64190" s="7"/>
    </row>
    <row r="64191" spans="10:10" ht="15">
      <c r="J64191" s="7"/>
    </row>
    <row r="64192" spans="10:10" ht="15">
      <c r="J64192" s="7"/>
    </row>
    <row r="64193" spans="10:10" ht="15">
      <c r="J64193" s="7"/>
    </row>
    <row r="64194" spans="10:10" ht="15">
      <c r="J64194" s="7"/>
    </row>
    <row r="64195" spans="10:10" ht="15">
      <c r="J64195" s="7"/>
    </row>
    <row r="64196" spans="10:10" ht="15">
      <c r="J64196" s="7"/>
    </row>
    <row r="64197" spans="10:10" ht="15">
      <c r="J64197" s="7"/>
    </row>
    <row r="64198" spans="10:10" ht="15">
      <c r="J64198" s="7"/>
    </row>
    <row r="64199" spans="10:10" ht="15">
      <c r="J64199" s="7"/>
    </row>
    <row r="64200" spans="10:10" ht="15">
      <c r="J64200" s="7"/>
    </row>
    <row r="64201" spans="10:10" ht="15">
      <c r="J64201" s="7"/>
    </row>
    <row r="64202" spans="10:10" ht="15">
      <c r="J64202" s="7"/>
    </row>
    <row r="64203" spans="10:10" ht="15">
      <c r="J64203" s="7"/>
    </row>
    <row r="64204" spans="10:10" ht="15">
      <c r="J64204" s="7"/>
    </row>
    <row r="64205" spans="10:10" ht="15">
      <c r="J64205" s="7"/>
    </row>
    <row r="64206" spans="10:10" ht="15">
      <c r="J64206" s="7"/>
    </row>
    <row r="64207" spans="10:10" ht="15">
      <c r="J64207" s="7"/>
    </row>
    <row r="64208" spans="10:10" ht="15">
      <c r="J64208" s="7"/>
    </row>
    <row r="64209" spans="10:10" ht="15">
      <c r="J64209" s="7"/>
    </row>
    <row r="64210" spans="10:10" ht="15">
      <c r="J64210" s="7"/>
    </row>
    <row r="64211" spans="10:10" ht="15">
      <c r="J64211" s="7"/>
    </row>
    <row r="64212" spans="10:10" ht="15">
      <c r="J64212" s="7"/>
    </row>
    <row r="64213" spans="10:10" ht="15">
      <c r="J64213" s="7"/>
    </row>
    <row r="64214" spans="10:10" ht="15">
      <c r="J64214" s="7"/>
    </row>
    <row r="64215" spans="10:10" ht="15">
      <c r="J64215" s="7"/>
    </row>
    <row r="64216" spans="10:10" ht="15">
      <c r="J64216" s="7"/>
    </row>
    <row r="64217" spans="10:10" ht="15">
      <c r="J64217" s="7"/>
    </row>
    <row r="64218" spans="10:10" ht="15">
      <c r="J64218" s="7"/>
    </row>
    <row r="64219" spans="10:10" ht="15">
      <c r="J64219" s="7"/>
    </row>
    <row r="64220" spans="10:10" ht="15">
      <c r="J64220" s="7"/>
    </row>
    <row r="64221" spans="10:10" ht="15">
      <c r="J64221" s="7"/>
    </row>
    <row r="64222" spans="10:10" ht="15">
      <c r="J64222" s="7"/>
    </row>
    <row r="64223" spans="10:10" ht="15">
      <c r="J64223" s="7"/>
    </row>
    <row r="64224" spans="10:10" ht="15">
      <c r="J64224" s="7"/>
    </row>
    <row r="64225" spans="10:10" ht="15">
      <c r="J64225" s="7"/>
    </row>
    <row r="64226" spans="10:10" ht="15">
      <c r="J64226" s="7"/>
    </row>
    <row r="64227" spans="10:10" ht="15">
      <c r="J64227" s="7"/>
    </row>
    <row r="64228" spans="10:10" ht="15">
      <c r="J64228" s="7"/>
    </row>
    <row r="64229" spans="10:10" ht="15">
      <c r="J64229" s="7"/>
    </row>
    <row r="64230" spans="10:10" ht="15">
      <c r="J64230" s="7"/>
    </row>
    <row r="64231" spans="10:10" ht="15">
      <c r="J64231" s="7"/>
    </row>
    <row r="64232" spans="10:10" ht="15">
      <c r="J64232" s="7"/>
    </row>
    <row r="64233" spans="10:10" ht="15">
      <c r="J64233" s="7"/>
    </row>
    <row r="64234" spans="10:10" ht="15">
      <c r="J64234" s="7"/>
    </row>
    <row r="64235" spans="10:10" ht="15">
      <c r="J64235" s="7"/>
    </row>
    <row r="64236" spans="10:10" ht="15">
      <c r="J64236" s="7"/>
    </row>
    <row r="64237" spans="10:10" ht="15">
      <c r="J64237" s="7"/>
    </row>
    <row r="64238" spans="10:10" ht="15">
      <c r="J64238" s="7"/>
    </row>
    <row r="64239" spans="10:10" ht="15">
      <c r="J64239" s="7"/>
    </row>
    <row r="64240" spans="10:10" ht="15">
      <c r="J64240" s="7"/>
    </row>
    <row r="64241" spans="10:10" ht="15">
      <c r="J64241" s="7"/>
    </row>
    <row r="64242" spans="10:10" ht="15">
      <c r="J64242" s="7"/>
    </row>
    <row r="64243" spans="10:10" ht="15">
      <c r="J64243" s="7"/>
    </row>
    <row r="64244" spans="10:10" ht="15">
      <c r="J64244" s="7"/>
    </row>
    <row r="64245" spans="10:10" ht="15">
      <c r="J64245" s="7"/>
    </row>
    <row r="64246" spans="10:10" ht="15">
      <c r="J64246" s="7"/>
    </row>
    <row r="64247" spans="10:10" ht="15">
      <c r="J64247" s="7"/>
    </row>
    <row r="64248" spans="10:10" ht="15">
      <c r="J64248" s="7"/>
    </row>
    <row r="64249" spans="10:10" ht="15">
      <c r="J64249" s="7"/>
    </row>
    <row r="64250" spans="10:10" ht="15">
      <c r="J64250" s="7"/>
    </row>
    <row r="64251" spans="10:10" ht="15">
      <c r="J64251" s="7"/>
    </row>
    <row r="64252" spans="10:10" ht="15">
      <c r="J64252" s="7"/>
    </row>
    <row r="64253" spans="10:10" ht="15">
      <c r="J64253" s="7"/>
    </row>
    <row r="64254" spans="10:10" ht="15">
      <c r="J64254" s="7"/>
    </row>
    <row r="64255" spans="10:10" ht="15">
      <c r="J64255" s="7"/>
    </row>
    <row r="64256" spans="10:10" ht="15">
      <c r="J64256" s="7"/>
    </row>
    <row r="64257" spans="10:10" ht="15">
      <c r="J64257" s="7"/>
    </row>
    <row r="64258" spans="10:10" ht="15">
      <c r="J64258" s="7"/>
    </row>
    <row r="64259" spans="10:10" ht="15">
      <c r="J64259" s="7"/>
    </row>
    <row r="64260" spans="10:10" ht="15">
      <c r="J64260" s="7"/>
    </row>
    <row r="64261" spans="10:10" ht="15">
      <c r="J64261" s="7"/>
    </row>
    <row r="64262" spans="10:10" ht="15">
      <c r="J64262" s="7"/>
    </row>
    <row r="64263" spans="10:10" ht="15">
      <c r="J64263" s="7"/>
    </row>
    <row r="64264" spans="10:10" ht="15">
      <c r="J64264" s="7"/>
    </row>
    <row r="64265" spans="10:10" ht="15">
      <c r="J64265" s="7"/>
    </row>
    <row r="64266" spans="10:10" ht="15">
      <c r="J64266" s="7"/>
    </row>
    <row r="64267" spans="10:10" ht="15">
      <c r="J64267" s="7"/>
    </row>
    <row r="64268" spans="10:10" ht="15">
      <c r="J64268" s="7"/>
    </row>
    <row r="64269" spans="10:10" ht="15">
      <c r="J64269" s="7"/>
    </row>
    <row r="64270" spans="10:10" ht="15">
      <c r="J64270" s="7"/>
    </row>
    <row r="64271" spans="10:10" ht="15">
      <c r="J64271" s="7"/>
    </row>
    <row r="64272" spans="10:10" ht="15">
      <c r="J64272" s="7"/>
    </row>
    <row r="64273" spans="10:10" ht="15">
      <c r="J64273" s="7"/>
    </row>
    <row r="64274" spans="10:10" ht="15">
      <c r="J64274" s="7"/>
    </row>
    <row r="64275" spans="10:10" ht="15">
      <c r="J64275" s="7"/>
    </row>
    <row r="64276" spans="10:10" ht="15">
      <c r="J64276" s="7"/>
    </row>
    <row r="64277" spans="10:10" ht="15">
      <c r="J64277" s="7"/>
    </row>
    <row r="64278" spans="10:10" ht="15">
      <c r="J64278" s="7"/>
    </row>
    <row r="64279" spans="10:10" ht="15">
      <c r="J64279" s="7"/>
    </row>
    <row r="64280" spans="10:10" ht="15">
      <c r="J64280" s="7"/>
    </row>
    <row r="64281" spans="10:10" ht="15">
      <c r="J64281" s="7"/>
    </row>
    <row r="64282" spans="10:10" ht="15">
      <c r="J64282" s="7"/>
    </row>
    <row r="64283" spans="10:10" ht="15">
      <c r="J64283" s="7"/>
    </row>
    <row r="64284" spans="10:10" ht="15">
      <c r="J64284" s="7"/>
    </row>
    <row r="64285" spans="10:10" ht="15">
      <c r="J64285" s="7"/>
    </row>
    <row r="64286" spans="10:10" ht="15">
      <c r="J64286" s="7"/>
    </row>
    <row r="64287" spans="10:10" ht="15">
      <c r="J64287" s="7"/>
    </row>
    <row r="64288" spans="10:10" ht="15">
      <c r="J64288" s="7"/>
    </row>
    <row r="64289" spans="10:10" ht="15">
      <c r="J64289" s="7"/>
    </row>
    <row r="64290" spans="10:10" ht="15">
      <c r="J64290" s="7"/>
    </row>
    <row r="64291" spans="10:10" ht="15">
      <c r="J64291" s="7"/>
    </row>
    <row r="64292" spans="10:10" ht="15">
      <c r="J64292" s="7"/>
    </row>
    <row r="64293" spans="10:10" ht="15">
      <c r="J64293" s="7"/>
    </row>
    <row r="64294" spans="10:10" ht="15">
      <c r="J64294" s="7"/>
    </row>
    <row r="64295" spans="10:10" ht="15">
      <c r="J64295" s="7"/>
    </row>
    <row r="64296" spans="10:10" ht="15">
      <c r="J64296" s="7"/>
    </row>
    <row r="64297" spans="10:10" ht="15">
      <c r="J64297" s="7"/>
    </row>
    <row r="64298" spans="10:10" ht="15">
      <c r="J64298" s="7"/>
    </row>
    <row r="64299" spans="10:10" ht="15">
      <c r="J64299" s="7"/>
    </row>
    <row r="64300" spans="10:10" ht="15">
      <c r="J64300" s="7"/>
    </row>
    <row r="64301" spans="10:10" ht="15">
      <c r="J64301" s="7"/>
    </row>
    <row r="64302" spans="10:10" ht="15">
      <c r="J64302" s="7"/>
    </row>
    <row r="64303" spans="10:10" ht="15">
      <c r="J64303" s="7"/>
    </row>
    <row r="64304" spans="10:10" ht="15">
      <c r="J64304" s="7"/>
    </row>
    <row r="64305" spans="10:10" ht="15">
      <c r="J64305" s="7"/>
    </row>
    <row r="64306" spans="10:10" ht="15">
      <c r="J64306" s="7"/>
    </row>
    <row r="64307" spans="10:10" ht="15">
      <c r="J64307" s="7"/>
    </row>
    <row r="64308" spans="10:10" ht="15">
      <c r="J64308" s="7"/>
    </row>
    <row r="64309" spans="10:10" ht="15">
      <c r="J64309" s="7"/>
    </row>
    <row r="64310" spans="10:10" ht="15">
      <c r="J64310" s="7"/>
    </row>
    <row r="64311" spans="10:10" ht="15">
      <c r="J64311" s="7"/>
    </row>
    <row r="64312" spans="10:10" ht="15">
      <c r="J64312" s="7"/>
    </row>
    <row r="64313" spans="10:10" ht="15">
      <c r="J64313" s="7"/>
    </row>
    <row r="64314" spans="10:10" ht="15">
      <c r="J64314" s="7"/>
    </row>
    <row r="64315" spans="10:10" ht="15">
      <c r="J64315" s="7"/>
    </row>
    <row r="64316" spans="10:10" ht="15">
      <c r="J64316" s="7"/>
    </row>
    <row r="64317" spans="10:10" ht="15">
      <c r="J64317" s="7"/>
    </row>
    <row r="64318" spans="10:10" ht="15">
      <c r="J64318" s="7"/>
    </row>
    <row r="64319" spans="10:10" ht="15">
      <c r="J64319" s="7"/>
    </row>
    <row r="64320" spans="10:10" ht="15">
      <c r="J64320" s="7"/>
    </row>
    <row r="64321" spans="10:10" ht="15">
      <c r="J64321" s="7"/>
    </row>
    <row r="64322" spans="10:10" ht="15">
      <c r="J64322" s="7"/>
    </row>
    <row r="64323" spans="10:10" ht="15">
      <c r="J64323" s="7"/>
    </row>
    <row r="64324" spans="10:10" ht="15">
      <c r="J64324" s="7"/>
    </row>
    <row r="64325" spans="10:10" ht="15">
      <c r="J64325" s="7"/>
    </row>
    <row r="64326" spans="10:10" ht="15">
      <c r="J64326" s="7"/>
    </row>
    <row r="64327" spans="10:10" ht="15">
      <c r="J64327" s="7"/>
    </row>
    <row r="64328" spans="10:10" ht="15">
      <c r="J64328" s="7"/>
    </row>
    <row r="64329" spans="10:10" ht="15">
      <c r="J64329" s="7"/>
    </row>
    <row r="64330" spans="10:10" ht="15">
      <c r="J64330" s="7"/>
    </row>
    <row r="64331" spans="10:10" ht="15">
      <c r="J64331" s="7"/>
    </row>
    <row r="64332" spans="10:10" ht="15">
      <c r="J64332" s="7"/>
    </row>
    <row r="64333" spans="10:10" ht="15">
      <c r="J64333" s="7"/>
    </row>
    <row r="64334" spans="10:10" ht="15">
      <c r="J64334" s="7"/>
    </row>
    <row r="64335" spans="10:10" ht="15">
      <c r="J64335" s="7"/>
    </row>
    <row r="64336" spans="10:10" ht="15">
      <c r="J64336" s="7"/>
    </row>
    <row r="64337" spans="10:10" ht="15">
      <c r="J64337" s="7"/>
    </row>
    <row r="64338" spans="10:10" ht="15">
      <c r="J64338" s="7"/>
    </row>
    <row r="64339" spans="10:10" ht="15">
      <c r="J64339" s="7"/>
    </row>
    <row r="64340" spans="10:10" ht="15">
      <c r="J64340" s="7"/>
    </row>
    <row r="64341" spans="10:10" ht="15">
      <c r="J64341" s="7"/>
    </row>
    <row r="64342" spans="10:10" ht="15">
      <c r="J64342" s="7"/>
    </row>
    <row r="64343" spans="10:10" ht="15">
      <c r="J64343" s="7"/>
    </row>
    <row r="64344" spans="10:10" ht="15">
      <c r="J64344" s="7"/>
    </row>
    <row r="64345" spans="10:10" ht="15">
      <c r="J64345" s="7"/>
    </row>
    <row r="64346" spans="10:10" ht="15">
      <c r="J64346" s="7"/>
    </row>
    <row r="64347" spans="10:10" ht="15">
      <c r="J64347" s="7"/>
    </row>
    <row r="64348" spans="10:10" ht="15">
      <c r="J64348" s="7"/>
    </row>
    <row r="64349" spans="10:10" ht="15">
      <c r="J64349" s="7"/>
    </row>
    <row r="64350" spans="10:10" ht="15">
      <c r="J64350" s="7"/>
    </row>
    <row r="64351" spans="10:10" ht="15">
      <c r="J64351" s="7"/>
    </row>
    <row r="64352" spans="10:10" ht="15">
      <c r="J64352" s="7"/>
    </row>
    <row r="64353" spans="10:10" ht="15">
      <c r="J64353" s="7"/>
    </row>
    <row r="64354" spans="10:10" ht="15">
      <c r="J64354" s="7"/>
    </row>
    <row r="64355" spans="10:10" ht="15">
      <c r="J64355" s="7"/>
    </row>
    <row r="64356" spans="10:10" ht="15">
      <c r="J64356" s="7"/>
    </row>
    <row r="64357" spans="10:10" ht="15">
      <c r="J64357" s="7"/>
    </row>
    <row r="64358" spans="10:10" ht="15">
      <c r="J64358" s="7"/>
    </row>
    <row r="64359" spans="10:10" ht="15">
      <c r="J64359" s="7"/>
    </row>
    <row r="64360" spans="10:10" ht="15">
      <c r="J64360" s="7"/>
    </row>
    <row r="64361" spans="10:10" ht="15">
      <c r="J64361" s="7"/>
    </row>
    <row r="64362" spans="10:10" ht="15">
      <c r="J64362" s="7"/>
    </row>
    <row r="64363" spans="10:10" ht="15">
      <c r="J64363" s="7"/>
    </row>
    <row r="64364" spans="10:10" ht="15">
      <c r="J64364" s="7"/>
    </row>
    <row r="64365" spans="10:10" ht="15">
      <c r="J64365" s="7"/>
    </row>
    <row r="64366" spans="10:10" ht="15">
      <c r="J64366" s="7"/>
    </row>
    <row r="64367" spans="10:10" ht="15">
      <c r="J64367" s="7"/>
    </row>
    <row r="64368" spans="10:10" ht="15">
      <c r="J64368" s="7"/>
    </row>
    <row r="64369" spans="10:10" ht="15">
      <c r="J64369" s="7"/>
    </row>
    <row r="64370" spans="10:10" ht="15">
      <c r="J64370" s="7"/>
    </row>
    <row r="64371" spans="10:10" ht="15">
      <c r="J64371" s="7"/>
    </row>
    <row r="64372" spans="10:10" ht="15">
      <c r="J64372" s="7"/>
    </row>
    <row r="64373" spans="10:10" ht="15">
      <c r="J64373" s="7"/>
    </row>
    <row r="64374" spans="10:10" ht="15">
      <c r="J64374" s="7"/>
    </row>
    <row r="64375" spans="10:10" ht="15">
      <c r="J64375" s="7"/>
    </row>
    <row r="64376" spans="10:10" ht="15">
      <c r="J64376" s="7"/>
    </row>
    <row r="64377" spans="10:10" ht="15">
      <c r="J64377" s="7"/>
    </row>
    <row r="64378" spans="10:10" ht="15">
      <c r="J64378" s="7"/>
    </row>
    <row r="64379" spans="10:10" ht="15">
      <c r="J64379" s="7"/>
    </row>
    <row r="64380" spans="10:10" ht="15">
      <c r="J64380" s="7"/>
    </row>
    <row r="64381" spans="10:10" ht="15">
      <c r="J64381" s="7"/>
    </row>
    <row r="64382" spans="10:10" ht="15">
      <c r="J64382" s="7"/>
    </row>
    <row r="64383" spans="10:10" ht="15">
      <c r="J64383" s="7"/>
    </row>
    <row r="64384" spans="10:10" ht="15">
      <c r="J64384" s="7"/>
    </row>
    <row r="64385" spans="10:10" ht="15">
      <c r="J64385" s="7"/>
    </row>
    <row r="64386" spans="10:10" ht="15">
      <c r="J64386" s="7"/>
    </row>
    <row r="64387" spans="10:10" ht="15">
      <c r="J64387" s="7"/>
    </row>
    <row r="64388" spans="10:10" ht="15">
      <c r="J64388" s="7"/>
    </row>
    <row r="64389" spans="10:10" ht="15">
      <c r="J64389" s="7"/>
    </row>
    <row r="64390" spans="10:10" ht="15">
      <c r="J64390" s="7"/>
    </row>
    <row r="64391" spans="10:10" ht="15">
      <c r="J64391" s="7"/>
    </row>
    <row r="64392" spans="10:10" ht="15">
      <c r="J64392" s="7"/>
    </row>
    <row r="64393" spans="10:10" ht="15">
      <c r="J64393" s="7"/>
    </row>
    <row r="64394" spans="10:10" ht="15">
      <c r="J64394" s="7"/>
    </row>
    <row r="64395" spans="10:10" ht="15">
      <c r="J64395" s="7"/>
    </row>
    <row r="64396" spans="10:10" ht="15">
      <c r="J64396" s="7"/>
    </row>
    <row r="64397" spans="10:10" ht="15">
      <c r="J64397" s="7"/>
    </row>
    <row r="64398" spans="10:10" ht="15">
      <c r="J64398" s="7"/>
    </row>
    <row r="64399" spans="10:10" ht="15">
      <c r="J64399" s="7"/>
    </row>
    <row r="64400" spans="10:10" ht="15">
      <c r="J64400" s="7"/>
    </row>
    <row r="64401" spans="10:10" ht="15">
      <c r="J64401" s="7"/>
    </row>
    <row r="64402" spans="10:10" ht="15">
      <c r="J64402" s="7"/>
    </row>
    <row r="64403" spans="10:10" ht="15">
      <c r="J64403" s="7"/>
    </row>
    <row r="64404" spans="10:10" ht="15">
      <c r="J64404" s="7"/>
    </row>
    <row r="64405" spans="10:10" ht="15">
      <c r="J64405" s="7"/>
    </row>
    <row r="64406" spans="10:10" ht="15">
      <c r="J64406" s="7"/>
    </row>
    <row r="64407" spans="10:10" ht="15">
      <c r="J64407" s="7"/>
    </row>
    <row r="64408" spans="10:10" ht="15">
      <c r="J64408" s="7"/>
    </row>
    <row r="64409" spans="10:10" ht="15">
      <c r="J64409" s="7"/>
    </row>
    <row r="64410" spans="10:10" ht="15">
      <c r="J64410" s="7"/>
    </row>
    <row r="64411" spans="10:10" ht="15">
      <c r="J64411" s="7"/>
    </row>
    <row r="64412" spans="10:10" ht="15">
      <c r="J64412" s="7"/>
    </row>
    <row r="64413" spans="10:10" ht="15">
      <c r="J64413" s="7"/>
    </row>
    <row r="64414" spans="10:10" ht="15">
      <c r="J64414" s="7"/>
    </row>
    <row r="64415" spans="10:10" ht="15">
      <c r="J64415" s="7"/>
    </row>
    <row r="64416" spans="10:10" ht="15">
      <c r="J64416" s="7"/>
    </row>
    <row r="64417" spans="10:10" ht="15">
      <c r="J64417" s="7"/>
    </row>
    <row r="64418" spans="10:10" ht="15">
      <c r="J64418" s="7"/>
    </row>
    <row r="64419" spans="10:10" ht="15">
      <c r="J64419" s="7"/>
    </row>
    <row r="64420" spans="10:10" ht="15">
      <c r="J64420" s="7"/>
    </row>
    <row r="64421" spans="10:10" ht="15">
      <c r="J64421" s="7"/>
    </row>
    <row r="64422" spans="10:10" ht="15">
      <c r="J64422" s="7"/>
    </row>
    <row r="64423" spans="10:10" ht="15">
      <c r="J64423" s="7"/>
    </row>
    <row r="64424" spans="10:10" ht="15">
      <c r="J64424" s="7"/>
    </row>
    <row r="64425" spans="10:10" ht="15">
      <c r="J64425" s="7"/>
    </row>
    <row r="64426" spans="10:10" ht="15">
      <c r="J64426" s="7"/>
    </row>
    <row r="64427" spans="10:10" ht="15">
      <c r="J64427" s="7"/>
    </row>
    <row r="64428" spans="10:10" ht="15">
      <c r="J64428" s="7"/>
    </row>
    <row r="64429" spans="10:10" ht="15">
      <c r="J64429" s="7"/>
    </row>
    <row r="64430" spans="10:10" ht="15">
      <c r="J64430" s="7"/>
    </row>
    <row r="64431" spans="10:10" ht="15">
      <c r="J64431" s="7"/>
    </row>
    <row r="64432" spans="10:10" ht="15">
      <c r="J64432" s="7"/>
    </row>
    <row r="64433" spans="10:10" ht="15">
      <c r="J64433" s="7"/>
    </row>
    <row r="64434" spans="10:10" ht="15">
      <c r="J64434" s="7"/>
    </row>
    <row r="64435" spans="10:10" ht="15">
      <c r="J64435" s="7"/>
    </row>
    <row r="64436" spans="10:10" ht="15">
      <c r="J64436" s="7"/>
    </row>
    <row r="64437" spans="10:10" ht="15">
      <c r="J64437" s="7"/>
    </row>
    <row r="64438" spans="10:10" ht="15">
      <c r="J64438" s="7"/>
    </row>
    <row r="64439" spans="10:10" ht="15">
      <c r="J64439" s="7"/>
    </row>
    <row r="64440" spans="10:10" ht="15">
      <c r="J64440" s="7"/>
    </row>
    <row r="64441" spans="10:10" ht="15">
      <c r="J64441" s="7"/>
    </row>
    <row r="64442" spans="10:10" ht="15">
      <c r="J64442" s="7"/>
    </row>
    <row r="64443" spans="10:10" ht="15">
      <c r="J64443" s="7"/>
    </row>
    <row r="64444" spans="10:10" ht="15">
      <c r="J64444" s="7"/>
    </row>
    <row r="64445" spans="10:10" ht="15">
      <c r="J64445" s="7"/>
    </row>
    <row r="64446" spans="10:10" ht="15">
      <c r="J64446" s="7"/>
    </row>
    <row r="64447" spans="10:10" ht="15">
      <c r="J64447" s="7"/>
    </row>
    <row r="64448" spans="10:10" ht="15">
      <c r="J64448" s="7"/>
    </row>
    <row r="64449" spans="10:10" ht="15">
      <c r="J64449" s="7"/>
    </row>
    <row r="64450" spans="10:10" ht="15">
      <c r="J64450" s="7"/>
    </row>
    <row r="64451" spans="10:10" ht="15">
      <c r="J64451" s="7"/>
    </row>
    <row r="64452" spans="10:10" ht="15">
      <c r="J64452" s="7"/>
    </row>
    <row r="64453" spans="10:10" ht="15">
      <c r="J64453" s="7"/>
    </row>
    <row r="64454" spans="10:10" ht="15">
      <c r="J64454" s="7"/>
    </row>
    <row r="64455" spans="10:10" ht="15">
      <c r="J64455" s="7"/>
    </row>
    <row r="64456" spans="10:10" ht="15">
      <c r="J64456" s="7"/>
    </row>
    <row r="64457" spans="10:10" ht="15">
      <c r="J64457" s="7"/>
    </row>
    <row r="64458" spans="10:10" ht="15">
      <c r="J64458" s="7"/>
    </row>
    <row r="64459" spans="10:10" ht="15">
      <c r="J64459" s="7"/>
    </row>
    <row r="64460" spans="10:10" ht="15">
      <c r="J64460" s="7"/>
    </row>
    <row r="64461" spans="10:10" ht="15">
      <c r="J64461" s="7"/>
    </row>
    <row r="64462" spans="10:10" ht="15">
      <c r="J64462" s="7"/>
    </row>
    <row r="64463" spans="10:10" ht="15">
      <c r="J64463" s="7"/>
    </row>
    <row r="64464" spans="10:10" ht="15">
      <c r="J64464" s="7"/>
    </row>
    <row r="64465" spans="10:10" ht="15">
      <c r="J64465" s="7"/>
    </row>
    <row r="64466" spans="10:10" ht="15">
      <c r="J64466" s="7"/>
    </row>
    <row r="64467" spans="10:10" ht="15">
      <c r="J64467" s="7"/>
    </row>
    <row r="64468" spans="10:10" ht="15">
      <c r="J64468" s="7"/>
    </row>
    <row r="64469" spans="10:10" ht="15">
      <c r="J64469" s="7"/>
    </row>
    <row r="64470" spans="10:10" ht="15">
      <c r="J64470" s="7"/>
    </row>
    <row r="64471" spans="10:10" ht="15">
      <c r="J64471" s="7"/>
    </row>
    <row r="64472" spans="10:10" ht="15">
      <c r="J64472" s="7"/>
    </row>
    <row r="64473" spans="10:10" ht="15">
      <c r="J64473" s="7"/>
    </row>
    <row r="64474" spans="10:10" ht="15">
      <c r="J64474" s="7"/>
    </row>
    <row r="64475" spans="10:10" ht="15">
      <c r="J64475" s="7"/>
    </row>
    <row r="64476" spans="10:10" ht="15">
      <c r="J64476" s="7"/>
    </row>
    <row r="64477" spans="10:10" ht="15">
      <c r="J64477" s="7"/>
    </row>
    <row r="64478" spans="10:10" ht="15">
      <c r="J64478" s="7"/>
    </row>
    <row r="64479" spans="10:10" ht="15">
      <c r="J64479" s="7"/>
    </row>
    <row r="64480" spans="10:10" ht="15">
      <c r="J64480" s="7"/>
    </row>
    <row r="64481" spans="10:10" ht="15">
      <c r="J64481" s="7"/>
    </row>
    <row r="64482" spans="10:10" ht="15">
      <c r="J64482" s="7"/>
    </row>
    <row r="64483" spans="10:10" ht="15">
      <c r="J64483" s="7"/>
    </row>
    <row r="64484" spans="10:10" ht="15">
      <c r="J64484" s="7"/>
    </row>
    <row r="64485" spans="10:10" ht="15">
      <c r="J64485" s="7"/>
    </row>
    <row r="64486" spans="10:10" ht="15">
      <c r="J64486" s="7"/>
    </row>
    <row r="64487" spans="10:10" ht="15">
      <c r="J64487" s="7"/>
    </row>
    <row r="64488" spans="10:10" ht="15">
      <c r="J64488" s="7"/>
    </row>
    <row r="64489" spans="10:10" ht="15">
      <c r="J64489" s="7"/>
    </row>
    <row r="64490" spans="10:10" ht="15">
      <c r="J64490" s="7"/>
    </row>
    <row r="64491" spans="10:10" ht="15">
      <c r="J64491" s="7"/>
    </row>
    <row r="64492" spans="10:10" ht="15">
      <c r="J64492" s="7"/>
    </row>
    <row r="64493" spans="10:10" ht="15">
      <c r="J64493" s="7"/>
    </row>
    <row r="64494" spans="10:10" ht="15">
      <c r="J64494" s="7"/>
    </row>
    <row r="64495" spans="10:10" ht="15">
      <c r="J64495" s="7"/>
    </row>
    <row r="64496" spans="10:10" ht="15">
      <c r="J64496" s="7"/>
    </row>
    <row r="64497" spans="10:10" ht="15">
      <c r="J64497" s="7"/>
    </row>
    <row r="64498" spans="10:10" ht="15">
      <c r="J64498" s="7"/>
    </row>
    <row r="64499" spans="10:10" ht="15">
      <c r="J64499" s="7"/>
    </row>
    <row r="64500" spans="10:10" ht="15">
      <c r="J64500" s="7"/>
    </row>
    <row r="64501" spans="10:10" ht="15">
      <c r="J64501" s="7"/>
    </row>
    <row r="64502" spans="10:10" ht="15">
      <c r="J64502" s="7"/>
    </row>
    <row r="64503" spans="10:10" ht="15">
      <c r="J64503" s="7"/>
    </row>
    <row r="64504" spans="10:10" ht="15">
      <c r="J64504" s="7"/>
    </row>
    <row r="64505" spans="10:10" ht="15">
      <c r="J64505" s="7"/>
    </row>
    <row r="64506" spans="10:10" ht="15">
      <c r="J64506" s="7"/>
    </row>
    <row r="64507" spans="10:10" ht="15">
      <c r="J64507" s="7"/>
    </row>
    <row r="64508" spans="10:10" ht="15">
      <c r="J64508" s="7"/>
    </row>
    <row r="64509" spans="10:10" ht="15">
      <c r="J64509" s="7"/>
    </row>
    <row r="64510" spans="10:10" ht="15">
      <c r="J64510" s="7"/>
    </row>
    <row r="64511" spans="10:10" ht="15">
      <c r="J64511" s="7"/>
    </row>
    <row r="64512" spans="10:10" ht="15">
      <c r="J64512" s="7"/>
    </row>
    <row r="64513" spans="10:10" ht="15">
      <c r="J64513" s="7"/>
    </row>
    <row r="64514" spans="10:10" ht="15">
      <c r="J64514" s="7"/>
    </row>
    <row r="64515" spans="10:10" ht="15">
      <c r="J64515" s="7"/>
    </row>
    <row r="64516" spans="10:10" ht="15">
      <c r="J64516" s="7"/>
    </row>
    <row r="64517" spans="10:10" ht="15">
      <c r="J64517" s="7"/>
    </row>
    <row r="64518" spans="10:10" ht="15">
      <c r="J64518" s="7"/>
    </row>
    <row r="64519" spans="10:10" ht="15">
      <c r="J64519" s="7"/>
    </row>
    <row r="64520" spans="10:10" ht="15">
      <c r="J64520" s="7"/>
    </row>
    <row r="64521" spans="10:10" ht="15">
      <c r="J64521" s="7"/>
    </row>
    <row r="64522" spans="10:10" ht="15">
      <c r="J64522" s="7"/>
    </row>
    <row r="64523" spans="10:10" ht="15">
      <c r="J64523" s="7"/>
    </row>
    <row r="64524" spans="10:10" ht="15">
      <c r="J64524" s="7"/>
    </row>
    <row r="64525" spans="10:10" ht="15">
      <c r="J64525" s="7"/>
    </row>
    <row r="64526" spans="10:10" ht="15">
      <c r="J64526" s="7"/>
    </row>
    <row r="64527" spans="10:10" ht="15">
      <c r="J64527" s="7"/>
    </row>
    <row r="64528" spans="10:10" ht="15">
      <c r="J64528" s="7"/>
    </row>
    <row r="64529" spans="10:10" ht="15">
      <c r="J64529" s="7"/>
    </row>
    <row r="64530" spans="10:10" ht="15">
      <c r="J64530" s="7"/>
    </row>
    <row r="64531" spans="10:10" ht="15">
      <c r="J64531" s="7"/>
    </row>
    <row r="64532" spans="10:10" ht="15">
      <c r="J64532" s="7"/>
    </row>
    <row r="64533" spans="10:10" ht="15">
      <c r="J64533" s="7"/>
    </row>
    <row r="64534" spans="10:10" ht="15">
      <c r="J64534" s="7"/>
    </row>
    <row r="64535" spans="10:10" ht="15">
      <c r="J64535" s="7"/>
    </row>
    <row r="64536" spans="10:10" ht="15">
      <c r="J64536" s="7"/>
    </row>
    <row r="64537" spans="10:10" ht="15">
      <c r="J64537" s="7"/>
    </row>
    <row r="64538" spans="10:10" ht="15">
      <c r="J64538" s="7"/>
    </row>
    <row r="64539" spans="10:10" ht="15">
      <c r="J64539" s="7"/>
    </row>
    <row r="64540" spans="10:10" ht="15">
      <c r="J64540" s="7"/>
    </row>
    <row r="64541" spans="10:10" ht="15">
      <c r="J64541" s="7"/>
    </row>
    <row r="64542" spans="10:10" ht="15">
      <c r="J64542" s="7"/>
    </row>
    <row r="64543" spans="10:10" ht="15">
      <c r="J64543" s="7"/>
    </row>
    <row r="64544" spans="10:10" ht="15">
      <c r="J64544" s="7"/>
    </row>
    <row r="64545" spans="10:10" ht="15">
      <c r="J64545" s="7"/>
    </row>
    <row r="64546" spans="10:10" ht="15">
      <c r="J64546" s="7"/>
    </row>
    <row r="64547" spans="10:10" ht="15">
      <c r="J64547" s="7"/>
    </row>
    <row r="64548" spans="10:10" ht="15">
      <c r="J64548" s="7"/>
    </row>
    <row r="64549" spans="10:10" ht="15">
      <c r="J64549" s="7"/>
    </row>
    <row r="64550" spans="10:10" ht="15">
      <c r="J64550" s="7"/>
    </row>
    <row r="64551" spans="10:10" ht="15">
      <c r="J64551" s="7"/>
    </row>
    <row r="64552" spans="10:10" ht="15">
      <c r="J64552" s="7"/>
    </row>
    <row r="64553" spans="10:10" ht="15">
      <c r="J64553" s="7"/>
    </row>
    <row r="64554" spans="10:10" ht="15">
      <c r="J64554" s="7"/>
    </row>
    <row r="64555" spans="10:10" ht="15">
      <c r="J64555" s="7"/>
    </row>
    <row r="64556" spans="10:10" ht="15">
      <c r="J64556" s="7"/>
    </row>
    <row r="64557" spans="10:10" ht="15">
      <c r="J64557" s="7"/>
    </row>
    <row r="64558" spans="10:10" ht="15">
      <c r="J64558" s="7"/>
    </row>
    <row r="64559" spans="10:10" ht="15">
      <c r="J64559" s="7"/>
    </row>
    <row r="64560" spans="10:10" ht="15">
      <c r="J64560" s="7"/>
    </row>
    <row r="64561" spans="10:10" ht="15">
      <c r="J64561" s="7"/>
    </row>
    <row r="64562" spans="10:10" ht="15">
      <c r="J64562" s="7"/>
    </row>
    <row r="64563" spans="10:10" ht="15">
      <c r="J64563" s="7"/>
    </row>
    <row r="64564" spans="10:10" ht="15">
      <c r="J64564" s="7"/>
    </row>
    <row r="64565" spans="10:10" ht="15">
      <c r="J64565" s="7"/>
    </row>
    <row r="64566" spans="10:10" ht="15">
      <c r="J64566" s="7"/>
    </row>
    <row r="64567" spans="10:10" ht="15">
      <c r="J64567" s="7"/>
    </row>
    <row r="64568" spans="10:10" ht="15">
      <c r="J64568" s="7"/>
    </row>
    <row r="64569" spans="10:10" ht="15">
      <c r="J64569" s="7"/>
    </row>
    <row r="64570" spans="10:10" ht="15">
      <c r="J64570" s="7"/>
    </row>
    <row r="64571" spans="10:10" ht="15">
      <c r="J64571" s="7"/>
    </row>
    <row r="64572" spans="10:10" ht="15">
      <c r="J64572" s="7"/>
    </row>
    <row r="64573" spans="10:10" ht="15">
      <c r="J64573" s="7"/>
    </row>
    <row r="64574" spans="10:10" ht="15">
      <c r="J64574" s="7"/>
    </row>
    <row r="64575" spans="10:10" ht="15">
      <c r="J64575" s="7"/>
    </row>
    <row r="64576" spans="10:10" ht="15">
      <c r="J64576" s="7"/>
    </row>
    <row r="64577" spans="10:10" ht="15">
      <c r="J64577" s="7"/>
    </row>
    <row r="64578" spans="10:10" ht="15">
      <c r="J64578" s="7"/>
    </row>
    <row r="64579" spans="10:10" ht="15">
      <c r="J64579" s="7"/>
    </row>
    <row r="64580" spans="10:10" ht="15">
      <c r="J64580" s="7"/>
    </row>
    <row r="64581" spans="10:10" ht="15">
      <c r="J64581" s="7"/>
    </row>
    <row r="64582" spans="10:10" ht="15">
      <c r="J64582" s="7"/>
    </row>
    <row r="64583" spans="10:10" ht="15">
      <c r="J64583" s="7"/>
    </row>
    <row r="64584" spans="10:10" ht="15">
      <c r="J64584" s="7"/>
    </row>
    <row r="64585" spans="10:10" ht="15">
      <c r="J64585" s="7"/>
    </row>
    <row r="64586" spans="10:10" ht="15">
      <c r="J64586" s="7"/>
    </row>
    <row r="64587" spans="10:10" ht="15">
      <c r="J64587" s="7"/>
    </row>
    <row r="64588" spans="10:10" ht="15">
      <c r="J64588" s="7"/>
    </row>
    <row r="64589" spans="10:10" ht="15">
      <c r="J64589" s="7"/>
    </row>
    <row r="64590" spans="10:10" ht="15">
      <c r="J64590" s="7"/>
    </row>
    <row r="64591" spans="10:10" ht="15">
      <c r="J64591" s="7"/>
    </row>
    <row r="64592" spans="10:10" ht="15">
      <c r="J64592" s="7"/>
    </row>
    <row r="64593" spans="10:10" ht="15">
      <c r="J64593" s="7"/>
    </row>
    <row r="64594" spans="10:10" ht="15">
      <c r="J64594" s="7"/>
    </row>
    <row r="64595" spans="10:10" ht="15">
      <c r="J64595" s="7"/>
    </row>
    <row r="64596" spans="10:10" ht="15">
      <c r="J64596" s="7"/>
    </row>
    <row r="64597" spans="10:10" ht="15">
      <c r="J64597" s="7"/>
    </row>
    <row r="64598" spans="10:10" ht="15">
      <c r="J64598" s="7"/>
    </row>
    <row r="64599" spans="10:10" ht="15">
      <c r="J64599" s="7"/>
    </row>
    <row r="64600" spans="10:10" ht="15">
      <c r="J64600" s="7"/>
    </row>
    <row r="64601" spans="10:10" ht="15">
      <c r="J64601" s="7"/>
    </row>
    <row r="64602" spans="10:10" ht="15">
      <c r="J64602" s="7"/>
    </row>
    <row r="64603" spans="10:10" ht="15">
      <c r="J64603" s="7"/>
    </row>
    <row r="64604" spans="10:10" ht="15">
      <c r="J64604" s="7"/>
    </row>
    <row r="64605" spans="10:10" ht="15">
      <c r="J64605" s="7"/>
    </row>
    <row r="64606" spans="10:10" ht="15">
      <c r="J64606" s="7"/>
    </row>
    <row r="64607" spans="10:10" ht="15">
      <c r="J64607" s="7"/>
    </row>
    <row r="64608" spans="10:10" ht="15">
      <c r="J64608" s="7"/>
    </row>
    <row r="64609" spans="10:10" ht="15">
      <c r="J64609" s="7"/>
    </row>
    <row r="64610" spans="10:10" ht="15">
      <c r="J64610" s="7"/>
    </row>
    <row r="64611" spans="10:10" ht="15">
      <c r="J64611" s="7"/>
    </row>
    <row r="64612" spans="10:10" ht="15">
      <c r="J64612" s="7"/>
    </row>
    <row r="64613" spans="10:10" ht="15">
      <c r="J64613" s="7"/>
    </row>
    <row r="64614" spans="10:10" ht="15">
      <c r="J64614" s="7"/>
    </row>
    <row r="64615" spans="10:10" ht="15">
      <c r="J64615" s="7"/>
    </row>
    <row r="64616" spans="10:10" ht="15">
      <c r="J64616" s="7"/>
    </row>
    <row r="64617" spans="10:10" ht="15">
      <c r="J64617" s="7"/>
    </row>
    <row r="64618" spans="10:10" ht="15">
      <c r="J64618" s="7"/>
    </row>
    <row r="64619" spans="10:10" ht="15">
      <c r="J64619" s="7"/>
    </row>
    <row r="64620" spans="10:10" ht="15">
      <c r="J64620" s="7"/>
    </row>
    <row r="64621" spans="10:10" ht="15">
      <c r="J64621" s="7"/>
    </row>
    <row r="64622" spans="10:10" ht="15">
      <c r="J64622" s="7"/>
    </row>
    <row r="64623" spans="10:10" ht="15">
      <c r="J64623" s="7"/>
    </row>
    <row r="64624" spans="10:10" ht="15">
      <c r="J64624" s="7"/>
    </row>
    <row r="64625" spans="10:10" ht="15">
      <c r="J64625" s="7"/>
    </row>
    <row r="64626" spans="10:10" ht="15">
      <c r="J64626" s="7"/>
    </row>
    <row r="64627" spans="10:10" ht="15">
      <c r="J64627" s="7"/>
    </row>
    <row r="64628" spans="10:10" ht="15">
      <c r="J64628" s="7"/>
    </row>
    <row r="64629" spans="10:10" ht="15">
      <c r="J64629" s="7"/>
    </row>
    <row r="64630" spans="10:10" ht="15">
      <c r="J64630" s="7"/>
    </row>
    <row r="64631" spans="10:10" ht="15">
      <c r="J64631" s="7"/>
    </row>
    <row r="64632" spans="10:10" ht="15">
      <c r="J64632" s="7"/>
    </row>
    <row r="64633" spans="10:10" ht="15">
      <c r="J64633" s="7"/>
    </row>
    <row r="64634" spans="10:10" ht="15">
      <c r="J64634" s="7"/>
    </row>
    <row r="64635" spans="10:10" ht="15">
      <c r="J64635" s="7"/>
    </row>
    <row r="64636" spans="10:10" ht="15">
      <c r="J64636" s="7"/>
    </row>
    <row r="64637" spans="10:10" ht="15">
      <c r="J64637" s="7"/>
    </row>
    <row r="64638" spans="10:10" ht="15">
      <c r="J64638" s="7"/>
    </row>
    <row r="64639" spans="10:10" ht="15">
      <c r="J64639" s="7"/>
    </row>
    <row r="64640" spans="10:10" ht="15">
      <c r="J64640" s="7"/>
    </row>
    <row r="64641" spans="10:10" ht="15">
      <c r="J64641" s="7"/>
    </row>
    <row r="64642" spans="10:10" ht="15">
      <c r="J64642" s="7"/>
    </row>
    <row r="64643" spans="10:10" ht="15">
      <c r="J64643" s="7"/>
    </row>
    <row r="64644" spans="10:10" ht="15">
      <c r="J64644" s="7"/>
    </row>
    <row r="64645" spans="10:10" ht="15">
      <c r="J64645" s="7"/>
    </row>
    <row r="64646" spans="10:10" ht="15">
      <c r="J64646" s="7"/>
    </row>
    <row r="64647" spans="10:10" ht="15">
      <c r="J64647" s="7"/>
    </row>
    <row r="64648" spans="10:10" ht="15">
      <c r="J64648" s="7"/>
    </row>
    <row r="64649" spans="10:10" ht="15">
      <c r="J64649" s="7"/>
    </row>
    <row r="64650" spans="10:10" ht="15">
      <c r="J64650" s="7"/>
    </row>
    <row r="64651" spans="10:10" ht="15">
      <c r="J64651" s="7"/>
    </row>
    <row r="64652" spans="10:10" ht="15">
      <c r="J64652" s="7"/>
    </row>
    <row r="64653" spans="10:10" ht="15">
      <c r="J64653" s="7"/>
    </row>
    <row r="64654" spans="10:10" ht="15">
      <c r="J64654" s="7"/>
    </row>
    <row r="64655" spans="10:10" ht="15">
      <c r="J64655" s="7"/>
    </row>
    <row r="64656" spans="10:10" ht="15">
      <c r="J64656" s="7"/>
    </row>
    <row r="64657" spans="10:10" ht="15">
      <c r="J64657" s="7"/>
    </row>
    <row r="64658" spans="10:10" ht="15">
      <c r="J64658" s="7"/>
    </row>
    <row r="64659" spans="10:10" ht="15">
      <c r="J64659" s="7"/>
    </row>
    <row r="64660" spans="10:10" ht="15">
      <c r="J64660" s="7"/>
    </row>
    <row r="64661" spans="10:10" ht="15">
      <c r="J64661" s="7"/>
    </row>
    <row r="64662" spans="10:10" ht="15">
      <c r="J64662" s="7"/>
    </row>
    <row r="64663" spans="10:10" ht="15">
      <c r="J64663" s="7"/>
    </row>
    <row r="64664" spans="10:10" ht="15">
      <c r="J64664" s="7"/>
    </row>
    <row r="64665" spans="10:10" ht="15">
      <c r="J64665" s="7"/>
    </row>
    <row r="64666" spans="10:10" ht="15">
      <c r="J64666" s="7"/>
    </row>
    <row r="64667" spans="10:10" ht="15">
      <c r="J64667" s="7"/>
    </row>
    <row r="64668" spans="10:10" ht="15">
      <c r="J64668" s="7"/>
    </row>
    <row r="64669" spans="10:10" ht="15">
      <c r="J64669" s="7"/>
    </row>
    <row r="64670" spans="10:10" ht="15">
      <c r="J64670" s="7"/>
    </row>
    <row r="64671" spans="10:10" ht="15">
      <c r="J64671" s="7"/>
    </row>
    <row r="64672" spans="10:10" ht="15">
      <c r="J64672" s="7"/>
    </row>
    <row r="64673" spans="10:10" ht="15">
      <c r="J64673" s="7"/>
    </row>
    <row r="64674" spans="10:10" ht="15">
      <c r="J64674" s="7"/>
    </row>
    <row r="64675" spans="10:10" ht="15">
      <c r="J64675" s="7"/>
    </row>
    <row r="64676" spans="10:10" ht="15">
      <c r="J64676" s="7"/>
    </row>
    <row r="64677" spans="10:10" ht="15">
      <c r="J64677" s="7"/>
    </row>
    <row r="64678" spans="10:10" ht="15">
      <c r="J64678" s="7"/>
    </row>
    <row r="64679" spans="10:10" ht="15">
      <c r="J64679" s="7"/>
    </row>
    <row r="64680" spans="10:10" ht="15">
      <c r="J64680" s="7"/>
    </row>
    <row r="64681" spans="10:10" ht="15">
      <c r="J64681" s="7"/>
    </row>
    <row r="64682" spans="10:10" ht="15">
      <c r="J64682" s="7"/>
    </row>
    <row r="64683" spans="10:10" ht="15">
      <c r="J64683" s="7"/>
    </row>
    <row r="64684" spans="10:10" ht="15">
      <c r="J64684" s="7"/>
    </row>
    <row r="64685" spans="10:10" ht="15">
      <c r="J64685" s="7"/>
    </row>
    <row r="64686" spans="10:10" ht="15">
      <c r="J64686" s="7"/>
    </row>
    <row r="64687" spans="10:10" ht="15">
      <c r="J64687" s="7"/>
    </row>
    <row r="64688" spans="10:10" ht="15">
      <c r="J64688" s="7"/>
    </row>
    <row r="64689" spans="10:10" ht="15">
      <c r="J64689" s="7"/>
    </row>
    <row r="64690" spans="10:10" ht="15">
      <c r="J64690" s="7"/>
    </row>
    <row r="64691" spans="10:10" ht="15">
      <c r="J64691" s="7"/>
    </row>
    <row r="64692" spans="10:10" ht="15">
      <c r="J64692" s="7"/>
    </row>
    <row r="64693" spans="10:10" ht="15">
      <c r="J64693" s="7"/>
    </row>
    <row r="64694" spans="10:10" ht="15">
      <c r="J64694" s="7"/>
    </row>
    <row r="64695" spans="10:10" ht="15">
      <c r="J64695" s="7"/>
    </row>
    <row r="64696" spans="10:10" ht="15">
      <c r="J64696" s="7"/>
    </row>
    <row r="64697" spans="10:10" ht="15">
      <c r="J64697" s="7"/>
    </row>
    <row r="64698" spans="10:10" ht="15">
      <c r="J64698" s="7"/>
    </row>
    <row r="64699" spans="10:10" ht="15">
      <c r="J64699" s="7"/>
    </row>
    <row r="64700" spans="10:10" ht="15">
      <c r="J64700" s="7"/>
    </row>
    <row r="64701" spans="10:10" ht="15">
      <c r="J64701" s="7"/>
    </row>
    <row r="64702" spans="10:10" ht="15">
      <c r="J64702" s="7"/>
    </row>
    <row r="64703" spans="10:10" ht="15">
      <c r="J64703" s="7"/>
    </row>
    <row r="64704" spans="10:10" ht="15">
      <c r="J64704" s="7"/>
    </row>
    <row r="64705" spans="10:10" ht="15">
      <c r="J64705" s="7"/>
    </row>
    <row r="64706" spans="10:10" ht="15">
      <c r="J64706" s="7"/>
    </row>
    <row r="64707" spans="10:10" ht="15">
      <c r="J64707" s="7"/>
    </row>
    <row r="64708" spans="10:10" ht="15">
      <c r="J64708" s="7"/>
    </row>
    <row r="64709" spans="10:10" ht="15">
      <c r="J64709" s="7"/>
    </row>
    <row r="64710" spans="10:10" ht="15">
      <c r="J64710" s="7"/>
    </row>
    <row r="64711" spans="10:10" ht="15">
      <c r="J64711" s="7"/>
    </row>
    <row r="64712" spans="10:10" ht="15">
      <c r="J64712" s="7"/>
    </row>
    <row r="64713" spans="10:10" ht="15">
      <c r="J64713" s="7"/>
    </row>
    <row r="64714" spans="10:10" ht="15">
      <c r="J64714" s="7"/>
    </row>
    <row r="64715" spans="10:10" ht="15">
      <c r="J64715" s="7"/>
    </row>
    <row r="64716" spans="10:10" ht="15">
      <c r="J64716" s="7"/>
    </row>
    <row r="64717" spans="10:10" ht="15">
      <c r="J64717" s="7"/>
    </row>
    <row r="64718" spans="10:10" ht="15">
      <c r="J64718" s="7"/>
    </row>
    <row r="64719" spans="10:10" ht="15">
      <c r="J64719" s="7"/>
    </row>
    <row r="64720" spans="10:10" ht="15">
      <c r="J64720" s="7"/>
    </row>
    <row r="64721" spans="10:10" ht="15">
      <c r="J64721" s="7"/>
    </row>
    <row r="64722" spans="10:10" ht="15">
      <c r="J64722" s="7"/>
    </row>
    <row r="64723" spans="10:10" ht="15">
      <c r="J64723" s="7"/>
    </row>
    <row r="64724" spans="10:10" ht="15">
      <c r="J64724" s="7"/>
    </row>
    <row r="64725" spans="10:10" ht="15">
      <c r="J64725" s="7"/>
    </row>
    <row r="64726" spans="10:10" ht="15">
      <c r="J64726" s="7"/>
    </row>
    <row r="64727" spans="10:10" ht="15">
      <c r="J64727" s="7"/>
    </row>
    <row r="64728" spans="10:10" ht="15">
      <c r="J64728" s="7"/>
    </row>
    <row r="64729" spans="10:10" ht="15">
      <c r="J64729" s="7"/>
    </row>
    <row r="64730" spans="10:10" ht="15">
      <c r="J64730" s="7"/>
    </row>
    <row r="64731" spans="10:10" ht="15">
      <c r="J64731" s="7"/>
    </row>
    <row r="64732" spans="10:10" ht="15">
      <c r="J64732" s="7"/>
    </row>
    <row r="64733" spans="10:10" ht="15">
      <c r="J64733" s="7"/>
    </row>
    <row r="64734" spans="10:10" ht="15">
      <c r="J64734" s="7"/>
    </row>
    <row r="64735" spans="10:10" ht="15">
      <c r="J64735" s="7"/>
    </row>
    <row r="64736" spans="10:10" ht="15">
      <c r="J64736" s="7"/>
    </row>
    <row r="64737" spans="10:10" ht="15">
      <c r="J64737" s="7"/>
    </row>
    <row r="64738" spans="10:10" ht="15">
      <c r="J64738" s="7"/>
    </row>
    <row r="64739" spans="10:10" ht="15">
      <c r="J64739" s="7"/>
    </row>
    <row r="64740" spans="10:10" ht="15">
      <c r="J64740" s="7"/>
    </row>
    <row r="64741" spans="10:10" ht="15">
      <c r="J64741" s="7"/>
    </row>
    <row r="64742" spans="10:10" ht="15">
      <c r="J64742" s="7"/>
    </row>
    <row r="64743" spans="10:10" ht="15">
      <c r="J64743" s="7"/>
    </row>
    <row r="64744" spans="10:10" ht="15">
      <c r="J64744" s="7"/>
    </row>
    <row r="64745" spans="10:10" ht="15">
      <c r="J64745" s="7"/>
    </row>
    <row r="64746" spans="10:10" ht="15">
      <c r="J64746" s="7"/>
    </row>
    <row r="64747" spans="10:10" ht="15">
      <c r="J64747" s="7"/>
    </row>
    <row r="64748" spans="10:10" ht="15">
      <c r="J64748" s="7"/>
    </row>
    <row r="64749" spans="10:10" ht="15">
      <c r="J64749" s="7"/>
    </row>
    <row r="64750" spans="10:10" ht="15">
      <c r="J64750" s="7"/>
    </row>
    <row r="64751" spans="10:10" ht="15">
      <c r="J64751" s="7"/>
    </row>
    <row r="64752" spans="10:10" ht="15">
      <c r="J64752" s="7"/>
    </row>
    <row r="64753" spans="10:10" ht="15">
      <c r="J64753" s="7"/>
    </row>
    <row r="64754" spans="10:10" ht="15">
      <c r="J64754" s="7"/>
    </row>
    <row r="64755" spans="10:10" ht="15">
      <c r="J64755" s="7"/>
    </row>
    <row r="64756" spans="10:10" ht="15">
      <c r="J64756" s="7"/>
    </row>
    <row r="64757" spans="10:10" ht="15">
      <c r="J64757" s="7"/>
    </row>
    <row r="64758" spans="10:10" ht="15">
      <c r="J64758" s="7"/>
    </row>
    <row r="64759" spans="10:10" ht="15">
      <c r="J64759" s="7"/>
    </row>
    <row r="64760" spans="10:10" ht="15">
      <c r="J64760" s="7"/>
    </row>
    <row r="64761" spans="10:10" ht="15">
      <c r="J64761" s="7"/>
    </row>
    <row r="64762" spans="10:10" ht="15">
      <c r="J64762" s="7"/>
    </row>
    <row r="64763" spans="10:10" ht="15">
      <c r="J64763" s="7"/>
    </row>
    <row r="64764" spans="10:10" ht="15">
      <c r="J64764" s="7"/>
    </row>
    <row r="64765" spans="10:10" ht="15">
      <c r="J64765" s="7"/>
    </row>
    <row r="64766" spans="10:10" ht="15">
      <c r="J64766" s="7"/>
    </row>
    <row r="64767" spans="10:10" ht="15">
      <c r="J64767" s="7"/>
    </row>
    <row r="64768" spans="10:10" ht="15">
      <c r="J64768" s="7"/>
    </row>
    <row r="64769" spans="10:10" ht="15">
      <c r="J64769" s="7"/>
    </row>
    <row r="64770" spans="10:10" ht="15">
      <c r="J64770" s="7"/>
    </row>
    <row r="64771" spans="10:10" ht="15">
      <c r="J64771" s="7"/>
    </row>
    <row r="64772" spans="10:10" ht="15">
      <c r="J64772" s="7"/>
    </row>
    <row r="64773" spans="10:10" ht="15">
      <c r="J64773" s="7"/>
    </row>
    <row r="64774" spans="10:10" ht="15">
      <c r="J64774" s="7"/>
    </row>
    <row r="64775" spans="10:10" ht="15">
      <c r="J64775" s="7"/>
    </row>
    <row r="64776" spans="10:10" ht="15">
      <c r="J64776" s="7"/>
    </row>
    <row r="64777" spans="10:10" ht="15">
      <c r="J64777" s="7"/>
    </row>
    <row r="64778" spans="10:10" ht="15">
      <c r="J64778" s="7"/>
    </row>
    <row r="64779" spans="10:10" ht="15">
      <c r="J64779" s="7"/>
    </row>
    <row r="64780" spans="10:10" ht="15">
      <c r="J64780" s="7"/>
    </row>
    <row r="64781" spans="10:10" ht="15">
      <c r="J64781" s="7"/>
    </row>
    <row r="64782" spans="10:10" ht="15">
      <c r="J64782" s="7"/>
    </row>
    <row r="64783" spans="10:10" ht="15">
      <c r="J64783" s="7"/>
    </row>
    <row r="64784" spans="10:10" ht="15">
      <c r="J64784" s="7"/>
    </row>
    <row r="64785" spans="10:10" ht="15">
      <c r="J64785" s="7"/>
    </row>
    <row r="64786" spans="10:10" ht="15">
      <c r="J64786" s="7"/>
    </row>
    <row r="64787" spans="10:10" ht="15">
      <c r="J64787" s="7"/>
    </row>
    <row r="64788" spans="10:10" ht="15">
      <c r="J64788" s="7"/>
    </row>
    <row r="64789" spans="10:10" ht="15">
      <c r="J64789" s="7"/>
    </row>
    <row r="64790" spans="10:10" ht="15">
      <c r="J64790" s="7"/>
    </row>
    <row r="64791" spans="10:10" ht="15">
      <c r="J64791" s="7"/>
    </row>
    <row r="64792" spans="10:10" ht="15">
      <c r="J64792" s="7"/>
    </row>
    <row r="64793" spans="10:10" ht="15">
      <c r="J64793" s="7"/>
    </row>
    <row r="64794" spans="10:10" ht="15">
      <c r="J64794" s="7"/>
    </row>
    <row r="64795" spans="10:10" ht="15">
      <c r="J64795" s="7"/>
    </row>
    <row r="64796" spans="10:10" ht="15">
      <c r="J64796" s="7"/>
    </row>
    <row r="64797" spans="10:10" ht="15">
      <c r="J64797" s="7"/>
    </row>
    <row r="64798" spans="10:10" ht="15">
      <c r="J64798" s="7"/>
    </row>
    <row r="64799" spans="10:10" ht="15">
      <c r="J64799" s="7"/>
    </row>
    <row r="64800" spans="10:10" ht="15">
      <c r="J64800" s="7"/>
    </row>
    <row r="64801" spans="10:10" ht="15">
      <c r="J64801" s="7"/>
    </row>
    <row r="64802" spans="10:10" ht="15">
      <c r="J64802" s="7"/>
    </row>
    <row r="64803" spans="10:10" ht="15">
      <c r="J64803" s="7"/>
    </row>
    <row r="64804" spans="10:10" ht="15">
      <c r="J64804" s="7"/>
    </row>
    <row r="64805" spans="10:10" ht="15">
      <c r="J64805" s="7"/>
    </row>
    <row r="64806" spans="10:10" ht="15">
      <c r="J64806" s="7"/>
    </row>
    <row r="64807" spans="10:10" ht="15">
      <c r="J64807" s="7"/>
    </row>
    <row r="64808" spans="10:10" ht="15">
      <c r="J64808" s="7"/>
    </row>
    <row r="64809" spans="10:10" ht="15">
      <c r="J64809" s="7"/>
    </row>
    <row r="64810" spans="10:10" ht="15">
      <c r="J64810" s="7"/>
    </row>
    <row r="64811" spans="10:10" ht="15">
      <c r="J64811" s="7"/>
    </row>
    <row r="64812" spans="10:10" ht="15">
      <c r="J64812" s="7"/>
    </row>
    <row r="64813" spans="10:10" ht="15">
      <c r="J64813" s="7"/>
    </row>
    <row r="64814" spans="10:10" ht="15">
      <c r="J64814" s="7"/>
    </row>
    <row r="64815" spans="10:10" ht="15">
      <c r="J64815" s="7"/>
    </row>
    <row r="64816" spans="10:10" ht="15">
      <c r="J64816" s="7"/>
    </row>
    <row r="64817" spans="10:10" ht="15">
      <c r="J64817" s="7"/>
    </row>
    <row r="64818" spans="10:10" ht="15">
      <c r="J64818" s="7"/>
    </row>
    <row r="64819" spans="10:10" ht="15">
      <c r="J64819" s="7"/>
    </row>
    <row r="64820" spans="10:10" ht="15">
      <c r="J64820" s="7"/>
    </row>
    <row r="64821" spans="10:10" ht="15">
      <c r="J64821" s="7"/>
    </row>
    <row r="64822" spans="10:10" ht="15">
      <c r="J64822" s="7"/>
    </row>
    <row r="64823" spans="10:10" ht="15">
      <c r="J64823" s="7"/>
    </row>
    <row r="64824" spans="10:10" ht="15">
      <c r="J64824" s="7"/>
    </row>
    <row r="64825" spans="10:10" ht="15">
      <c r="J64825" s="7"/>
    </row>
    <row r="64826" spans="10:10" ht="15">
      <c r="J64826" s="7"/>
    </row>
    <row r="64827" spans="10:10" ht="15">
      <c r="J64827" s="7"/>
    </row>
    <row r="64828" spans="10:10" ht="15">
      <c r="J64828" s="7"/>
    </row>
    <row r="64829" spans="10:10" ht="15">
      <c r="J64829" s="7"/>
    </row>
    <row r="64830" spans="10:10" ht="15">
      <c r="J64830" s="7"/>
    </row>
    <row r="64831" spans="10:10" ht="15">
      <c r="J64831" s="7"/>
    </row>
    <row r="64832" spans="10:10" ht="15">
      <c r="J64832" s="7"/>
    </row>
    <row r="64833" spans="10:10" ht="15">
      <c r="J64833" s="7"/>
    </row>
    <row r="64834" spans="10:10" ht="15">
      <c r="J64834" s="7"/>
    </row>
    <row r="64835" spans="10:10" ht="15">
      <c r="J64835" s="7"/>
    </row>
    <row r="64836" spans="10:10" ht="15">
      <c r="J64836" s="7"/>
    </row>
    <row r="64837" spans="10:10" ht="15">
      <c r="J64837" s="7"/>
    </row>
    <row r="64838" spans="10:10" ht="15">
      <c r="J64838" s="7"/>
    </row>
    <row r="64839" spans="10:10" ht="15">
      <c r="J64839" s="7"/>
    </row>
    <row r="64840" spans="10:10" ht="15">
      <c r="J64840" s="7"/>
    </row>
    <row r="64841" spans="10:10" ht="15">
      <c r="J64841" s="7"/>
    </row>
    <row r="64842" spans="10:10" ht="15">
      <c r="J64842" s="7"/>
    </row>
    <row r="64843" spans="10:10" ht="15">
      <c r="J64843" s="7"/>
    </row>
    <row r="64844" spans="10:10" ht="15">
      <c r="J64844" s="7"/>
    </row>
    <row r="64845" spans="10:10" ht="15">
      <c r="J64845" s="7"/>
    </row>
    <row r="64846" spans="10:10" ht="15">
      <c r="J64846" s="7"/>
    </row>
    <row r="64847" spans="10:10" ht="15">
      <c r="J64847" s="7"/>
    </row>
    <row r="64848" spans="10:10" ht="15">
      <c r="J64848" s="7"/>
    </row>
    <row r="64849" spans="10:10" ht="15">
      <c r="J64849" s="7"/>
    </row>
    <row r="64850" spans="10:10" ht="15">
      <c r="J64850" s="7"/>
    </row>
    <row r="64851" spans="10:10" ht="15">
      <c r="J64851" s="7"/>
    </row>
    <row r="64852" spans="10:10" ht="15">
      <c r="J64852" s="7"/>
    </row>
    <row r="64853" spans="10:10" ht="15">
      <c r="J64853" s="7"/>
    </row>
    <row r="64854" spans="10:10" ht="15">
      <c r="J64854" s="7"/>
    </row>
    <row r="64855" spans="10:10" ht="15">
      <c r="J64855" s="7"/>
    </row>
    <row r="64856" spans="10:10" ht="15">
      <c r="J64856" s="7"/>
    </row>
    <row r="64857" spans="10:10" ht="15">
      <c r="J64857" s="7"/>
    </row>
    <row r="64858" spans="10:10" ht="15">
      <c r="J64858" s="7"/>
    </row>
    <row r="64859" spans="10:10" ht="15">
      <c r="J64859" s="7"/>
    </row>
    <row r="64860" spans="10:10" ht="15">
      <c r="J64860" s="7"/>
    </row>
    <row r="64861" spans="10:10" ht="15">
      <c r="J64861" s="7"/>
    </row>
    <row r="64862" spans="10:10" ht="15">
      <c r="J64862" s="7"/>
    </row>
    <row r="64863" spans="10:10" ht="15">
      <c r="J64863" s="7"/>
    </row>
    <row r="64864" spans="10:10" ht="15">
      <c r="J64864" s="7"/>
    </row>
    <row r="64865" spans="10:10" ht="15">
      <c r="J64865" s="7"/>
    </row>
    <row r="64866" spans="10:10" ht="15">
      <c r="J64866" s="7"/>
    </row>
    <row r="64867" spans="10:10" ht="15">
      <c r="J64867" s="7"/>
    </row>
    <row r="64868" spans="10:10" ht="15">
      <c r="J64868" s="7"/>
    </row>
    <row r="64869" spans="10:10" ht="15">
      <c r="J64869" s="7"/>
    </row>
    <row r="64870" spans="10:10" ht="15">
      <c r="J64870" s="7"/>
    </row>
    <row r="64871" spans="10:10" ht="15">
      <c r="J64871" s="7"/>
    </row>
    <row r="64872" spans="10:10" ht="15">
      <c r="J64872" s="7"/>
    </row>
    <row r="64873" spans="10:10" ht="15">
      <c r="J64873" s="7"/>
    </row>
    <row r="64874" spans="10:10" ht="15">
      <c r="J64874" s="7"/>
    </row>
    <row r="64875" spans="10:10" ht="15">
      <c r="J64875" s="7"/>
    </row>
    <row r="64876" spans="10:10" ht="15">
      <c r="J64876" s="7"/>
    </row>
    <row r="64877" spans="10:10" ht="15">
      <c r="J64877" s="7"/>
    </row>
    <row r="64878" spans="10:10" ht="15">
      <c r="J64878" s="7"/>
    </row>
    <row r="64879" spans="10:10" ht="15">
      <c r="J64879" s="7"/>
    </row>
    <row r="64880" spans="10:10" ht="15">
      <c r="J64880" s="7"/>
    </row>
    <row r="64881" spans="10:10" ht="15">
      <c r="J64881" s="7"/>
    </row>
    <row r="64882" spans="10:10" ht="15">
      <c r="J64882" s="7"/>
    </row>
    <row r="64883" spans="10:10" ht="15">
      <c r="J64883" s="7"/>
    </row>
    <row r="64884" spans="10:10" ht="15">
      <c r="J64884" s="7"/>
    </row>
    <row r="64885" spans="10:10" ht="15">
      <c r="J64885" s="7"/>
    </row>
    <row r="64886" spans="10:10" ht="15">
      <c r="J64886" s="7"/>
    </row>
    <row r="64887" spans="10:10" ht="15">
      <c r="J64887" s="7"/>
    </row>
    <row r="64888" spans="10:10" ht="15">
      <c r="J64888" s="7"/>
    </row>
    <row r="64889" spans="10:10" ht="15">
      <c r="J64889" s="7"/>
    </row>
    <row r="64890" spans="10:10" ht="15">
      <c r="J64890" s="7"/>
    </row>
    <row r="64891" spans="10:10" ht="15">
      <c r="J64891" s="7"/>
    </row>
    <row r="64892" spans="10:10" ht="15">
      <c r="J64892" s="7"/>
    </row>
    <row r="64893" spans="10:10" ht="15">
      <c r="J64893" s="7"/>
    </row>
    <row r="64894" spans="10:10" ht="15">
      <c r="J64894" s="7"/>
    </row>
    <row r="64895" spans="10:10" ht="15">
      <c r="J64895" s="7"/>
    </row>
    <row r="64896" spans="10:10" ht="15">
      <c r="J64896" s="7"/>
    </row>
    <row r="64897" spans="10:10" ht="15">
      <c r="J64897" s="7"/>
    </row>
    <row r="64898" spans="10:10" ht="15">
      <c r="J64898" s="7"/>
    </row>
    <row r="64899" spans="10:10" ht="15">
      <c r="J64899" s="7"/>
    </row>
    <row r="64900" spans="10:10" ht="15">
      <c r="J64900" s="7"/>
    </row>
    <row r="64901" spans="10:10" ht="15">
      <c r="J64901" s="7"/>
    </row>
    <row r="64902" spans="10:10" ht="15">
      <c r="J64902" s="7"/>
    </row>
    <row r="64903" spans="10:10" ht="15">
      <c r="J64903" s="7"/>
    </row>
    <row r="64904" spans="10:10" ht="15">
      <c r="J64904" s="7"/>
    </row>
    <row r="64905" spans="10:10" ht="15">
      <c r="J64905" s="7"/>
    </row>
    <row r="64906" spans="10:10" ht="15">
      <c r="J64906" s="7"/>
    </row>
    <row r="64907" spans="10:10" ht="15">
      <c r="J64907" s="7"/>
    </row>
    <row r="64908" spans="10:10" ht="15">
      <c r="J64908" s="7"/>
    </row>
    <row r="64909" spans="10:10" ht="15">
      <c r="J64909" s="7"/>
    </row>
    <row r="64910" spans="10:10" ht="15">
      <c r="J64910" s="7"/>
    </row>
    <row r="64911" spans="10:10" ht="15">
      <c r="J64911" s="7"/>
    </row>
    <row r="64912" spans="10:10" ht="15">
      <c r="J64912" s="7"/>
    </row>
    <row r="64913" spans="10:10" ht="15">
      <c r="J64913" s="7"/>
    </row>
    <row r="64914" spans="10:10" ht="15">
      <c r="J64914" s="7"/>
    </row>
    <row r="64915" spans="10:10" ht="15">
      <c r="J64915" s="7"/>
    </row>
    <row r="64916" spans="10:10" ht="15">
      <c r="J64916" s="7"/>
    </row>
    <row r="64917" spans="10:10" ht="15">
      <c r="J64917" s="7"/>
    </row>
    <row r="64918" spans="10:10" ht="15">
      <c r="J64918" s="7"/>
    </row>
    <row r="64919" spans="10:10" ht="15">
      <c r="J64919" s="7"/>
    </row>
    <row r="64920" spans="10:10" ht="15">
      <c r="J64920" s="7"/>
    </row>
    <row r="64921" spans="10:10" ht="15">
      <c r="J64921" s="7"/>
    </row>
    <row r="64922" spans="10:10" ht="15">
      <c r="J64922" s="7"/>
    </row>
    <row r="64923" spans="10:10" ht="15">
      <c r="J64923" s="7"/>
    </row>
    <row r="64924" spans="10:10" ht="15">
      <c r="J64924" s="7"/>
    </row>
    <row r="64925" spans="10:10" ht="15">
      <c r="J64925" s="7"/>
    </row>
    <row r="64926" spans="10:10" ht="15">
      <c r="J64926" s="7"/>
    </row>
    <row r="64927" spans="10:10" ht="15">
      <c r="J64927" s="7"/>
    </row>
    <row r="64928" spans="10:10" ht="15">
      <c r="J64928" s="7"/>
    </row>
    <row r="64929" spans="10:10" ht="15">
      <c r="J64929" s="7"/>
    </row>
    <row r="64930" spans="10:10" ht="15">
      <c r="J64930" s="7"/>
    </row>
    <row r="64931" spans="10:10" ht="15">
      <c r="J64931" s="7"/>
    </row>
    <row r="64932" spans="10:10" ht="15">
      <c r="J64932" s="7"/>
    </row>
    <row r="64933" spans="10:10" ht="15">
      <c r="J64933" s="7"/>
    </row>
    <row r="64934" spans="10:10" ht="15">
      <c r="J64934" s="7"/>
    </row>
    <row r="64935" spans="10:10" ht="15">
      <c r="J64935" s="7"/>
    </row>
    <row r="64936" spans="10:10" ht="15">
      <c r="J64936" s="7"/>
    </row>
    <row r="64937" spans="10:10" ht="15">
      <c r="J64937" s="7"/>
    </row>
    <row r="64938" spans="10:10" ht="15">
      <c r="J64938" s="7"/>
    </row>
    <row r="64939" spans="10:10" ht="15">
      <c r="J64939" s="7"/>
    </row>
    <row r="64940" spans="10:10" ht="15">
      <c r="J64940" s="7"/>
    </row>
    <row r="64941" spans="10:10" ht="15">
      <c r="J64941" s="7"/>
    </row>
    <row r="64942" spans="10:10" ht="15">
      <c r="J64942" s="7"/>
    </row>
    <row r="64943" spans="10:10" ht="15">
      <c r="J64943" s="7"/>
    </row>
    <row r="64944" spans="10:10" ht="15">
      <c r="J64944" s="7"/>
    </row>
    <row r="64945" spans="10:10" ht="15">
      <c r="J64945" s="7"/>
    </row>
    <row r="64946" spans="10:10" ht="15">
      <c r="J64946" s="7"/>
    </row>
    <row r="64947" spans="10:10" ht="15">
      <c r="J64947" s="7"/>
    </row>
    <row r="64948" spans="10:10" ht="15">
      <c r="J64948" s="7"/>
    </row>
    <row r="64949" spans="10:10" ht="15">
      <c r="J64949" s="7"/>
    </row>
    <row r="64950" spans="10:10" ht="15">
      <c r="J64950" s="7"/>
    </row>
    <row r="64951" spans="10:10" ht="15">
      <c r="J64951" s="7"/>
    </row>
    <row r="64952" spans="10:10" ht="15">
      <c r="J64952" s="7"/>
    </row>
    <row r="64953" spans="10:10" ht="15">
      <c r="J64953" s="7"/>
    </row>
    <row r="64954" spans="10:10" ht="15">
      <c r="J64954" s="7"/>
    </row>
    <row r="64955" spans="10:10" ht="15">
      <c r="J64955" s="7"/>
    </row>
    <row r="64956" spans="10:10" ht="15">
      <c r="J64956" s="7"/>
    </row>
    <row r="64957" spans="10:10" ht="15">
      <c r="J64957" s="7"/>
    </row>
    <row r="64958" spans="10:10" ht="15">
      <c r="J64958" s="7"/>
    </row>
    <row r="64959" spans="10:10" ht="15">
      <c r="J64959" s="7"/>
    </row>
    <row r="64960" spans="10:10" ht="15">
      <c r="J64960" s="7"/>
    </row>
    <row r="64961" spans="10:10" ht="15">
      <c r="J64961" s="7"/>
    </row>
    <row r="64962" spans="10:10" ht="15">
      <c r="J64962" s="7"/>
    </row>
    <row r="64963" spans="10:10" ht="15">
      <c r="J64963" s="7"/>
    </row>
    <row r="64964" spans="10:10" ht="15">
      <c r="J64964" s="7"/>
    </row>
    <row r="64965" spans="10:10" ht="15">
      <c r="J64965" s="7"/>
    </row>
    <row r="64966" spans="10:10" ht="15">
      <c r="J64966" s="7"/>
    </row>
    <row r="64967" spans="10:10" ht="15">
      <c r="J64967" s="7"/>
    </row>
    <row r="64968" spans="10:10" ht="15">
      <c r="J64968" s="7"/>
    </row>
    <row r="64969" spans="10:10" ht="15">
      <c r="J64969" s="7"/>
    </row>
    <row r="64970" spans="10:10" ht="15">
      <c r="J64970" s="7"/>
    </row>
    <row r="64971" spans="10:10" ht="15">
      <c r="J64971" s="7"/>
    </row>
    <row r="64972" spans="10:10" ht="15">
      <c r="J64972" s="7"/>
    </row>
    <row r="64973" spans="10:10" ht="15">
      <c r="J64973" s="7"/>
    </row>
    <row r="64974" spans="10:10" ht="15">
      <c r="J64974" s="7"/>
    </row>
    <row r="64975" spans="10:10" ht="15">
      <c r="J64975" s="7"/>
    </row>
    <row r="64976" spans="10:10" ht="15">
      <c r="J64976" s="7"/>
    </row>
    <row r="64977" spans="10:10" ht="15">
      <c r="J64977" s="7"/>
    </row>
    <row r="64978" spans="10:10" ht="15">
      <c r="J64978" s="7"/>
    </row>
    <row r="64979" spans="10:10" ht="15">
      <c r="J64979" s="7"/>
    </row>
    <row r="64980" spans="10:10" ht="15">
      <c r="J64980" s="7"/>
    </row>
    <row r="64981" spans="10:10" ht="15">
      <c r="J64981" s="7"/>
    </row>
    <row r="64982" spans="10:10" ht="15">
      <c r="J64982" s="7"/>
    </row>
    <row r="64983" spans="10:10" ht="15">
      <c r="J64983" s="7"/>
    </row>
    <row r="64984" spans="10:10" ht="15">
      <c r="J64984" s="7"/>
    </row>
    <row r="64985" spans="10:10" ht="15">
      <c r="J64985" s="7"/>
    </row>
    <row r="64986" spans="10:10" ht="15">
      <c r="J64986" s="7"/>
    </row>
    <row r="64987" spans="10:10" ht="15">
      <c r="J64987" s="7"/>
    </row>
    <row r="64988" spans="10:10" ht="15">
      <c r="J64988" s="7"/>
    </row>
    <row r="64989" spans="10:10" ht="15">
      <c r="J64989" s="7"/>
    </row>
    <row r="64990" spans="10:10" ht="15">
      <c r="J64990" s="7"/>
    </row>
    <row r="64991" spans="10:10" ht="15">
      <c r="J64991" s="7"/>
    </row>
    <row r="64992" spans="10:10" ht="15">
      <c r="J64992" s="7"/>
    </row>
    <row r="64993" spans="10:10" ht="15">
      <c r="J64993" s="7"/>
    </row>
    <row r="64994" spans="10:10" ht="15">
      <c r="J64994" s="7"/>
    </row>
    <row r="64995" spans="10:10" ht="15">
      <c r="J64995" s="7"/>
    </row>
    <row r="64996" spans="10:10" ht="15">
      <c r="J64996" s="7"/>
    </row>
    <row r="64997" spans="10:10" ht="15">
      <c r="J64997" s="7"/>
    </row>
    <row r="64998" spans="10:10" ht="15">
      <c r="J64998" s="7"/>
    </row>
    <row r="64999" spans="10:10" ht="15">
      <c r="J64999" s="7"/>
    </row>
    <row r="65000" spans="10:10" ht="15">
      <c r="J65000" s="7"/>
    </row>
    <row r="65001" spans="10:10" ht="15">
      <c r="J65001" s="7"/>
    </row>
    <row r="65002" spans="10:10" ht="15">
      <c r="J65002" s="7"/>
    </row>
    <row r="65003" spans="10:10" ht="15">
      <c r="J65003" s="7"/>
    </row>
    <row r="65004" spans="10:10" ht="15">
      <c r="J65004" s="7"/>
    </row>
    <row r="65005" spans="10:10" ht="15">
      <c r="J65005" s="7"/>
    </row>
    <row r="65006" spans="10:10" ht="15">
      <c r="J65006" s="7"/>
    </row>
    <row r="65007" spans="10:10" ht="15">
      <c r="J65007" s="7"/>
    </row>
    <row r="65008" spans="10:10" ht="15">
      <c r="J65008" s="7"/>
    </row>
    <row r="65009" spans="10:10" ht="15">
      <c r="J65009" s="7"/>
    </row>
    <row r="65010" spans="10:10" ht="15">
      <c r="J65010" s="7"/>
    </row>
    <row r="65011" spans="10:10" ht="15">
      <c r="J65011" s="7"/>
    </row>
    <row r="65012" spans="10:10" ht="15">
      <c r="J65012" s="7"/>
    </row>
    <row r="65013" spans="10:10" ht="15">
      <c r="J65013" s="7"/>
    </row>
    <row r="65014" spans="10:10" ht="15">
      <c r="J65014" s="7"/>
    </row>
    <row r="65015" spans="10:10" ht="15">
      <c r="J65015" s="7"/>
    </row>
    <row r="65016" spans="10:10" ht="15">
      <c r="J65016" s="7"/>
    </row>
    <row r="65017" spans="10:10" ht="15">
      <c r="J65017" s="7"/>
    </row>
    <row r="65018" spans="10:10" ht="15">
      <c r="J65018" s="7"/>
    </row>
    <row r="65019" spans="10:10" ht="15">
      <c r="J65019" s="7"/>
    </row>
    <row r="65020" spans="10:10" ht="15">
      <c r="J65020" s="7"/>
    </row>
    <row r="65021" spans="10:10" ht="15">
      <c r="J65021" s="7"/>
    </row>
    <row r="65022" spans="10:10" ht="15">
      <c r="J65022" s="7"/>
    </row>
    <row r="65023" spans="10:10" ht="15">
      <c r="J65023" s="7"/>
    </row>
    <row r="65024" spans="10:10" ht="15">
      <c r="J65024" s="7"/>
    </row>
    <row r="65025" spans="10:10" ht="15">
      <c r="J65025" s="7"/>
    </row>
    <row r="65026" spans="10:10" ht="15">
      <c r="J65026" s="7"/>
    </row>
    <row r="65027" spans="10:10" ht="15">
      <c r="J65027" s="7"/>
    </row>
    <row r="65028" spans="10:10" ht="15">
      <c r="J65028" s="7"/>
    </row>
    <row r="65029" spans="10:10" ht="15">
      <c r="J65029" s="7"/>
    </row>
    <row r="65030" spans="10:10" ht="15">
      <c r="J65030" s="7"/>
    </row>
    <row r="65031" spans="10:10" ht="15">
      <c r="J65031" s="7"/>
    </row>
    <row r="65032" spans="10:10" ht="15">
      <c r="J65032" s="7"/>
    </row>
    <row r="65033" spans="10:10" ht="15">
      <c r="J65033" s="7"/>
    </row>
    <row r="65034" spans="10:10" ht="15">
      <c r="J65034" s="7"/>
    </row>
    <row r="65035" spans="10:10" ht="15">
      <c r="J65035" s="7"/>
    </row>
    <row r="65036" spans="10:10" ht="15">
      <c r="J65036" s="7"/>
    </row>
    <row r="65037" spans="10:10" ht="15">
      <c r="J65037" s="7"/>
    </row>
    <row r="65038" spans="10:10" ht="15">
      <c r="J65038" s="7"/>
    </row>
    <row r="65039" spans="10:10" ht="15">
      <c r="J65039" s="7"/>
    </row>
    <row r="65040" spans="10:10" ht="15">
      <c r="J65040" s="7"/>
    </row>
    <row r="65041" spans="10:10" ht="15">
      <c r="J65041" s="7"/>
    </row>
    <row r="65042" spans="10:10" ht="15">
      <c r="J65042" s="7"/>
    </row>
    <row r="65043" spans="10:10" ht="15">
      <c r="J65043" s="7"/>
    </row>
    <row r="65044" spans="10:10" ht="15">
      <c r="J65044" s="7"/>
    </row>
    <row r="65045" spans="10:10" ht="15">
      <c r="J65045" s="7"/>
    </row>
    <row r="65046" spans="10:10" ht="15">
      <c r="J65046" s="7"/>
    </row>
    <row r="65047" spans="10:10" ht="15">
      <c r="J65047" s="7"/>
    </row>
    <row r="65048" spans="10:10" ht="15">
      <c r="J65048" s="7"/>
    </row>
    <row r="65049" spans="10:10" ht="15">
      <c r="J65049" s="7"/>
    </row>
    <row r="65050" spans="10:10" ht="15">
      <c r="J65050" s="7"/>
    </row>
    <row r="65051" spans="10:10" ht="15">
      <c r="J65051" s="7"/>
    </row>
    <row r="65052" spans="10:10" ht="15">
      <c r="J65052" s="7"/>
    </row>
    <row r="65053" spans="10:10" ht="15">
      <c r="J65053" s="7"/>
    </row>
    <row r="65054" spans="10:10" ht="15">
      <c r="J65054" s="7"/>
    </row>
    <row r="65055" spans="10:10" ht="15">
      <c r="J65055" s="7"/>
    </row>
    <row r="65056" spans="10:10" ht="15">
      <c r="J65056" s="7"/>
    </row>
    <row r="65057" spans="10:10" ht="15">
      <c r="J65057" s="7"/>
    </row>
    <row r="65058" spans="10:10" ht="15">
      <c r="J65058" s="7"/>
    </row>
    <row r="65059" spans="10:10" ht="15">
      <c r="J65059" s="7"/>
    </row>
    <row r="65060" spans="10:10" ht="15">
      <c r="J65060" s="7"/>
    </row>
    <row r="65061" spans="10:10" ht="15">
      <c r="J65061" s="7"/>
    </row>
    <row r="65062" spans="10:10" ht="15">
      <c r="J65062" s="7"/>
    </row>
    <row r="65063" spans="10:10" ht="15">
      <c r="J65063" s="7"/>
    </row>
    <row r="65064" spans="10:10" ht="15">
      <c r="J65064" s="7"/>
    </row>
    <row r="65065" spans="10:10" ht="15">
      <c r="J65065" s="7"/>
    </row>
    <row r="65066" spans="10:10" ht="15">
      <c r="J65066" s="7"/>
    </row>
    <row r="65067" spans="10:10" ht="15">
      <c r="J65067" s="7"/>
    </row>
    <row r="65068" spans="10:10" ht="15">
      <c r="J65068" s="7"/>
    </row>
    <row r="65069" spans="10:10" ht="15">
      <c r="J65069" s="7"/>
    </row>
    <row r="65070" spans="10:10" ht="15">
      <c r="J65070" s="7"/>
    </row>
    <row r="65071" spans="10:10" ht="15">
      <c r="J65071" s="7"/>
    </row>
    <row r="65072" spans="10:10" ht="15">
      <c r="J65072" s="7"/>
    </row>
    <row r="65073" spans="10:10" ht="15">
      <c r="J65073" s="7"/>
    </row>
    <row r="65074" spans="10:10" ht="15">
      <c r="J65074" s="7"/>
    </row>
    <row r="65075" spans="10:10" ht="15">
      <c r="J65075" s="7"/>
    </row>
    <row r="65076" spans="10:10" ht="15">
      <c r="J65076" s="7"/>
    </row>
    <row r="65077" spans="10:10" ht="15">
      <c r="J65077" s="7"/>
    </row>
    <row r="65078" spans="10:10" ht="15">
      <c r="J65078" s="7"/>
    </row>
    <row r="65079" spans="10:10" ht="15">
      <c r="J65079" s="7"/>
    </row>
    <row r="65080" spans="10:10" ht="15">
      <c r="J65080" s="7"/>
    </row>
    <row r="65081" spans="10:10" ht="15">
      <c r="J65081" s="7"/>
    </row>
    <row r="65082" spans="10:10" ht="15">
      <c r="J65082" s="7"/>
    </row>
    <row r="65083" spans="10:10" ht="15">
      <c r="J65083" s="7"/>
    </row>
    <row r="65084" spans="10:10" ht="15">
      <c r="J65084" s="7"/>
    </row>
    <row r="65085" spans="10:10" ht="15">
      <c r="J65085" s="7"/>
    </row>
    <row r="65086" spans="10:10" ht="15">
      <c r="J65086" s="7"/>
    </row>
    <row r="65087" spans="10:10" ht="15">
      <c r="J65087" s="7"/>
    </row>
    <row r="65088" spans="10:10" ht="15">
      <c r="J65088" s="7"/>
    </row>
    <row r="65089" spans="10:10" ht="15">
      <c r="J65089" s="7"/>
    </row>
    <row r="65090" spans="10:10" ht="15">
      <c r="J65090" s="7"/>
    </row>
    <row r="65091" spans="10:10" ht="15">
      <c r="J65091" s="7"/>
    </row>
    <row r="65092" spans="10:10" ht="15">
      <c r="J65092" s="7"/>
    </row>
  </sheetData>
  <mergeCells count="12">
    <mergeCell ref="A53:G53"/>
    <mergeCell ref="A1:I1"/>
    <mergeCell ref="A7:A8"/>
    <mergeCell ref="E7:E8"/>
    <mergeCell ref="F7:F8"/>
    <mergeCell ref="G7:G8"/>
    <mergeCell ref="A3:I3"/>
    <mergeCell ref="F5:I5"/>
    <mergeCell ref="D7:D8"/>
    <mergeCell ref="I7:I8"/>
    <mergeCell ref="C7:C8"/>
    <mergeCell ref="H7:H8"/>
  </mergeCells>
  <phoneticPr fontId="0" type="noConversion"/>
  <printOptions horizontalCentered="1"/>
  <pageMargins left="0.39370078740157483" right="0.39370078740157483" top="0.39370078740157483" bottom="0.39370078740157483" header="0.15748031496062992" footer="0.23622047244094491"/>
  <pageSetup paperSize="9" scale="66" fitToHeight="0" orientation="portrait" horizontalDpi="360" verticalDpi="360" r:id="rId1"/>
  <headerFooter alignWithMargins="0"/>
  <rowBreaks count="1" manualBreakCount="1">
    <brk id="47" max="8"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DEE37-0471-482C-B388-5428415DDFEA}">
  <dimension ref="A1:L32"/>
  <sheetViews>
    <sheetView view="pageBreakPreview" zoomScaleNormal="100" zoomScaleSheetLayoutView="100" workbookViewId="0">
      <selection activeCell="K19" sqref="K19"/>
    </sheetView>
  </sheetViews>
  <sheetFormatPr defaultRowHeight="12.75"/>
  <cols>
    <col min="1" max="1" width="15.7109375" style="316" bestFit="1" customWidth="1"/>
    <col min="2" max="2" width="22.7109375" style="316" customWidth="1"/>
    <col min="3" max="3" width="33.85546875" style="316" customWidth="1"/>
    <col min="4" max="4" width="22.42578125" style="316" customWidth="1"/>
    <col min="5" max="5" width="23.28515625" style="316" customWidth="1"/>
    <col min="6" max="257" width="9.140625" style="316"/>
    <col min="258" max="258" width="22.7109375" style="316" customWidth="1"/>
    <col min="259" max="259" width="33.85546875" style="316" customWidth="1"/>
    <col min="260" max="260" width="22.42578125" style="316" customWidth="1"/>
    <col min="261" max="261" width="23.28515625" style="316" customWidth="1"/>
    <col min="262" max="513" width="9.140625" style="316"/>
    <col min="514" max="514" width="22.7109375" style="316" customWidth="1"/>
    <col min="515" max="515" width="33.85546875" style="316" customWidth="1"/>
    <col min="516" max="516" width="22.42578125" style="316" customWidth="1"/>
    <col min="517" max="517" width="23.28515625" style="316" customWidth="1"/>
    <col min="518" max="769" width="9.140625" style="316"/>
    <col min="770" max="770" width="22.7109375" style="316" customWidth="1"/>
    <col min="771" max="771" width="33.85546875" style="316" customWidth="1"/>
    <col min="772" max="772" width="22.42578125" style="316" customWidth="1"/>
    <col min="773" max="773" width="23.28515625" style="316" customWidth="1"/>
    <col min="774" max="1025" width="9.140625" style="316"/>
    <col min="1026" max="1026" width="22.7109375" style="316" customWidth="1"/>
    <col min="1027" max="1027" width="33.85546875" style="316" customWidth="1"/>
    <col min="1028" max="1028" width="22.42578125" style="316" customWidth="1"/>
    <col min="1029" max="1029" width="23.28515625" style="316" customWidth="1"/>
    <col min="1030" max="1281" width="9.140625" style="316"/>
    <col min="1282" max="1282" width="22.7109375" style="316" customWidth="1"/>
    <col min="1283" max="1283" width="33.85546875" style="316" customWidth="1"/>
    <col min="1284" max="1284" width="22.42578125" style="316" customWidth="1"/>
    <col min="1285" max="1285" width="23.28515625" style="316" customWidth="1"/>
    <col min="1286" max="1537" width="9.140625" style="316"/>
    <col min="1538" max="1538" width="22.7109375" style="316" customWidth="1"/>
    <col min="1539" max="1539" width="33.85546875" style="316" customWidth="1"/>
    <col min="1540" max="1540" width="22.42578125" style="316" customWidth="1"/>
    <col min="1541" max="1541" width="23.28515625" style="316" customWidth="1"/>
    <col min="1542" max="1793" width="9.140625" style="316"/>
    <col min="1794" max="1794" width="22.7109375" style="316" customWidth="1"/>
    <col min="1795" max="1795" width="33.85546875" style="316" customWidth="1"/>
    <col min="1796" max="1796" width="22.42578125" style="316" customWidth="1"/>
    <col min="1797" max="1797" width="23.28515625" style="316" customWidth="1"/>
    <col min="1798" max="2049" width="9.140625" style="316"/>
    <col min="2050" max="2050" width="22.7109375" style="316" customWidth="1"/>
    <col min="2051" max="2051" width="33.85546875" style="316" customWidth="1"/>
    <col min="2052" max="2052" width="22.42578125" style="316" customWidth="1"/>
    <col min="2053" max="2053" width="23.28515625" style="316" customWidth="1"/>
    <col min="2054" max="2305" width="9.140625" style="316"/>
    <col min="2306" max="2306" width="22.7109375" style="316" customWidth="1"/>
    <col min="2307" max="2307" width="33.85546875" style="316" customWidth="1"/>
    <col min="2308" max="2308" width="22.42578125" style="316" customWidth="1"/>
    <col min="2309" max="2309" width="23.28515625" style="316" customWidth="1"/>
    <col min="2310" max="2561" width="9.140625" style="316"/>
    <col min="2562" max="2562" width="22.7109375" style="316" customWidth="1"/>
    <col min="2563" max="2563" width="33.85546875" style="316" customWidth="1"/>
    <col min="2564" max="2564" width="22.42578125" style="316" customWidth="1"/>
    <col min="2565" max="2565" width="23.28515625" style="316" customWidth="1"/>
    <col min="2566" max="2817" width="9.140625" style="316"/>
    <col min="2818" max="2818" width="22.7109375" style="316" customWidth="1"/>
    <col min="2819" max="2819" width="33.85546875" style="316" customWidth="1"/>
    <col min="2820" max="2820" width="22.42578125" style="316" customWidth="1"/>
    <col min="2821" max="2821" width="23.28515625" style="316" customWidth="1"/>
    <col min="2822" max="3073" width="9.140625" style="316"/>
    <col min="3074" max="3074" width="22.7109375" style="316" customWidth="1"/>
    <col min="3075" max="3075" width="33.85546875" style="316" customWidth="1"/>
    <col min="3076" max="3076" width="22.42578125" style="316" customWidth="1"/>
    <col min="3077" max="3077" width="23.28515625" style="316" customWidth="1"/>
    <col min="3078" max="3329" width="9.140625" style="316"/>
    <col min="3330" max="3330" width="22.7109375" style="316" customWidth="1"/>
    <col min="3331" max="3331" width="33.85546875" style="316" customWidth="1"/>
    <col min="3332" max="3332" width="22.42578125" style="316" customWidth="1"/>
    <col min="3333" max="3333" width="23.28515625" style="316" customWidth="1"/>
    <col min="3334" max="3585" width="9.140625" style="316"/>
    <col min="3586" max="3586" width="22.7109375" style="316" customWidth="1"/>
    <col min="3587" max="3587" width="33.85546875" style="316" customWidth="1"/>
    <col min="3588" max="3588" width="22.42578125" style="316" customWidth="1"/>
    <col min="3589" max="3589" width="23.28515625" style="316" customWidth="1"/>
    <col min="3590" max="3841" width="9.140625" style="316"/>
    <col min="3842" max="3842" width="22.7109375" style="316" customWidth="1"/>
    <col min="3843" max="3843" width="33.85546875" style="316" customWidth="1"/>
    <col min="3844" max="3844" width="22.42578125" style="316" customWidth="1"/>
    <col min="3845" max="3845" width="23.28515625" style="316" customWidth="1"/>
    <col min="3846" max="4097" width="9.140625" style="316"/>
    <col min="4098" max="4098" width="22.7109375" style="316" customWidth="1"/>
    <col min="4099" max="4099" width="33.85546875" style="316" customWidth="1"/>
    <col min="4100" max="4100" width="22.42578125" style="316" customWidth="1"/>
    <col min="4101" max="4101" width="23.28515625" style="316" customWidth="1"/>
    <col min="4102" max="4353" width="9.140625" style="316"/>
    <col min="4354" max="4354" width="22.7109375" style="316" customWidth="1"/>
    <col min="4355" max="4355" width="33.85546875" style="316" customWidth="1"/>
    <col min="4356" max="4356" width="22.42578125" style="316" customWidth="1"/>
    <col min="4357" max="4357" width="23.28515625" style="316" customWidth="1"/>
    <col min="4358" max="4609" width="9.140625" style="316"/>
    <col min="4610" max="4610" width="22.7109375" style="316" customWidth="1"/>
    <col min="4611" max="4611" width="33.85546875" style="316" customWidth="1"/>
    <col min="4612" max="4612" width="22.42578125" style="316" customWidth="1"/>
    <col min="4613" max="4613" width="23.28515625" style="316" customWidth="1"/>
    <col min="4614" max="4865" width="9.140625" style="316"/>
    <col min="4866" max="4866" width="22.7109375" style="316" customWidth="1"/>
    <col min="4867" max="4867" width="33.85546875" style="316" customWidth="1"/>
    <col min="4868" max="4868" width="22.42578125" style="316" customWidth="1"/>
    <col min="4869" max="4869" width="23.28515625" style="316" customWidth="1"/>
    <col min="4870" max="5121" width="9.140625" style="316"/>
    <col min="5122" max="5122" width="22.7109375" style="316" customWidth="1"/>
    <col min="5123" max="5123" width="33.85546875" style="316" customWidth="1"/>
    <col min="5124" max="5124" width="22.42578125" style="316" customWidth="1"/>
    <col min="5125" max="5125" width="23.28515625" style="316" customWidth="1"/>
    <col min="5126" max="5377" width="9.140625" style="316"/>
    <col min="5378" max="5378" width="22.7109375" style="316" customWidth="1"/>
    <col min="5379" max="5379" width="33.85546875" style="316" customWidth="1"/>
    <col min="5380" max="5380" width="22.42578125" style="316" customWidth="1"/>
    <col min="5381" max="5381" width="23.28515625" style="316" customWidth="1"/>
    <col min="5382" max="5633" width="9.140625" style="316"/>
    <col min="5634" max="5634" width="22.7109375" style="316" customWidth="1"/>
    <col min="5635" max="5635" width="33.85546875" style="316" customWidth="1"/>
    <col min="5636" max="5636" width="22.42578125" style="316" customWidth="1"/>
    <col min="5637" max="5637" width="23.28515625" style="316" customWidth="1"/>
    <col min="5638" max="5889" width="9.140625" style="316"/>
    <col min="5890" max="5890" width="22.7109375" style="316" customWidth="1"/>
    <col min="5891" max="5891" width="33.85546875" style="316" customWidth="1"/>
    <col min="5892" max="5892" width="22.42578125" style="316" customWidth="1"/>
    <col min="5893" max="5893" width="23.28515625" style="316" customWidth="1"/>
    <col min="5894" max="6145" width="9.140625" style="316"/>
    <col min="6146" max="6146" width="22.7109375" style="316" customWidth="1"/>
    <col min="6147" max="6147" width="33.85546875" style="316" customWidth="1"/>
    <col min="6148" max="6148" width="22.42578125" style="316" customWidth="1"/>
    <col min="6149" max="6149" width="23.28515625" style="316" customWidth="1"/>
    <col min="6150" max="6401" width="9.140625" style="316"/>
    <col min="6402" max="6402" width="22.7109375" style="316" customWidth="1"/>
    <col min="6403" max="6403" width="33.85546875" style="316" customWidth="1"/>
    <col min="6404" max="6404" width="22.42578125" style="316" customWidth="1"/>
    <col min="6405" max="6405" width="23.28515625" style="316" customWidth="1"/>
    <col min="6406" max="6657" width="9.140625" style="316"/>
    <col min="6658" max="6658" width="22.7109375" style="316" customWidth="1"/>
    <col min="6659" max="6659" width="33.85546875" style="316" customWidth="1"/>
    <col min="6660" max="6660" width="22.42578125" style="316" customWidth="1"/>
    <col min="6661" max="6661" width="23.28515625" style="316" customWidth="1"/>
    <col min="6662" max="6913" width="9.140625" style="316"/>
    <col min="6914" max="6914" width="22.7109375" style="316" customWidth="1"/>
    <col min="6915" max="6915" width="33.85546875" style="316" customWidth="1"/>
    <col min="6916" max="6916" width="22.42578125" style="316" customWidth="1"/>
    <col min="6917" max="6917" width="23.28515625" style="316" customWidth="1"/>
    <col min="6918" max="7169" width="9.140625" style="316"/>
    <col min="7170" max="7170" width="22.7109375" style="316" customWidth="1"/>
    <col min="7171" max="7171" width="33.85546875" style="316" customWidth="1"/>
    <col min="7172" max="7172" width="22.42578125" style="316" customWidth="1"/>
    <col min="7173" max="7173" width="23.28515625" style="316" customWidth="1"/>
    <col min="7174" max="7425" width="9.140625" style="316"/>
    <col min="7426" max="7426" width="22.7109375" style="316" customWidth="1"/>
    <col min="7427" max="7427" width="33.85546875" style="316" customWidth="1"/>
    <col min="7428" max="7428" width="22.42578125" style="316" customWidth="1"/>
    <col min="7429" max="7429" width="23.28515625" style="316" customWidth="1"/>
    <col min="7430" max="7681" width="9.140625" style="316"/>
    <col min="7682" max="7682" width="22.7109375" style="316" customWidth="1"/>
    <col min="7683" max="7683" width="33.85546875" style="316" customWidth="1"/>
    <col min="7684" max="7684" width="22.42578125" style="316" customWidth="1"/>
    <col min="7685" max="7685" width="23.28515625" style="316" customWidth="1"/>
    <col min="7686" max="7937" width="9.140625" style="316"/>
    <col min="7938" max="7938" width="22.7109375" style="316" customWidth="1"/>
    <col min="7939" max="7939" width="33.85546875" style="316" customWidth="1"/>
    <col min="7940" max="7940" width="22.42578125" style="316" customWidth="1"/>
    <col min="7941" max="7941" width="23.28515625" style="316" customWidth="1"/>
    <col min="7942" max="8193" width="9.140625" style="316"/>
    <col min="8194" max="8194" width="22.7109375" style="316" customWidth="1"/>
    <col min="8195" max="8195" width="33.85546875" style="316" customWidth="1"/>
    <col min="8196" max="8196" width="22.42578125" style="316" customWidth="1"/>
    <col min="8197" max="8197" width="23.28515625" style="316" customWidth="1"/>
    <col min="8198" max="8449" width="9.140625" style="316"/>
    <col min="8450" max="8450" width="22.7109375" style="316" customWidth="1"/>
    <col min="8451" max="8451" width="33.85546875" style="316" customWidth="1"/>
    <col min="8452" max="8452" width="22.42578125" style="316" customWidth="1"/>
    <col min="8453" max="8453" width="23.28515625" style="316" customWidth="1"/>
    <col min="8454" max="8705" width="9.140625" style="316"/>
    <col min="8706" max="8706" width="22.7109375" style="316" customWidth="1"/>
    <col min="8707" max="8707" width="33.85546875" style="316" customWidth="1"/>
    <col min="8708" max="8708" width="22.42578125" style="316" customWidth="1"/>
    <col min="8709" max="8709" width="23.28515625" style="316" customWidth="1"/>
    <col min="8710" max="8961" width="9.140625" style="316"/>
    <col min="8962" max="8962" width="22.7109375" style="316" customWidth="1"/>
    <col min="8963" max="8963" width="33.85546875" style="316" customWidth="1"/>
    <col min="8964" max="8964" width="22.42578125" style="316" customWidth="1"/>
    <col min="8965" max="8965" width="23.28515625" style="316" customWidth="1"/>
    <col min="8966" max="9217" width="9.140625" style="316"/>
    <col min="9218" max="9218" width="22.7109375" style="316" customWidth="1"/>
    <col min="9219" max="9219" width="33.85546875" style="316" customWidth="1"/>
    <col min="9220" max="9220" width="22.42578125" style="316" customWidth="1"/>
    <col min="9221" max="9221" width="23.28515625" style="316" customWidth="1"/>
    <col min="9222" max="9473" width="9.140625" style="316"/>
    <col min="9474" max="9474" width="22.7109375" style="316" customWidth="1"/>
    <col min="9475" max="9475" width="33.85546875" style="316" customWidth="1"/>
    <col min="9476" max="9476" width="22.42578125" style="316" customWidth="1"/>
    <col min="9477" max="9477" width="23.28515625" style="316" customWidth="1"/>
    <col min="9478" max="9729" width="9.140625" style="316"/>
    <col min="9730" max="9730" width="22.7109375" style="316" customWidth="1"/>
    <col min="9731" max="9731" width="33.85546875" style="316" customWidth="1"/>
    <col min="9732" max="9732" width="22.42578125" style="316" customWidth="1"/>
    <col min="9733" max="9733" width="23.28515625" style="316" customWidth="1"/>
    <col min="9734" max="9985" width="9.140625" style="316"/>
    <col min="9986" max="9986" width="22.7109375" style="316" customWidth="1"/>
    <col min="9987" max="9987" width="33.85546875" style="316" customWidth="1"/>
    <col min="9988" max="9988" width="22.42578125" style="316" customWidth="1"/>
    <col min="9989" max="9989" width="23.28515625" style="316" customWidth="1"/>
    <col min="9990" max="10241" width="9.140625" style="316"/>
    <col min="10242" max="10242" width="22.7109375" style="316" customWidth="1"/>
    <col min="10243" max="10243" width="33.85546875" style="316" customWidth="1"/>
    <col min="10244" max="10244" width="22.42578125" style="316" customWidth="1"/>
    <col min="10245" max="10245" width="23.28515625" style="316" customWidth="1"/>
    <col min="10246" max="10497" width="9.140625" style="316"/>
    <col min="10498" max="10498" width="22.7109375" style="316" customWidth="1"/>
    <col min="10499" max="10499" width="33.85546875" style="316" customWidth="1"/>
    <col min="10500" max="10500" width="22.42578125" style="316" customWidth="1"/>
    <col min="10501" max="10501" width="23.28515625" style="316" customWidth="1"/>
    <col min="10502" max="10753" width="9.140625" style="316"/>
    <col min="10754" max="10754" width="22.7109375" style="316" customWidth="1"/>
    <col min="10755" max="10755" width="33.85546875" style="316" customWidth="1"/>
    <col min="10756" max="10756" width="22.42578125" style="316" customWidth="1"/>
    <col min="10757" max="10757" width="23.28515625" style="316" customWidth="1"/>
    <col min="10758" max="11009" width="9.140625" style="316"/>
    <col min="11010" max="11010" width="22.7109375" style="316" customWidth="1"/>
    <col min="11011" max="11011" width="33.85546875" style="316" customWidth="1"/>
    <col min="11012" max="11012" width="22.42578125" style="316" customWidth="1"/>
    <col min="11013" max="11013" width="23.28515625" style="316" customWidth="1"/>
    <col min="11014" max="11265" width="9.140625" style="316"/>
    <col min="11266" max="11266" width="22.7109375" style="316" customWidth="1"/>
    <col min="11267" max="11267" width="33.85546875" style="316" customWidth="1"/>
    <col min="11268" max="11268" width="22.42578125" style="316" customWidth="1"/>
    <col min="11269" max="11269" width="23.28515625" style="316" customWidth="1"/>
    <col min="11270" max="11521" width="9.140625" style="316"/>
    <col min="11522" max="11522" width="22.7109375" style="316" customWidth="1"/>
    <col min="11523" max="11523" width="33.85546875" style="316" customWidth="1"/>
    <col min="11524" max="11524" width="22.42578125" style="316" customWidth="1"/>
    <col min="11525" max="11525" width="23.28515625" style="316" customWidth="1"/>
    <col min="11526" max="11777" width="9.140625" style="316"/>
    <col min="11778" max="11778" width="22.7109375" style="316" customWidth="1"/>
    <col min="11779" max="11779" width="33.85546875" style="316" customWidth="1"/>
    <col min="11780" max="11780" width="22.42578125" style="316" customWidth="1"/>
    <col min="11781" max="11781" width="23.28515625" style="316" customWidth="1"/>
    <col min="11782" max="12033" width="9.140625" style="316"/>
    <col min="12034" max="12034" width="22.7109375" style="316" customWidth="1"/>
    <col min="12035" max="12035" width="33.85546875" style="316" customWidth="1"/>
    <col min="12036" max="12036" width="22.42578125" style="316" customWidth="1"/>
    <col min="12037" max="12037" width="23.28515625" style="316" customWidth="1"/>
    <col min="12038" max="12289" width="9.140625" style="316"/>
    <col min="12290" max="12290" width="22.7109375" style="316" customWidth="1"/>
    <col min="12291" max="12291" width="33.85546875" style="316" customWidth="1"/>
    <col min="12292" max="12292" width="22.42578125" style="316" customWidth="1"/>
    <col min="12293" max="12293" width="23.28515625" style="316" customWidth="1"/>
    <col min="12294" max="12545" width="9.140625" style="316"/>
    <col min="12546" max="12546" width="22.7109375" style="316" customWidth="1"/>
    <col min="12547" max="12547" width="33.85546875" style="316" customWidth="1"/>
    <col min="12548" max="12548" width="22.42578125" style="316" customWidth="1"/>
    <col min="12549" max="12549" width="23.28515625" style="316" customWidth="1"/>
    <col min="12550" max="12801" width="9.140625" style="316"/>
    <col min="12802" max="12802" width="22.7109375" style="316" customWidth="1"/>
    <col min="12803" max="12803" width="33.85546875" style="316" customWidth="1"/>
    <col min="12804" max="12804" width="22.42578125" style="316" customWidth="1"/>
    <col min="12805" max="12805" width="23.28515625" style="316" customWidth="1"/>
    <col min="12806" max="13057" width="9.140625" style="316"/>
    <col min="13058" max="13058" width="22.7109375" style="316" customWidth="1"/>
    <col min="13059" max="13059" width="33.85546875" style="316" customWidth="1"/>
    <col min="13060" max="13060" width="22.42578125" style="316" customWidth="1"/>
    <col min="13061" max="13061" width="23.28515625" style="316" customWidth="1"/>
    <col min="13062" max="13313" width="9.140625" style="316"/>
    <col min="13314" max="13314" width="22.7109375" style="316" customWidth="1"/>
    <col min="13315" max="13315" width="33.85546875" style="316" customWidth="1"/>
    <col min="13316" max="13316" width="22.42578125" style="316" customWidth="1"/>
    <col min="13317" max="13317" width="23.28515625" style="316" customWidth="1"/>
    <col min="13318" max="13569" width="9.140625" style="316"/>
    <col min="13570" max="13570" width="22.7109375" style="316" customWidth="1"/>
    <col min="13571" max="13571" width="33.85546875" style="316" customWidth="1"/>
    <col min="13572" max="13572" width="22.42578125" style="316" customWidth="1"/>
    <col min="13573" max="13573" width="23.28515625" style="316" customWidth="1"/>
    <col min="13574" max="13825" width="9.140625" style="316"/>
    <col min="13826" max="13826" width="22.7109375" style="316" customWidth="1"/>
    <col min="13827" max="13827" width="33.85546875" style="316" customWidth="1"/>
    <col min="13828" max="13828" width="22.42578125" style="316" customWidth="1"/>
    <col min="13829" max="13829" width="23.28515625" style="316" customWidth="1"/>
    <col min="13830" max="14081" width="9.140625" style="316"/>
    <col min="14082" max="14082" width="22.7109375" style="316" customWidth="1"/>
    <col min="14083" max="14083" width="33.85546875" style="316" customWidth="1"/>
    <col min="14084" max="14084" width="22.42578125" style="316" customWidth="1"/>
    <col min="14085" max="14085" width="23.28515625" style="316" customWidth="1"/>
    <col min="14086" max="14337" width="9.140625" style="316"/>
    <col min="14338" max="14338" width="22.7109375" style="316" customWidth="1"/>
    <col min="14339" max="14339" width="33.85546875" style="316" customWidth="1"/>
    <col min="14340" max="14340" width="22.42578125" style="316" customWidth="1"/>
    <col min="14341" max="14341" width="23.28515625" style="316" customWidth="1"/>
    <col min="14342" max="14593" width="9.140625" style="316"/>
    <col min="14594" max="14594" width="22.7109375" style="316" customWidth="1"/>
    <col min="14595" max="14595" width="33.85546875" style="316" customWidth="1"/>
    <col min="14596" max="14596" width="22.42578125" style="316" customWidth="1"/>
    <col min="14597" max="14597" width="23.28515625" style="316" customWidth="1"/>
    <col min="14598" max="14849" width="9.140625" style="316"/>
    <col min="14850" max="14850" width="22.7109375" style="316" customWidth="1"/>
    <col min="14851" max="14851" width="33.85546875" style="316" customWidth="1"/>
    <col min="14852" max="14852" width="22.42578125" style="316" customWidth="1"/>
    <col min="14853" max="14853" width="23.28515625" style="316" customWidth="1"/>
    <col min="14854" max="15105" width="9.140625" style="316"/>
    <col min="15106" max="15106" width="22.7109375" style="316" customWidth="1"/>
    <col min="15107" max="15107" width="33.85546875" style="316" customWidth="1"/>
    <col min="15108" max="15108" width="22.42578125" style="316" customWidth="1"/>
    <col min="15109" max="15109" width="23.28515625" style="316" customWidth="1"/>
    <col min="15110" max="15361" width="9.140625" style="316"/>
    <col min="15362" max="15362" width="22.7109375" style="316" customWidth="1"/>
    <col min="15363" max="15363" width="33.85546875" style="316" customWidth="1"/>
    <col min="15364" max="15364" width="22.42578125" style="316" customWidth="1"/>
    <col min="15365" max="15365" width="23.28515625" style="316" customWidth="1"/>
    <col min="15366" max="15617" width="9.140625" style="316"/>
    <col min="15618" max="15618" width="22.7109375" style="316" customWidth="1"/>
    <col min="15619" max="15619" width="33.85546875" style="316" customWidth="1"/>
    <col min="15620" max="15620" width="22.42578125" style="316" customWidth="1"/>
    <col min="15621" max="15621" width="23.28515625" style="316" customWidth="1"/>
    <col min="15622" max="15873" width="9.140625" style="316"/>
    <col min="15874" max="15874" width="22.7109375" style="316" customWidth="1"/>
    <col min="15875" max="15875" width="33.85546875" style="316" customWidth="1"/>
    <col min="15876" max="15876" width="22.42578125" style="316" customWidth="1"/>
    <col min="15877" max="15877" width="23.28515625" style="316" customWidth="1"/>
    <col min="15878" max="16129" width="9.140625" style="316"/>
    <col min="16130" max="16130" width="22.7109375" style="316" customWidth="1"/>
    <col min="16131" max="16131" width="33.85546875" style="316" customWidth="1"/>
    <col min="16132" max="16132" width="22.42578125" style="316" customWidth="1"/>
    <col min="16133" max="16133" width="23.28515625" style="316" customWidth="1"/>
    <col min="16134" max="16384" width="9.140625" style="316"/>
  </cols>
  <sheetData>
    <row r="1" spans="1:12" ht="26.25" customHeight="1">
      <c r="A1" s="562" t="s">
        <v>21327</v>
      </c>
      <c r="B1" s="563"/>
      <c r="C1" s="563"/>
      <c r="D1" s="563"/>
      <c r="E1" s="564"/>
    </row>
    <row r="2" spans="1:12" ht="26.25" customHeight="1">
      <c r="A2" s="565"/>
      <c r="B2" s="566"/>
      <c r="C2" s="566"/>
      <c r="D2" s="566"/>
      <c r="E2" s="567"/>
    </row>
    <row r="3" spans="1:12" ht="24.75" customHeight="1">
      <c r="A3" s="565"/>
      <c r="B3" s="566"/>
      <c r="C3" s="566"/>
      <c r="D3" s="566"/>
      <c r="E3" s="567"/>
    </row>
    <row r="4" spans="1:12" ht="28.5" customHeight="1" thickBot="1">
      <c r="A4" s="568" t="s">
        <v>165</v>
      </c>
      <c r="B4" s="569"/>
      <c r="C4" s="569"/>
      <c r="D4" s="569"/>
      <c r="E4" s="570"/>
    </row>
    <row r="5" spans="1:12" ht="54" customHeight="1" thickBot="1">
      <c r="A5" s="571" t="s">
        <v>21392</v>
      </c>
      <c r="B5" s="572"/>
      <c r="C5" s="572"/>
      <c r="D5" s="572"/>
      <c r="E5" s="573"/>
      <c r="F5" s="317"/>
      <c r="G5" s="317"/>
      <c r="H5" s="317"/>
      <c r="I5" s="317"/>
      <c r="J5" s="317"/>
      <c r="K5" s="317"/>
      <c r="L5" s="318"/>
    </row>
    <row r="6" spans="1:12" ht="15.75" thickBot="1">
      <c r="A6" s="574" t="s">
        <v>21339</v>
      </c>
      <c r="B6" s="575"/>
      <c r="C6" s="575"/>
      <c r="D6" s="575"/>
      <c r="E6" s="576"/>
    </row>
    <row r="7" spans="1:12">
      <c r="A7" s="577"/>
      <c r="B7" s="578"/>
      <c r="C7" s="578"/>
      <c r="D7" s="578"/>
      <c r="E7" s="579"/>
    </row>
    <row r="8" spans="1:12" ht="9.75" customHeight="1">
      <c r="A8" s="559" t="s">
        <v>21394</v>
      </c>
      <c r="B8" s="560"/>
      <c r="C8" s="560"/>
      <c r="D8" s="560"/>
      <c r="E8" s="561"/>
    </row>
    <row r="9" spans="1:12">
      <c r="A9" s="559"/>
      <c r="B9" s="560"/>
      <c r="C9" s="560"/>
      <c r="D9" s="560"/>
      <c r="E9" s="561"/>
    </row>
    <row r="10" spans="1:12">
      <c r="A10" s="559"/>
      <c r="B10" s="560"/>
      <c r="C10" s="560"/>
      <c r="D10" s="560"/>
      <c r="E10" s="561"/>
    </row>
    <row r="11" spans="1:12" ht="3.75" customHeight="1">
      <c r="A11" s="559"/>
      <c r="B11" s="560"/>
      <c r="C11" s="560"/>
      <c r="D11" s="560"/>
      <c r="E11" s="561"/>
    </row>
    <row r="12" spans="1:12" hidden="1">
      <c r="A12" s="559"/>
      <c r="B12" s="560"/>
      <c r="C12" s="560"/>
      <c r="D12" s="560"/>
      <c r="E12" s="561"/>
    </row>
    <row r="13" spans="1:12" ht="9.75" hidden="1" customHeight="1">
      <c r="A13" s="559"/>
      <c r="B13" s="560"/>
      <c r="C13" s="560"/>
      <c r="D13" s="560"/>
      <c r="E13" s="561"/>
    </row>
    <row r="14" spans="1:12">
      <c r="A14" s="559"/>
      <c r="B14" s="560"/>
      <c r="C14" s="560"/>
      <c r="D14" s="560"/>
      <c r="E14" s="561"/>
    </row>
    <row r="15" spans="1:12" ht="13.5" thickBot="1">
      <c r="A15" s="319"/>
      <c r="E15" s="320"/>
    </row>
    <row r="16" spans="1:12" ht="75" customHeight="1" thickBot="1">
      <c r="A16" s="584" t="s">
        <v>167</v>
      </c>
      <c r="B16" s="585"/>
      <c r="C16" s="585"/>
      <c r="D16" s="585"/>
      <c r="E16" s="586"/>
    </row>
    <row r="17" spans="1:8" ht="13.5" thickBot="1">
      <c r="A17" s="321" t="s">
        <v>168</v>
      </c>
      <c r="B17" s="587" t="s">
        <v>169</v>
      </c>
      <c r="C17" s="587"/>
      <c r="D17" s="321" t="s">
        <v>17</v>
      </c>
      <c r="E17" s="322" t="s">
        <v>12</v>
      </c>
    </row>
    <row r="18" spans="1:8" ht="13.5" thickBot="1">
      <c r="A18" s="577"/>
      <c r="B18" s="578"/>
      <c r="C18" s="323"/>
      <c r="D18" s="323"/>
      <c r="E18" s="324"/>
    </row>
    <row r="19" spans="1:8" ht="13.5" thickBot="1">
      <c r="A19" s="325"/>
      <c r="B19" s="588"/>
      <c r="C19" s="589"/>
      <c r="D19" s="326"/>
      <c r="E19" s="327">
        <v>0.5</v>
      </c>
    </row>
    <row r="20" spans="1:8" ht="83.25" customHeight="1" thickBot="1">
      <c r="A20" s="463" t="str">
        <f>'PLANILHA ORÇAMENTÁRIA'!C51</f>
        <v>003</v>
      </c>
      <c r="B20" s="590" t="str">
        <f>'PLANILHA ORÇAMENTÁRIA'!D51</f>
        <v>ALAMBRADO PARA QUADRA POLIESPORTIVA, ESTRUTURADO POR TUBOS DE ACO GALVANIZADO, (MONTANTES COM DIAMETRO 4", TRAVESSAS E ESCORAS COM DIÂMETRO 3"), COM TELA DE ARAME GALVANIZADO, FIO 12 BWG E MALHA QUADRADA 5X5CM (EXCETO MURETA). AF_03/2021. ( REF.: SINPI - 102363)</v>
      </c>
      <c r="C20" s="591"/>
      <c r="D20" s="328" t="str">
        <f>'PLANILHA ORÇAMENTÁRIA'!E51</f>
        <v>M²</v>
      </c>
      <c r="E20" s="329">
        <f>'PLANILHA ORÇAMENTÁRIA'!F51*0.5</f>
        <v>132</v>
      </c>
      <c r="F20" s="330"/>
      <c r="H20" s="330"/>
    </row>
    <row r="21" spans="1:8" ht="59.25" customHeight="1">
      <c r="A21" s="463">
        <f>'PLANILHA ORÇAMENTÁRIA'!C34</f>
        <v>103329</v>
      </c>
      <c r="B21" s="590" t="str">
        <f>'PLANILHA ORÇAMENTÁRIA'!D34</f>
        <v>ALVENARIA DE VEDAÇÃO DE BLOCOS CERÂMICOS FURADOS NA HORIZONTAL DE 9X19X19 CM (ESPESSURA 9 CM) E ARGAMASSA DE ASSENTAMENTO COM PREPARO MANUAL. AF_12/2021</v>
      </c>
      <c r="C21" s="591"/>
      <c r="D21" s="328" t="str">
        <f>'PLANILHA ORÇAMENTÁRIA'!E34</f>
        <v>M²</v>
      </c>
      <c r="E21" s="329">
        <f>'PLANILHA ORÇAMENTÁRIA'!F34*0.5</f>
        <v>44</v>
      </c>
      <c r="F21" s="330"/>
      <c r="H21" s="330"/>
    </row>
    <row r="22" spans="1:8" ht="51.75" customHeight="1" thickBot="1">
      <c r="A22" s="332">
        <f>'PLANILHA ORÇAMENTÁRIA'!C36</f>
        <v>104952</v>
      </c>
      <c r="B22" s="592" t="str">
        <f>'PLANILHA ORÇAMENTÁRIA'!D36</f>
        <v>MASSA ÚNICA, EM ARGAMASSA TRAÇO 1:2:8, PREPARO MANUAL, APLICADA MANUALMENTE EM PAREDES INTERNAS DE AMBIENTES COM ÁREA MAIOR QUE 10M², E = 17,5MM, COM TALISCAS. AF_03/2024</v>
      </c>
      <c r="C22" s="593"/>
      <c r="D22" s="333" t="str">
        <f>'PLANILHA ORÇAMENTÁRIA'!E36</f>
        <v>M²</v>
      </c>
      <c r="E22" s="334">
        <f>'PLANILHA ORÇAMENTÁRIA'!F36*0.5</f>
        <v>88</v>
      </c>
      <c r="F22" s="330"/>
      <c r="H22" s="330"/>
    </row>
    <row r="23" spans="1:8" ht="13.5" thickBot="1">
      <c r="A23" s="319"/>
      <c r="E23" s="320"/>
    </row>
    <row r="24" spans="1:8" ht="84.75" customHeight="1" thickBot="1">
      <c r="A24" s="584" t="s">
        <v>170</v>
      </c>
      <c r="B24" s="585"/>
      <c r="C24" s="585"/>
      <c r="D24" s="585"/>
      <c r="E24" s="586"/>
    </row>
    <row r="25" spans="1:8" ht="13.5" thickBot="1">
      <c r="A25" s="335"/>
      <c r="B25" s="594" t="s">
        <v>169</v>
      </c>
      <c r="C25" s="595"/>
      <c r="D25" s="582" t="s">
        <v>17</v>
      </c>
      <c r="E25" s="583"/>
    </row>
    <row r="26" spans="1:8" ht="13.5" thickBot="1">
      <c r="A26" s="577"/>
      <c r="B26" s="578"/>
      <c r="C26" s="578"/>
      <c r="D26" s="578"/>
      <c r="E26" s="579"/>
    </row>
    <row r="27" spans="1:8" ht="13.5" thickBot="1">
      <c r="A27" s="335"/>
      <c r="B27" s="580"/>
      <c r="C27" s="581"/>
      <c r="D27" s="582"/>
      <c r="E27" s="583"/>
    </row>
    <row r="28" spans="1:8" ht="51.75" customHeight="1">
      <c r="A28" s="336" t="str">
        <f t="shared" ref="A28:B30" si="0">A20</f>
        <v>003</v>
      </c>
      <c r="B28" s="596" t="str">
        <f>B20</f>
        <v>ALAMBRADO PARA QUADRA POLIESPORTIVA, ESTRUTURADO POR TUBOS DE ACO GALVANIZADO, (MONTANTES COM DIAMETRO 4", TRAVESSAS E ESCORAS COM DIÂMETRO 3"), COM TELA DE ARAME GALVANIZADO, FIO 12 BWG E MALHA QUADRADA 5X5CM (EXCETO MURETA). AF_03/2021. ( REF.: SINPI - 102363)</v>
      </c>
      <c r="C28" s="597"/>
      <c r="D28" s="598" t="str">
        <f>D20</f>
        <v>M²</v>
      </c>
      <c r="E28" s="599"/>
      <c r="F28" s="330"/>
      <c r="H28" s="330"/>
    </row>
    <row r="29" spans="1:8" ht="54" customHeight="1">
      <c r="A29" s="331">
        <f t="shared" si="0"/>
        <v>103329</v>
      </c>
      <c r="B29" s="600" t="str">
        <f t="shared" si="0"/>
        <v>ALVENARIA DE VEDAÇÃO DE BLOCOS CERÂMICOS FURADOS NA HORIZONTAL DE 9X19X19 CM (ESPESSURA 9 CM) E ARGAMASSA DE ASSENTAMENTO COM PREPARO MANUAL. AF_12/2021</v>
      </c>
      <c r="C29" s="601"/>
      <c r="D29" s="602" t="str">
        <f>D21</f>
        <v>M²</v>
      </c>
      <c r="E29" s="603"/>
      <c r="F29" s="330"/>
      <c r="H29" s="330"/>
    </row>
    <row r="30" spans="1:8" ht="59.25" customHeight="1" thickBot="1">
      <c r="A30" s="332">
        <f t="shared" si="0"/>
        <v>104952</v>
      </c>
      <c r="B30" s="604" t="str">
        <f t="shared" si="0"/>
        <v>MASSA ÚNICA, EM ARGAMASSA TRAÇO 1:2:8, PREPARO MANUAL, APLICADA MANUALMENTE EM PAREDES INTERNAS DE AMBIENTES COM ÁREA MAIOR QUE 10M², E = 17,5MM, COM TALISCAS. AF_03/2024</v>
      </c>
      <c r="C30" s="593"/>
      <c r="D30" s="605" t="str">
        <f>D22</f>
        <v>M²</v>
      </c>
      <c r="E30" s="606"/>
      <c r="F30" s="330"/>
      <c r="H30" s="330"/>
    </row>
    <row r="31" spans="1:8" ht="13.5" thickBot="1">
      <c r="A31" s="337"/>
      <c r="B31" s="338"/>
      <c r="C31" s="338"/>
      <c r="D31" s="339" t="s">
        <v>171</v>
      </c>
      <c r="E31" s="340"/>
    </row>
    <row r="32" spans="1:8" ht="13.5" thickBot="1">
      <c r="A32" s="337"/>
      <c r="B32" s="338"/>
      <c r="C32" s="338"/>
      <c r="D32" s="338"/>
      <c r="E32" s="340"/>
    </row>
  </sheetData>
  <mergeCells count="25">
    <mergeCell ref="B28:C28"/>
    <mergeCell ref="D28:E28"/>
    <mergeCell ref="B29:C29"/>
    <mergeCell ref="D29:E29"/>
    <mergeCell ref="B30:C30"/>
    <mergeCell ref="D30:E30"/>
    <mergeCell ref="B27:C27"/>
    <mergeCell ref="D27:E27"/>
    <mergeCell ref="A16:E16"/>
    <mergeCell ref="B17:C17"/>
    <mergeCell ref="A18:B18"/>
    <mergeCell ref="B19:C19"/>
    <mergeCell ref="B20:C20"/>
    <mergeCell ref="B21:C21"/>
    <mergeCell ref="B22:C22"/>
    <mergeCell ref="A24:E24"/>
    <mergeCell ref="B25:C25"/>
    <mergeCell ref="D25:E25"/>
    <mergeCell ref="A26:E26"/>
    <mergeCell ref="A8:E14"/>
    <mergeCell ref="A1:E3"/>
    <mergeCell ref="A4:E4"/>
    <mergeCell ref="A5:E5"/>
    <mergeCell ref="A6:E6"/>
    <mergeCell ref="A7:E7"/>
  </mergeCells>
  <pageMargins left="0.511811024" right="0.511811024" top="0.78740157499999996" bottom="0.78740157499999996" header="0.31496062000000002" footer="0.31496062000000002"/>
  <pageSetup paperSize="9" scale="78" orientation="portrait" horizontalDpi="360" verticalDpi="360" r:id="rId1"/>
  <colBreaks count="1" manualBreakCount="1">
    <brk id="5"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36C25-BA0B-4826-98B3-A7C98308C866}">
  <dimension ref="A1:F41"/>
  <sheetViews>
    <sheetView view="pageBreakPreview" zoomScale="90" zoomScaleNormal="100" zoomScaleSheetLayoutView="90" workbookViewId="0">
      <selection activeCell="B21" sqref="B21:E21"/>
    </sheetView>
  </sheetViews>
  <sheetFormatPr defaultRowHeight="12.75"/>
  <cols>
    <col min="1" max="1" width="23.5703125" style="343" customWidth="1"/>
    <col min="2" max="2" width="30" style="343" customWidth="1"/>
    <col min="3" max="3" width="1.85546875" style="343" customWidth="1"/>
    <col min="4" max="4" width="46.7109375" style="343" customWidth="1"/>
    <col min="5" max="5" width="22.5703125" style="343" customWidth="1"/>
    <col min="6" max="256" width="9.140625" style="316"/>
    <col min="257" max="257" width="23.5703125" style="316" customWidth="1"/>
    <col min="258" max="258" width="30" style="316" customWidth="1"/>
    <col min="259" max="259" width="1.85546875" style="316" customWidth="1"/>
    <col min="260" max="260" width="46.7109375" style="316" customWidth="1"/>
    <col min="261" max="261" width="22.5703125" style="316" customWidth="1"/>
    <col min="262" max="512" width="9.140625" style="316"/>
    <col min="513" max="513" width="23.5703125" style="316" customWidth="1"/>
    <col min="514" max="514" width="30" style="316" customWidth="1"/>
    <col min="515" max="515" width="1.85546875" style="316" customWidth="1"/>
    <col min="516" max="516" width="46.7109375" style="316" customWidth="1"/>
    <col min="517" max="517" width="22.5703125" style="316" customWidth="1"/>
    <col min="518" max="768" width="9.140625" style="316"/>
    <col min="769" max="769" width="23.5703125" style="316" customWidth="1"/>
    <col min="770" max="770" width="30" style="316" customWidth="1"/>
    <col min="771" max="771" width="1.85546875" style="316" customWidth="1"/>
    <col min="772" max="772" width="46.7109375" style="316" customWidth="1"/>
    <col min="773" max="773" width="22.5703125" style="316" customWidth="1"/>
    <col min="774" max="1024" width="9.140625" style="316"/>
    <col min="1025" max="1025" width="23.5703125" style="316" customWidth="1"/>
    <col min="1026" max="1026" width="30" style="316" customWidth="1"/>
    <col min="1027" max="1027" width="1.85546875" style="316" customWidth="1"/>
    <col min="1028" max="1028" width="46.7109375" style="316" customWidth="1"/>
    <col min="1029" max="1029" width="22.5703125" style="316" customWidth="1"/>
    <col min="1030" max="1280" width="9.140625" style="316"/>
    <col min="1281" max="1281" width="23.5703125" style="316" customWidth="1"/>
    <col min="1282" max="1282" width="30" style="316" customWidth="1"/>
    <col min="1283" max="1283" width="1.85546875" style="316" customWidth="1"/>
    <col min="1284" max="1284" width="46.7109375" style="316" customWidth="1"/>
    <col min="1285" max="1285" width="22.5703125" style="316" customWidth="1"/>
    <col min="1286" max="1536" width="9.140625" style="316"/>
    <col min="1537" max="1537" width="23.5703125" style="316" customWidth="1"/>
    <col min="1538" max="1538" width="30" style="316" customWidth="1"/>
    <col min="1539" max="1539" width="1.85546875" style="316" customWidth="1"/>
    <col min="1540" max="1540" width="46.7109375" style="316" customWidth="1"/>
    <col min="1541" max="1541" width="22.5703125" style="316" customWidth="1"/>
    <col min="1542" max="1792" width="9.140625" style="316"/>
    <col min="1793" max="1793" width="23.5703125" style="316" customWidth="1"/>
    <col min="1794" max="1794" width="30" style="316" customWidth="1"/>
    <col min="1795" max="1795" width="1.85546875" style="316" customWidth="1"/>
    <col min="1796" max="1796" width="46.7109375" style="316" customWidth="1"/>
    <col min="1797" max="1797" width="22.5703125" style="316" customWidth="1"/>
    <col min="1798" max="2048" width="9.140625" style="316"/>
    <col min="2049" max="2049" width="23.5703125" style="316" customWidth="1"/>
    <col min="2050" max="2050" width="30" style="316" customWidth="1"/>
    <col min="2051" max="2051" width="1.85546875" style="316" customWidth="1"/>
    <col min="2052" max="2052" width="46.7109375" style="316" customWidth="1"/>
    <col min="2053" max="2053" width="22.5703125" style="316" customWidth="1"/>
    <col min="2054" max="2304" width="9.140625" style="316"/>
    <col min="2305" max="2305" width="23.5703125" style="316" customWidth="1"/>
    <col min="2306" max="2306" width="30" style="316" customWidth="1"/>
    <col min="2307" max="2307" width="1.85546875" style="316" customWidth="1"/>
    <col min="2308" max="2308" width="46.7109375" style="316" customWidth="1"/>
    <col min="2309" max="2309" width="22.5703125" style="316" customWidth="1"/>
    <col min="2310" max="2560" width="9.140625" style="316"/>
    <col min="2561" max="2561" width="23.5703125" style="316" customWidth="1"/>
    <col min="2562" max="2562" width="30" style="316" customWidth="1"/>
    <col min="2563" max="2563" width="1.85546875" style="316" customWidth="1"/>
    <col min="2564" max="2564" width="46.7109375" style="316" customWidth="1"/>
    <col min="2565" max="2565" width="22.5703125" style="316" customWidth="1"/>
    <col min="2566" max="2816" width="9.140625" style="316"/>
    <col min="2817" max="2817" width="23.5703125" style="316" customWidth="1"/>
    <col min="2818" max="2818" width="30" style="316" customWidth="1"/>
    <col min="2819" max="2819" width="1.85546875" style="316" customWidth="1"/>
    <col min="2820" max="2820" width="46.7109375" style="316" customWidth="1"/>
    <col min="2821" max="2821" width="22.5703125" style="316" customWidth="1"/>
    <col min="2822" max="3072" width="9.140625" style="316"/>
    <col min="3073" max="3073" width="23.5703125" style="316" customWidth="1"/>
    <col min="3074" max="3074" width="30" style="316" customWidth="1"/>
    <col min="3075" max="3075" width="1.85546875" style="316" customWidth="1"/>
    <col min="3076" max="3076" width="46.7109375" style="316" customWidth="1"/>
    <col min="3077" max="3077" width="22.5703125" style="316" customWidth="1"/>
    <col min="3078" max="3328" width="9.140625" style="316"/>
    <col min="3329" max="3329" width="23.5703125" style="316" customWidth="1"/>
    <col min="3330" max="3330" width="30" style="316" customWidth="1"/>
    <col min="3331" max="3331" width="1.85546875" style="316" customWidth="1"/>
    <col min="3332" max="3332" width="46.7109375" style="316" customWidth="1"/>
    <col min="3333" max="3333" width="22.5703125" style="316" customWidth="1"/>
    <col min="3334" max="3584" width="9.140625" style="316"/>
    <col min="3585" max="3585" width="23.5703125" style="316" customWidth="1"/>
    <col min="3586" max="3586" width="30" style="316" customWidth="1"/>
    <col min="3587" max="3587" width="1.85546875" style="316" customWidth="1"/>
    <col min="3588" max="3588" width="46.7109375" style="316" customWidth="1"/>
    <col min="3589" max="3589" width="22.5703125" style="316" customWidth="1"/>
    <col min="3590" max="3840" width="9.140625" style="316"/>
    <col min="3841" max="3841" width="23.5703125" style="316" customWidth="1"/>
    <col min="3842" max="3842" width="30" style="316" customWidth="1"/>
    <col min="3843" max="3843" width="1.85546875" style="316" customWidth="1"/>
    <col min="3844" max="3844" width="46.7109375" style="316" customWidth="1"/>
    <col min="3845" max="3845" width="22.5703125" style="316" customWidth="1"/>
    <col min="3846" max="4096" width="9.140625" style="316"/>
    <col min="4097" max="4097" width="23.5703125" style="316" customWidth="1"/>
    <col min="4098" max="4098" width="30" style="316" customWidth="1"/>
    <col min="4099" max="4099" width="1.85546875" style="316" customWidth="1"/>
    <col min="4100" max="4100" width="46.7109375" style="316" customWidth="1"/>
    <col min="4101" max="4101" width="22.5703125" style="316" customWidth="1"/>
    <col min="4102" max="4352" width="9.140625" style="316"/>
    <col min="4353" max="4353" width="23.5703125" style="316" customWidth="1"/>
    <col min="4354" max="4354" width="30" style="316" customWidth="1"/>
    <col min="4355" max="4355" width="1.85546875" style="316" customWidth="1"/>
    <col min="4356" max="4356" width="46.7109375" style="316" customWidth="1"/>
    <col min="4357" max="4357" width="22.5703125" style="316" customWidth="1"/>
    <col min="4358" max="4608" width="9.140625" style="316"/>
    <col min="4609" max="4609" width="23.5703125" style="316" customWidth="1"/>
    <col min="4610" max="4610" width="30" style="316" customWidth="1"/>
    <col min="4611" max="4611" width="1.85546875" style="316" customWidth="1"/>
    <col min="4612" max="4612" width="46.7109375" style="316" customWidth="1"/>
    <col min="4613" max="4613" width="22.5703125" style="316" customWidth="1"/>
    <col min="4614" max="4864" width="9.140625" style="316"/>
    <col min="4865" max="4865" width="23.5703125" style="316" customWidth="1"/>
    <col min="4866" max="4866" width="30" style="316" customWidth="1"/>
    <col min="4867" max="4867" width="1.85546875" style="316" customWidth="1"/>
    <col min="4868" max="4868" width="46.7109375" style="316" customWidth="1"/>
    <col min="4869" max="4869" width="22.5703125" style="316" customWidth="1"/>
    <col min="4870" max="5120" width="9.140625" style="316"/>
    <col min="5121" max="5121" width="23.5703125" style="316" customWidth="1"/>
    <col min="5122" max="5122" width="30" style="316" customWidth="1"/>
    <col min="5123" max="5123" width="1.85546875" style="316" customWidth="1"/>
    <col min="5124" max="5124" width="46.7109375" style="316" customWidth="1"/>
    <col min="5125" max="5125" width="22.5703125" style="316" customWidth="1"/>
    <col min="5126" max="5376" width="9.140625" style="316"/>
    <col min="5377" max="5377" width="23.5703125" style="316" customWidth="1"/>
    <col min="5378" max="5378" width="30" style="316" customWidth="1"/>
    <col min="5379" max="5379" width="1.85546875" style="316" customWidth="1"/>
    <col min="5380" max="5380" width="46.7109375" style="316" customWidth="1"/>
    <col min="5381" max="5381" width="22.5703125" style="316" customWidth="1"/>
    <col min="5382" max="5632" width="9.140625" style="316"/>
    <col min="5633" max="5633" width="23.5703125" style="316" customWidth="1"/>
    <col min="5634" max="5634" width="30" style="316" customWidth="1"/>
    <col min="5635" max="5635" width="1.85546875" style="316" customWidth="1"/>
    <col min="5636" max="5636" width="46.7109375" style="316" customWidth="1"/>
    <col min="5637" max="5637" width="22.5703125" style="316" customWidth="1"/>
    <col min="5638" max="5888" width="9.140625" style="316"/>
    <col min="5889" max="5889" width="23.5703125" style="316" customWidth="1"/>
    <col min="5890" max="5890" width="30" style="316" customWidth="1"/>
    <col min="5891" max="5891" width="1.85546875" style="316" customWidth="1"/>
    <col min="5892" max="5892" width="46.7109375" style="316" customWidth="1"/>
    <col min="5893" max="5893" width="22.5703125" style="316" customWidth="1"/>
    <col min="5894" max="6144" width="9.140625" style="316"/>
    <col min="6145" max="6145" width="23.5703125" style="316" customWidth="1"/>
    <col min="6146" max="6146" width="30" style="316" customWidth="1"/>
    <col min="6147" max="6147" width="1.85546875" style="316" customWidth="1"/>
    <col min="6148" max="6148" width="46.7109375" style="316" customWidth="1"/>
    <col min="6149" max="6149" width="22.5703125" style="316" customWidth="1"/>
    <col min="6150" max="6400" width="9.140625" style="316"/>
    <col min="6401" max="6401" width="23.5703125" style="316" customWidth="1"/>
    <col min="6402" max="6402" width="30" style="316" customWidth="1"/>
    <col min="6403" max="6403" width="1.85546875" style="316" customWidth="1"/>
    <col min="6404" max="6404" width="46.7109375" style="316" customWidth="1"/>
    <col min="6405" max="6405" width="22.5703125" style="316" customWidth="1"/>
    <col min="6406" max="6656" width="9.140625" style="316"/>
    <col min="6657" max="6657" width="23.5703125" style="316" customWidth="1"/>
    <col min="6658" max="6658" width="30" style="316" customWidth="1"/>
    <col min="6659" max="6659" width="1.85546875" style="316" customWidth="1"/>
    <col min="6660" max="6660" width="46.7109375" style="316" customWidth="1"/>
    <col min="6661" max="6661" width="22.5703125" style="316" customWidth="1"/>
    <col min="6662" max="6912" width="9.140625" style="316"/>
    <col min="6913" max="6913" width="23.5703125" style="316" customWidth="1"/>
    <col min="6914" max="6914" width="30" style="316" customWidth="1"/>
    <col min="6915" max="6915" width="1.85546875" style="316" customWidth="1"/>
    <col min="6916" max="6916" width="46.7109375" style="316" customWidth="1"/>
    <col min="6917" max="6917" width="22.5703125" style="316" customWidth="1"/>
    <col min="6918" max="7168" width="9.140625" style="316"/>
    <col min="7169" max="7169" width="23.5703125" style="316" customWidth="1"/>
    <col min="7170" max="7170" width="30" style="316" customWidth="1"/>
    <col min="7171" max="7171" width="1.85546875" style="316" customWidth="1"/>
    <col min="7172" max="7172" width="46.7109375" style="316" customWidth="1"/>
    <col min="7173" max="7173" width="22.5703125" style="316" customWidth="1"/>
    <col min="7174" max="7424" width="9.140625" style="316"/>
    <col min="7425" max="7425" width="23.5703125" style="316" customWidth="1"/>
    <col min="7426" max="7426" width="30" style="316" customWidth="1"/>
    <col min="7427" max="7427" width="1.85546875" style="316" customWidth="1"/>
    <col min="7428" max="7428" width="46.7109375" style="316" customWidth="1"/>
    <col min="7429" max="7429" width="22.5703125" style="316" customWidth="1"/>
    <col min="7430" max="7680" width="9.140625" style="316"/>
    <col min="7681" max="7681" width="23.5703125" style="316" customWidth="1"/>
    <col min="7682" max="7682" width="30" style="316" customWidth="1"/>
    <col min="7683" max="7683" width="1.85546875" style="316" customWidth="1"/>
    <col min="7684" max="7684" width="46.7109375" style="316" customWidth="1"/>
    <col min="7685" max="7685" width="22.5703125" style="316" customWidth="1"/>
    <col min="7686" max="7936" width="9.140625" style="316"/>
    <col min="7937" max="7937" width="23.5703125" style="316" customWidth="1"/>
    <col min="7938" max="7938" width="30" style="316" customWidth="1"/>
    <col min="7939" max="7939" width="1.85546875" style="316" customWidth="1"/>
    <col min="7940" max="7940" width="46.7109375" style="316" customWidth="1"/>
    <col min="7941" max="7941" width="22.5703125" style="316" customWidth="1"/>
    <col min="7942" max="8192" width="9.140625" style="316"/>
    <col min="8193" max="8193" width="23.5703125" style="316" customWidth="1"/>
    <col min="8194" max="8194" width="30" style="316" customWidth="1"/>
    <col min="8195" max="8195" width="1.85546875" style="316" customWidth="1"/>
    <col min="8196" max="8196" width="46.7109375" style="316" customWidth="1"/>
    <col min="8197" max="8197" width="22.5703125" style="316" customWidth="1"/>
    <col min="8198" max="8448" width="9.140625" style="316"/>
    <col min="8449" max="8449" width="23.5703125" style="316" customWidth="1"/>
    <col min="8450" max="8450" width="30" style="316" customWidth="1"/>
    <col min="8451" max="8451" width="1.85546875" style="316" customWidth="1"/>
    <col min="8452" max="8452" width="46.7109375" style="316" customWidth="1"/>
    <col min="8453" max="8453" width="22.5703125" style="316" customWidth="1"/>
    <col min="8454" max="8704" width="9.140625" style="316"/>
    <col min="8705" max="8705" width="23.5703125" style="316" customWidth="1"/>
    <col min="8706" max="8706" width="30" style="316" customWidth="1"/>
    <col min="8707" max="8707" width="1.85546875" style="316" customWidth="1"/>
    <col min="8708" max="8708" width="46.7109375" style="316" customWidth="1"/>
    <col min="8709" max="8709" width="22.5703125" style="316" customWidth="1"/>
    <col min="8710" max="8960" width="9.140625" style="316"/>
    <col min="8961" max="8961" width="23.5703125" style="316" customWidth="1"/>
    <col min="8962" max="8962" width="30" style="316" customWidth="1"/>
    <col min="8963" max="8963" width="1.85546875" style="316" customWidth="1"/>
    <col min="8964" max="8964" width="46.7109375" style="316" customWidth="1"/>
    <col min="8965" max="8965" width="22.5703125" style="316" customWidth="1"/>
    <col min="8966" max="9216" width="9.140625" style="316"/>
    <col min="9217" max="9217" width="23.5703125" style="316" customWidth="1"/>
    <col min="9218" max="9218" width="30" style="316" customWidth="1"/>
    <col min="9219" max="9219" width="1.85546875" style="316" customWidth="1"/>
    <col min="9220" max="9220" width="46.7109375" style="316" customWidth="1"/>
    <col min="9221" max="9221" width="22.5703125" style="316" customWidth="1"/>
    <col min="9222" max="9472" width="9.140625" style="316"/>
    <col min="9473" max="9473" width="23.5703125" style="316" customWidth="1"/>
    <col min="9474" max="9474" width="30" style="316" customWidth="1"/>
    <col min="9475" max="9475" width="1.85546875" style="316" customWidth="1"/>
    <col min="9476" max="9476" width="46.7109375" style="316" customWidth="1"/>
    <col min="9477" max="9477" width="22.5703125" style="316" customWidth="1"/>
    <col min="9478" max="9728" width="9.140625" style="316"/>
    <col min="9729" max="9729" width="23.5703125" style="316" customWidth="1"/>
    <col min="9730" max="9730" width="30" style="316" customWidth="1"/>
    <col min="9731" max="9731" width="1.85546875" style="316" customWidth="1"/>
    <col min="9732" max="9732" width="46.7109375" style="316" customWidth="1"/>
    <col min="9733" max="9733" width="22.5703125" style="316" customWidth="1"/>
    <col min="9734" max="9984" width="9.140625" style="316"/>
    <col min="9985" max="9985" width="23.5703125" style="316" customWidth="1"/>
    <col min="9986" max="9986" width="30" style="316" customWidth="1"/>
    <col min="9987" max="9987" width="1.85546875" style="316" customWidth="1"/>
    <col min="9988" max="9988" width="46.7109375" style="316" customWidth="1"/>
    <col min="9989" max="9989" width="22.5703125" style="316" customWidth="1"/>
    <col min="9990" max="10240" width="9.140625" style="316"/>
    <col min="10241" max="10241" width="23.5703125" style="316" customWidth="1"/>
    <col min="10242" max="10242" width="30" style="316" customWidth="1"/>
    <col min="10243" max="10243" width="1.85546875" style="316" customWidth="1"/>
    <col min="10244" max="10244" width="46.7109375" style="316" customWidth="1"/>
    <col min="10245" max="10245" width="22.5703125" style="316" customWidth="1"/>
    <col min="10246" max="10496" width="9.140625" style="316"/>
    <col min="10497" max="10497" width="23.5703125" style="316" customWidth="1"/>
    <col min="10498" max="10498" width="30" style="316" customWidth="1"/>
    <col min="10499" max="10499" width="1.85546875" style="316" customWidth="1"/>
    <col min="10500" max="10500" width="46.7109375" style="316" customWidth="1"/>
    <col min="10501" max="10501" width="22.5703125" style="316" customWidth="1"/>
    <col min="10502" max="10752" width="9.140625" style="316"/>
    <col min="10753" max="10753" width="23.5703125" style="316" customWidth="1"/>
    <col min="10754" max="10754" width="30" style="316" customWidth="1"/>
    <col min="10755" max="10755" width="1.85546875" style="316" customWidth="1"/>
    <col min="10756" max="10756" width="46.7109375" style="316" customWidth="1"/>
    <col min="10757" max="10757" width="22.5703125" style="316" customWidth="1"/>
    <col min="10758" max="11008" width="9.140625" style="316"/>
    <col min="11009" max="11009" width="23.5703125" style="316" customWidth="1"/>
    <col min="11010" max="11010" width="30" style="316" customWidth="1"/>
    <col min="11011" max="11011" width="1.85546875" style="316" customWidth="1"/>
    <col min="11012" max="11012" width="46.7109375" style="316" customWidth="1"/>
    <col min="11013" max="11013" width="22.5703125" style="316" customWidth="1"/>
    <col min="11014" max="11264" width="9.140625" style="316"/>
    <col min="11265" max="11265" width="23.5703125" style="316" customWidth="1"/>
    <col min="11266" max="11266" width="30" style="316" customWidth="1"/>
    <col min="11267" max="11267" width="1.85546875" style="316" customWidth="1"/>
    <col min="11268" max="11268" width="46.7109375" style="316" customWidth="1"/>
    <col min="11269" max="11269" width="22.5703125" style="316" customWidth="1"/>
    <col min="11270" max="11520" width="9.140625" style="316"/>
    <col min="11521" max="11521" width="23.5703125" style="316" customWidth="1"/>
    <col min="11522" max="11522" width="30" style="316" customWidth="1"/>
    <col min="11523" max="11523" width="1.85546875" style="316" customWidth="1"/>
    <col min="11524" max="11524" width="46.7109375" style="316" customWidth="1"/>
    <col min="11525" max="11525" width="22.5703125" style="316" customWidth="1"/>
    <col min="11526" max="11776" width="9.140625" style="316"/>
    <col min="11777" max="11777" width="23.5703125" style="316" customWidth="1"/>
    <col min="11778" max="11778" width="30" style="316" customWidth="1"/>
    <col min="11779" max="11779" width="1.85546875" style="316" customWidth="1"/>
    <col min="11780" max="11780" width="46.7109375" style="316" customWidth="1"/>
    <col min="11781" max="11781" width="22.5703125" style="316" customWidth="1"/>
    <col min="11782" max="12032" width="9.140625" style="316"/>
    <col min="12033" max="12033" width="23.5703125" style="316" customWidth="1"/>
    <col min="12034" max="12034" width="30" style="316" customWidth="1"/>
    <col min="12035" max="12035" width="1.85546875" style="316" customWidth="1"/>
    <col min="12036" max="12036" width="46.7109375" style="316" customWidth="1"/>
    <col min="12037" max="12037" width="22.5703125" style="316" customWidth="1"/>
    <col min="12038" max="12288" width="9.140625" style="316"/>
    <col min="12289" max="12289" width="23.5703125" style="316" customWidth="1"/>
    <col min="12290" max="12290" width="30" style="316" customWidth="1"/>
    <col min="12291" max="12291" width="1.85546875" style="316" customWidth="1"/>
    <col min="12292" max="12292" width="46.7109375" style="316" customWidth="1"/>
    <col min="12293" max="12293" width="22.5703125" style="316" customWidth="1"/>
    <col min="12294" max="12544" width="9.140625" style="316"/>
    <col min="12545" max="12545" width="23.5703125" style="316" customWidth="1"/>
    <col min="12546" max="12546" width="30" style="316" customWidth="1"/>
    <col min="12547" max="12547" width="1.85546875" style="316" customWidth="1"/>
    <col min="12548" max="12548" width="46.7109375" style="316" customWidth="1"/>
    <col min="12549" max="12549" width="22.5703125" style="316" customWidth="1"/>
    <col min="12550" max="12800" width="9.140625" style="316"/>
    <col min="12801" max="12801" width="23.5703125" style="316" customWidth="1"/>
    <col min="12802" max="12802" width="30" style="316" customWidth="1"/>
    <col min="12803" max="12803" width="1.85546875" style="316" customWidth="1"/>
    <col min="12804" max="12804" width="46.7109375" style="316" customWidth="1"/>
    <col min="12805" max="12805" width="22.5703125" style="316" customWidth="1"/>
    <col min="12806" max="13056" width="9.140625" style="316"/>
    <col min="13057" max="13057" width="23.5703125" style="316" customWidth="1"/>
    <col min="13058" max="13058" width="30" style="316" customWidth="1"/>
    <col min="13059" max="13059" width="1.85546875" style="316" customWidth="1"/>
    <col min="13060" max="13060" width="46.7109375" style="316" customWidth="1"/>
    <col min="13061" max="13061" width="22.5703125" style="316" customWidth="1"/>
    <col min="13062" max="13312" width="9.140625" style="316"/>
    <col min="13313" max="13313" width="23.5703125" style="316" customWidth="1"/>
    <col min="13314" max="13314" width="30" style="316" customWidth="1"/>
    <col min="13315" max="13315" width="1.85546875" style="316" customWidth="1"/>
    <col min="13316" max="13316" width="46.7109375" style="316" customWidth="1"/>
    <col min="13317" max="13317" width="22.5703125" style="316" customWidth="1"/>
    <col min="13318" max="13568" width="9.140625" style="316"/>
    <col min="13569" max="13569" width="23.5703125" style="316" customWidth="1"/>
    <col min="13570" max="13570" width="30" style="316" customWidth="1"/>
    <col min="13571" max="13571" width="1.85546875" style="316" customWidth="1"/>
    <col min="13572" max="13572" width="46.7109375" style="316" customWidth="1"/>
    <col min="13573" max="13573" width="22.5703125" style="316" customWidth="1"/>
    <col min="13574" max="13824" width="9.140625" style="316"/>
    <col min="13825" max="13825" width="23.5703125" style="316" customWidth="1"/>
    <col min="13826" max="13826" width="30" style="316" customWidth="1"/>
    <col min="13827" max="13827" width="1.85546875" style="316" customWidth="1"/>
    <col min="13828" max="13828" width="46.7109375" style="316" customWidth="1"/>
    <col min="13829" max="13829" width="22.5703125" style="316" customWidth="1"/>
    <col min="13830" max="14080" width="9.140625" style="316"/>
    <col min="14081" max="14081" width="23.5703125" style="316" customWidth="1"/>
    <col min="14082" max="14082" width="30" style="316" customWidth="1"/>
    <col min="14083" max="14083" width="1.85546875" style="316" customWidth="1"/>
    <col min="14084" max="14084" width="46.7109375" style="316" customWidth="1"/>
    <col min="14085" max="14085" width="22.5703125" style="316" customWidth="1"/>
    <col min="14086" max="14336" width="9.140625" style="316"/>
    <col min="14337" max="14337" width="23.5703125" style="316" customWidth="1"/>
    <col min="14338" max="14338" width="30" style="316" customWidth="1"/>
    <col min="14339" max="14339" width="1.85546875" style="316" customWidth="1"/>
    <col min="14340" max="14340" width="46.7109375" style="316" customWidth="1"/>
    <col min="14341" max="14341" width="22.5703125" style="316" customWidth="1"/>
    <col min="14342" max="14592" width="9.140625" style="316"/>
    <col min="14593" max="14593" width="23.5703125" style="316" customWidth="1"/>
    <col min="14594" max="14594" width="30" style="316" customWidth="1"/>
    <col min="14595" max="14595" width="1.85546875" style="316" customWidth="1"/>
    <col min="14596" max="14596" width="46.7109375" style="316" customWidth="1"/>
    <col min="14597" max="14597" width="22.5703125" style="316" customWidth="1"/>
    <col min="14598" max="14848" width="9.140625" style="316"/>
    <col min="14849" max="14849" width="23.5703125" style="316" customWidth="1"/>
    <col min="14850" max="14850" width="30" style="316" customWidth="1"/>
    <col min="14851" max="14851" width="1.85546875" style="316" customWidth="1"/>
    <col min="14852" max="14852" width="46.7109375" style="316" customWidth="1"/>
    <col min="14853" max="14853" width="22.5703125" style="316" customWidth="1"/>
    <col min="14854" max="15104" width="9.140625" style="316"/>
    <col min="15105" max="15105" width="23.5703125" style="316" customWidth="1"/>
    <col min="15106" max="15106" width="30" style="316" customWidth="1"/>
    <col min="15107" max="15107" width="1.85546875" style="316" customWidth="1"/>
    <col min="15108" max="15108" width="46.7109375" style="316" customWidth="1"/>
    <col min="15109" max="15109" width="22.5703125" style="316" customWidth="1"/>
    <col min="15110" max="15360" width="9.140625" style="316"/>
    <col min="15361" max="15361" width="23.5703125" style="316" customWidth="1"/>
    <col min="15362" max="15362" width="30" style="316" customWidth="1"/>
    <col min="15363" max="15363" width="1.85546875" style="316" customWidth="1"/>
    <col min="15364" max="15364" width="46.7109375" style="316" customWidth="1"/>
    <col min="15365" max="15365" width="22.5703125" style="316" customWidth="1"/>
    <col min="15366" max="15616" width="9.140625" style="316"/>
    <col min="15617" max="15617" width="23.5703125" style="316" customWidth="1"/>
    <col min="15618" max="15618" width="30" style="316" customWidth="1"/>
    <col min="15619" max="15619" width="1.85546875" style="316" customWidth="1"/>
    <col min="15620" max="15620" width="46.7109375" style="316" customWidth="1"/>
    <col min="15621" max="15621" width="22.5703125" style="316" customWidth="1"/>
    <col min="15622" max="15872" width="9.140625" style="316"/>
    <col min="15873" max="15873" width="23.5703125" style="316" customWidth="1"/>
    <col min="15874" max="15874" width="30" style="316" customWidth="1"/>
    <col min="15875" max="15875" width="1.85546875" style="316" customWidth="1"/>
    <col min="15876" max="15876" width="46.7109375" style="316" customWidth="1"/>
    <col min="15877" max="15877" width="22.5703125" style="316" customWidth="1"/>
    <col min="15878" max="16128" width="9.140625" style="316"/>
    <col min="16129" max="16129" width="23.5703125" style="316" customWidth="1"/>
    <col min="16130" max="16130" width="30" style="316" customWidth="1"/>
    <col min="16131" max="16131" width="1.85546875" style="316" customWidth="1"/>
    <col min="16132" max="16132" width="46.7109375" style="316" customWidth="1"/>
    <col min="16133" max="16133" width="22.5703125" style="316" customWidth="1"/>
    <col min="16134" max="16384" width="9.140625" style="316"/>
  </cols>
  <sheetData>
    <row r="1" spans="1:5" ht="14.25" customHeight="1">
      <c r="A1" s="609" t="s">
        <v>21328</v>
      </c>
      <c r="B1" s="610"/>
      <c r="C1" s="610"/>
      <c r="D1" s="610"/>
      <c r="E1" s="611"/>
    </row>
    <row r="2" spans="1:5" ht="33.75" customHeight="1">
      <c r="A2" s="612"/>
      <c r="B2" s="613"/>
      <c r="C2" s="613"/>
      <c r="D2" s="613"/>
      <c r="E2" s="614"/>
    </row>
    <row r="3" spans="1:5" ht="36.75" customHeight="1">
      <c r="A3" s="615" t="s">
        <v>21329</v>
      </c>
      <c r="B3" s="616"/>
      <c r="C3" s="616"/>
      <c r="D3" s="616"/>
      <c r="E3" s="617"/>
    </row>
    <row r="4" spans="1:5" ht="9.75" customHeight="1">
      <c r="A4" s="618"/>
      <c r="B4" s="619"/>
      <c r="C4" s="619"/>
      <c r="D4" s="619"/>
      <c r="E4" s="620"/>
    </row>
    <row r="5" spans="1:5" ht="50.25" customHeight="1">
      <c r="A5" s="341" t="s">
        <v>173</v>
      </c>
      <c r="B5" s="621" t="s">
        <v>21393</v>
      </c>
      <c r="C5" s="622"/>
      <c r="D5" s="622"/>
      <c r="E5" s="623"/>
    </row>
    <row r="6" spans="1:5" ht="24.75" customHeight="1">
      <c r="A6" s="341" t="s">
        <v>174</v>
      </c>
      <c r="B6" s="624" t="s">
        <v>175</v>
      </c>
      <c r="C6" s="624"/>
      <c r="D6" s="624"/>
      <c r="E6" s="625"/>
    </row>
    <row r="7" spans="1:5" ht="36" customHeight="1">
      <c r="A7" s="341" t="s">
        <v>176</v>
      </c>
      <c r="B7" s="607" t="s">
        <v>21391</v>
      </c>
      <c r="C7" s="607"/>
      <c r="D7" s="607"/>
      <c r="E7" s="608"/>
    </row>
    <row r="8" spans="1:5" ht="12.75" customHeight="1">
      <c r="A8" s="630"/>
      <c r="B8" s="631"/>
      <c r="C8" s="342"/>
      <c r="E8" s="344"/>
    </row>
    <row r="9" spans="1:5" ht="35.25" customHeight="1">
      <c r="A9" s="632" t="s">
        <v>178</v>
      </c>
      <c r="B9" s="633"/>
      <c r="C9" s="633"/>
      <c r="D9" s="633"/>
      <c r="E9" s="634"/>
    </row>
    <row r="10" spans="1:5" ht="15" customHeight="1">
      <c r="A10" s="345"/>
      <c r="E10" s="344"/>
    </row>
    <row r="11" spans="1:5" ht="15.2" customHeight="1">
      <c r="A11" s="346" t="s">
        <v>179</v>
      </c>
      <c r="B11" s="635" t="s">
        <v>180</v>
      </c>
      <c r="C11" s="635"/>
      <c r="D11" s="635"/>
      <c r="E11" s="636"/>
    </row>
    <row r="12" spans="1:5" ht="48.75" customHeight="1">
      <c r="A12" s="347"/>
      <c r="B12" s="637" t="s">
        <v>21395</v>
      </c>
      <c r="C12" s="638"/>
      <c r="D12" s="638"/>
      <c r="E12" s="639"/>
    </row>
    <row r="13" spans="1:5" ht="15">
      <c r="A13" s="345"/>
      <c r="E13" s="344"/>
    </row>
    <row r="14" spans="1:5" ht="15.2" customHeight="1">
      <c r="A14" s="348" t="s">
        <v>181</v>
      </c>
      <c r="B14" s="640" t="s">
        <v>182</v>
      </c>
      <c r="C14" s="640"/>
      <c r="D14" s="640"/>
      <c r="E14" s="641"/>
    </row>
    <row r="15" spans="1:5" ht="73.5" customHeight="1">
      <c r="A15" s="349"/>
      <c r="B15" s="642" t="s">
        <v>21396</v>
      </c>
      <c r="C15" s="642"/>
      <c r="D15" s="642"/>
      <c r="E15" s="643"/>
    </row>
    <row r="16" spans="1:5" ht="15" customHeight="1">
      <c r="A16" s="345"/>
      <c r="E16" s="344"/>
    </row>
    <row r="17" spans="1:6" ht="15.2" customHeight="1">
      <c r="A17" s="348" t="s">
        <v>183</v>
      </c>
      <c r="B17" s="640" t="s">
        <v>184</v>
      </c>
      <c r="C17" s="640"/>
      <c r="D17" s="640"/>
      <c r="E17" s="641"/>
    </row>
    <row r="18" spans="1:6" ht="29.85" customHeight="1">
      <c r="A18" s="350"/>
      <c r="B18" s="644" t="s">
        <v>185</v>
      </c>
      <c r="C18" s="644"/>
      <c r="D18" s="644"/>
      <c r="E18" s="645"/>
    </row>
    <row r="19" spans="1:6" ht="15" customHeight="1">
      <c r="A19" s="345"/>
      <c r="E19" s="344"/>
    </row>
    <row r="20" spans="1:6" ht="15.2" customHeight="1">
      <c r="A20" s="348" t="s">
        <v>186</v>
      </c>
      <c r="B20" s="640" t="s">
        <v>187</v>
      </c>
      <c r="C20" s="640"/>
      <c r="D20" s="640"/>
      <c r="E20" s="641"/>
    </row>
    <row r="21" spans="1:6" ht="40.35" customHeight="1">
      <c r="A21" s="349"/>
      <c r="B21" s="627" t="s">
        <v>21330</v>
      </c>
      <c r="C21" s="629"/>
      <c r="D21" s="629"/>
      <c r="E21" s="646"/>
    </row>
    <row r="22" spans="1:6" ht="15" customHeight="1">
      <c r="A22" s="345"/>
      <c r="E22" s="344"/>
    </row>
    <row r="23" spans="1:6" ht="15.2" customHeight="1">
      <c r="A23" s="348" t="s">
        <v>189</v>
      </c>
      <c r="B23" s="640" t="s">
        <v>190</v>
      </c>
      <c r="C23" s="640"/>
      <c r="D23" s="640"/>
      <c r="E23" s="641"/>
    </row>
    <row r="24" spans="1:6" ht="15.2" customHeight="1">
      <c r="A24" s="626"/>
      <c r="B24" s="627" t="s">
        <v>191</v>
      </c>
      <c r="C24" s="627"/>
      <c r="D24" s="627"/>
      <c r="E24" s="351">
        <f>'PLANILHA ORÇAMENTÁRIA'!I53</f>
        <v>222284.86</v>
      </c>
    </row>
    <row r="25" spans="1:6" ht="30" customHeight="1">
      <c r="A25" s="626"/>
      <c r="B25" s="628" t="s">
        <v>21397</v>
      </c>
      <c r="C25" s="629"/>
      <c r="D25" s="629"/>
      <c r="E25" s="352"/>
    </row>
    <row r="26" spans="1:6" ht="15" customHeight="1">
      <c r="A26" s="345"/>
      <c r="E26" s="344"/>
    </row>
    <row r="27" spans="1:6" ht="15" customHeight="1">
      <c r="A27" s="345"/>
      <c r="E27" s="344"/>
    </row>
    <row r="28" spans="1:6" ht="15.2" customHeight="1">
      <c r="A28" s="348" t="s">
        <v>192</v>
      </c>
      <c r="B28" s="640" t="s">
        <v>193</v>
      </c>
      <c r="C28" s="640"/>
      <c r="D28" s="640"/>
      <c r="E28" s="641"/>
    </row>
    <row r="29" spans="1:6" ht="37.5" customHeight="1">
      <c r="A29" s="650"/>
      <c r="B29" s="644" t="s">
        <v>194</v>
      </c>
      <c r="C29" s="644"/>
      <c r="D29" s="644"/>
      <c r="E29" s="645"/>
    </row>
    <row r="30" spans="1:6" ht="15.2" customHeight="1">
      <c r="A30" s="650"/>
      <c r="B30" s="353" t="s">
        <v>196</v>
      </c>
      <c r="C30" s="354" t="s">
        <v>196</v>
      </c>
      <c r="D30" s="651"/>
      <c r="E30" s="652"/>
      <c r="F30" s="355"/>
    </row>
    <row r="31" spans="1:6" ht="15.2" customHeight="1">
      <c r="A31" s="650"/>
      <c r="B31" s="353"/>
      <c r="C31" s="354" t="s">
        <v>196</v>
      </c>
      <c r="D31" s="653"/>
      <c r="E31" s="654"/>
      <c r="F31" s="356"/>
    </row>
    <row r="32" spans="1:6" ht="15.2" customHeight="1">
      <c r="A32" s="650"/>
      <c r="B32" s="353" t="s">
        <v>196</v>
      </c>
      <c r="C32" s="354" t="s">
        <v>196</v>
      </c>
      <c r="D32" s="655"/>
      <c r="E32" s="656"/>
      <c r="F32" s="356"/>
    </row>
    <row r="33" spans="1:6" ht="27.75" customHeight="1">
      <c r="A33" s="650"/>
      <c r="B33" s="353"/>
      <c r="C33" s="354" t="s">
        <v>196</v>
      </c>
      <c r="D33" s="657"/>
      <c r="E33" s="658"/>
      <c r="F33" s="356"/>
    </row>
    <row r="34" spans="1:6" ht="15" customHeight="1">
      <c r="A34" s="357"/>
      <c r="B34" s="358"/>
      <c r="C34" s="358"/>
      <c r="D34" s="358"/>
      <c r="E34" s="359"/>
    </row>
    <row r="35" spans="1:6" ht="15.2" customHeight="1">
      <c r="A35" s="348" t="s">
        <v>109</v>
      </c>
      <c r="B35" s="640" t="s">
        <v>197</v>
      </c>
      <c r="C35" s="640"/>
      <c r="D35" s="640"/>
      <c r="E35" s="641"/>
    </row>
    <row r="36" spans="1:6" ht="68.25" customHeight="1">
      <c r="A36" s="349"/>
      <c r="B36" s="644" t="s">
        <v>198</v>
      </c>
      <c r="C36" s="644"/>
      <c r="D36" s="644"/>
      <c r="E36" s="645"/>
    </row>
    <row r="37" spans="1:6" ht="15" customHeight="1">
      <c r="A37" s="345"/>
      <c r="E37" s="344"/>
    </row>
    <row r="38" spans="1:6" ht="15.2" customHeight="1">
      <c r="A38" s="348" t="s">
        <v>54</v>
      </c>
      <c r="B38" s="640" t="s">
        <v>199</v>
      </c>
      <c r="C38" s="640"/>
      <c r="D38" s="640"/>
      <c r="E38" s="641"/>
    </row>
    <row r="39" spans="1:6" ht="21.75" customHeight="1">
      <c r="A39" s="349"/>
      <c r="B39" s="644"/>
      <c r="C39" s="644"/>
      <c r="D39" s="644"/>
      <c r="E39" s="645"/>
    </row>
    <row r="40" spans="1:6" ht="15.75" customHeight="1">
      <c r="A40" s="659" t="s">
        <v>21331</v>
      </c>
      <c r="B40" s="660"/>
      <c r="C40" s="660"/>
      <c r="D40" s="660"/>
      <c r="E40" s="661"/>
    </row>
    <row r="41" spans="1:6" ht="20.25" customHeight="1" thickBot="1">
      <c r="A41" s="647"/>
      <c r="B41" s="648"/>
      <c r="C41" s="648"/>
      <c r="D41" s="648"/>
      <c r="E41" s="649"/>
    </row>
  </sheetData>
  <mergeCells count="33">
    <mergeCell ref="A41:E41"/>
    <mergeCell ref="B28:E28"/>
    <mergeCell ref="A29:A33"/>
    <mergeCell ref="B29:E29"/>
    <mergeCell ref="D30:E30"/>
    <mergeCell ref="D31:E31"/>
    <mergeCell ref="D32:E32"/>
    <mergeCell ref="D33:E33"/>
    <mergeCell ref="B35:E35"/>
    <mergeCell ref="B36:E36"/>
    <mergeCell ref="B38:E38"/>
    <mergeCell ref="B39:E39"/>
    <mergeCell ref="A40:E40"/>
    <mergeCell ref="A24:A25"/>
    <mergeCell ref="B24:D24"/>
    <mergeCell ref="B25:D25"/>
    <mergeCell ref="A8:B8"/>
    <mergeCell ref="A9:E9"/>
    <mergeCell ref="B11:E11"/>
    <mergeCell ref="B12:E12"/>
    <mergeCell ref="B14:E14"/>
    <mergeCell ref="B15:E15"/>
    <mergeCell ref="B17:E17"/>
    <mergeCell ref="B18:E18"/>
    <mergeCell ref="B20:E20"/>
    <mergeCell ref="B21:E21"/>
    <mergeCell ref="B23:E23"/>
    <mergeCell ref="B7:E7"/>
    <mergeCell ref="A1:E2"/>
    <mergeCell ref="A3:E3"/>
    <mergeCell ref="A4:E4"/>
    <mergeCell ref="B5:E5"/>
    <mergeCell ref="B6:E6"/>
  </mergeCells>
  <pageMargins left="0.511811024" right="0.511811024" top="0.78740157499999996" bottom="0.78740157499999996" header="0.31496062000000002" footer="0.31496062000000002"/>
  <pageSetup paperSize="9" scale="73"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FBC1-0643-43F1-AD3D-373A9545362C}">
  <sheetPr>
    <pageSetUpPr fitToPage="1"/>
  </sheetPr>
  <dimension ref="A1:IV46"/>
  <sheetViews>
    <sheetView view="pageBreakPreview" zoomScaleNormal="100" zoomScaleSheetLayoutView="100" workbookViewId="0">
      <selection activeCell="E27" sqref="E27"/>
    </sheetView>
  </sheetViews>
  <sheetFormatPr defaultRowHeight="15"/>
  <cols>
    <col min="1" max="1" width="54.5703125" style="144" customWidth="1"/>
    <col min="2" max="2" width="7.5703125" style="142" bestFit="1" customWidth="1"/>
    <col min="3" max="3" width="19.28515625" style="142" customWidth="1"/>
    <col min="4" max="4" width="10.42578125" style="144" customWidth="1"/>
    <col min="5" max="5" width="62.5703125" style="144" customWidth="1"/>
    <col min="6" max="256" width="9.140625" style="144"/>
    <col min="257" max="257" width="54.5703125" style="144" customWidth="1"/>
    <col min="258" max="258" width="21.7109375" style="144" customWidth="1"/>
    <col min="259" max="259" width="19.28515625" style="144" customWidth="1"/>
    <col min="260" max="260" width="10.42578125" style="144" customWidth="1"/>
    <col min="261" max="261" width="62.5703125" style="144" customWidth="1"/>
    <col min="262" max="512" width="9.140625" style="144"/>
    <col min="513" max="513" width="54.5703125" style="144" customWidth="1"/>
    <col min="514" max="514" width="21.7109375" style="144" customWidth="1"/>
    <col min="515" max="515" width="19.28515625" style="144" customWidth="1"/>
    <col min="516" max="516" width="10.42578125" style="144" customWidth="1"/>
    <col min="517" max="517" width="62.5703125" style="144" customWidth="1"/>
    <col min="518" max="768" width="9.140625" style="144"/>
    <col min="769" max="769" width="54.5703125" style="144" customWidth="1"/>
    <col min="770" max="770" width="21.7109375" style="144" customWidth="1"/>
    <col min="771" max="771" width="19.28515625" style="144" customWidth="1"/>
    <col min="772" max="772" width="10.42578125" style="144" customWidth="1"/>
    <col min="773" max="773" width="62.5703125" style="144" customWidth="1"/>
    <col min="774" max="1024" width="9.140625" style="144"/>
    <col min="1025" max="1025" width="54.5703125" style="144" customWidth="1"/>
    <col min="1026" max="1026" width="21.7109375" style="144" customWidth="1"/>
    <col min="1027" max="1027" width="19.28515625" style="144" customWidth="1"/>
    <col min="1028" max="1028" width="10.42578125" style="144" customWidth="1"/>
    <col min="1029" max="1029" width="62.5703125" style="144" customWidth="1"/>
    <col min="1030" max="1280" width="9.140625" style="144"/>
    <col min="1281" max="1281" width="54.5703125" style="144" customWidth="1"/>
    <col min="1282" max="1282" width="21.7109375" style="144" customWidth="1"/>
    <col min="1283" max="1283" width="19.28515625" style="144" customWidth="1"/>
    <col min="1284" max="1284" width="10.42578125" style="144" customWidth="1"/>
    <col min="1285" max="1285" width="62.5703125" style="144" customWidth="1"/>
    <col min="1286" max="1536" width="9.140625" style="144"/>
    <col min="1537" max="1537" width="54.5703125" style="144" customWidth="1"/>
    <col min="1538" max="1538" width="21.7109375" style="144" customWidth="1"/>
    <col min="1539" max="1539" width="19.28515625" style="144" customWidth="1"/>
    <col min="1540" max="1540" width="10.42578125" style="144" customWidth="1"/>
    <col min="1541" max="1541" width="62.5703125" style="144" customWidth="1"/>
    <col min="1542" max="1792" width="9.140625" style="144"/>
    <col min="1793" max="1793" width="54.5703125" style="144" customWidth="1"/>
    <col min="1794" max="1794" width="21.7109375" style="144" customWidth="1"/>
    <col min="1795" max="1795" width="19.28515625" style="144" customWidth="1"/>
    <col min="1796" max="1796" width="10.42578125" style="144" customWidth="1"/>
    <col min="1797" max="1797" width="62.5703125" style="144" customWidth="1"/>
    <col min="1798" max="2048" width="9.140625" style="144"/>
    <col min="2049" max="2049" width="54.5703125" style="144" customWidth="1"/>
    <col min="2050" max="2050" width="21.7109375" style="144" customWidth="1"/>
    <col min="2051" max="2051" width="19.28515625" style="144" customWidth="1"/>
    <col min="2052" max="2052" width="10.42578125" style="144" customWidth="1"/>
    <col min="2053" max="2053" width="62.5703125" style="144" customWidth="1"/>
    <col min="2054" max="2304" width="9.140625" style="144"/>
    <col min="2305" max="2305" width="54.5703125" style="144" customWidth="1"/>
    <col min="2306" max="2306" width="21.7109375" style="144" customWidth="1"/>
    <col min="2307" max="2307" width="19.28515625" style="144" customWidth="1"/>
    <col min="2308" max="2308" width="10.42578125" style="144" customWidth="1"/>
    <col min="2309" max="2309" width="62.5703125" style="144" customWidth="1"/>
    <col min="2310" max="2560" width="9.140625" style="144"/>
    <col min="2561" max="2561" width="54.5703125" style="144" customWidth="1"/>
    <col min="2562" max="2562" width="21.7109375" style="144" customWidth="1"/>
    <col min="2563" max="2563" width="19.28515625" style="144" customWidth="1"/>
    <col min="2564" max="2564" width="10.42578125" style="144" customWidth="1"/>
    <col min="2565" max="2565" width="62.5703125" style="144" customWidth="1"/>
    <col min="2566" max="2816" width="9.140625" style="144"/>
    <col min="2817" max="2817" width="54.5703125" style="144" customWidth="1"/>
    <col min="2818" max="2818" width="21.7109375" style="144" customWidth="1"/>
    <col min="2819" max="2819" width="19.28515625" style="144" customWidth="1"/>
    <col min="2820" max="2820" width="10.42578125" style="144" customWidth="1"/>
    <col min="2821" max="2821" width="62.5703125" style="144" customWidth="1"/>
    <col min="2822" max="3072" width="9.140625" style="144"/>
    <col min="3073" max="3073" width="54.5703125" style="144" customWidth="1"/>
    <col min="3074" max="3074" width="21.7109375" style="144" customWidth="1"/>
    <col min="3075" max="3075" width="19.28515625" style="144" customWidth="1"/>
    <col min="3076" max="3076" width="10.42578125" style="144" customWidth="1"/>
    <col min="3077" max="3077" width="62.5703125" style="144" customWidth="1"/>
    <col min="3078" max="3328" width="9.140625" style="144"/>
    <col min="3329" max="3329" width="54.5703125" style="144" customWidth="1"/>
    <col min="3330" max="3330" width="21.7109375" style="144" customWidth="1"/>
    <col min="3331" max="3331" width="19.28515625" style="144" customWidth="1"/>
    <col min="3332" max="3332" width="10.42578125" style="144" customWidth="1"/>
    <col min="3333" max="3333" width="62.5703125" style="144" customWidth="1"/>
    <col min="3334" max="3584" width="9.140625" style="144"/>
    <col min="3585" max="3585" width="54.5703125" style="144" customWidth="1"/>
    <col min="3586" max="3586" width="21.7109375" style="144" customWidth="1"/>
    <col min="3587" max="3587" width="19.28515625" style="144" customWidth="1"/>
    <col min="3588" max="3588" width="10.42578125" style="144" customWidth="1"/>
    <col min="3589" max="3589" width="62.5703125" style="144" customWidth="1"/>
    <col min="3590" max="3840" width="9.140625" style="144"/>
    <col min="3841" max="3841" width="54.5703125" style="144" customWidth="1"/>
    <col min="3842" max="3842" width="21.7109375" style="144" customWidth="1"/>
    <col min="3843" max="3843" width="19.28515625" style="144" customWidth="1"/>
    <col min="3844" max="3844" width="10.42578125" style="144" customWidth="1"/>
    <col min="3845" max="3845" width="62.5703125" style="144" customWidth="1"/>
    <col min="3846" max="4096" width="9.140625" style="144"/>
    <col min="4097" max="4097" width="54.5703125" style="144" customWidth="1"/>
    <col min="4098" max="4098" width="21.7109375" style="144" customWidth="1"/>
    <col min="4099" max="4099" width="19.28515625" style="144" customWidth="1"/>
    <col min="4100" max="4100" width="10.42578125" style="144" customWidth="1"/>
    <col min="4101" max="4101" width="62.5703125" style="144" customWidth="1"/>
    <col min="4102" max="4352" width="9.140625" style="144"/>
    <col min="4353" max="4353" width="54.5703125" style="144" customWidth="1"/>
    <col min="4354" max="4354" width="21.7109375" style="144" customWidth="1"/>
    <col min="4355" max="4355" width="19.28515625" style="144" customWidth="1"/>
    <col min="4356" max="4356" width="10.42578125" style="144" customWidth="1"/>
    <col min="4357" max="4357" width="62.5703125" style="144" customWidth="1"/>
    <col min="4358" max="4608" width="9.140625" style="144"/>
    <col min="4609" max="4609" width="54.5703125" style="144" customWidth="1"/>
    <col min="4610" max="4610" width="21.7109375" style="144" customWidth="1"/>
    <col min="4611" max="4611" width="19.28515625" style="144" customWidth="1"/>
    <col min="4612" max="4612" width="10.42578125" style="144" customWidth="1"/>
    <col min="4613" max="4613" width="62.5703125" style="144" customWidth="1"/>
    <col min="4614" max="4864" width="9.140625" style="144"/>
    <col min="4865" max="4865" width="54.5703125" style="144" customWidth="1"/>
    <col min="4866" max="4866" width="21.7109375" style="144" customWidth="1"/>
    <col min="4867" max="4867" width="19.28515625" style="144" customWidth="1"/>
    <col min="4868" max="4868" width="10.42578125" style="144" customWidth="1"/>
    <col min="4869" max="4869" width="62.5703125" style="144" customWidth="1"/>
    <col min="4870" max="5120" width="9.140625" style="144"/>
    <col min="5121" max="5121" width="54.5703125" style="144" customWidth="1"/>
    <col min="5122" max="5122" width="21.7109375" style="144" customWidth="1"/>
    <col min="5123" max="5123" width="19.28515625" style="144" customWidth="1"/>
    <col min="5124" max="5124" width="10.42578125" style="144" customWidth="1"/>
    <col min="5125" max="5125" width="62.5703125" style="144" customWidth="1"/>
    <col min="5126" max="5376" width="9.140625" style="144"/>
    <col min="5377" max="5377" width="54.5703125" style="144" customWidth="1"/>
    <col min="5378" max="5378" width="21.7109375" style="144" customWidth="1"/>
    <col min="5379" max="5379" width="19.28515625" style="144" customWidth="1"/>
    <col min="5380" max="5380" width="10.42578125" style="144" customWidth="1"/>
    <col min="5381" max="5381" width="62.5703125" style="144" customWidth="1"/>
    <col min="5382" max="5632" width="9.140625" style="144"/>
    <col min="5633" max="5633" width="54.5703125" style="144" customWidth="1"/>
    <col min="5634" max="5634" width="21.7109375" style="144" customWidth="1"/>
    <col min="5635" max="5635" width="19.28515625" style="144" customWidth="1"/>
    <col min="5636" max="5636" width="10.42578125" style="144" customWidth="1"/>
    <col min="5637" max="5637" width="62.5703125" style="144" customWidth="1"/>
    <col min="5638" max="5888" width="9.140625" style="144"/>
    <col min="5889" max="5889" width="54.5703125" style="144" customWidth="1"/>
    <col min="5890" max="5890" width="21.7109375" style="144" customWidth="1"/>
    <col min="5891" max="5891" width="19.28515625" style="144" customWidth="1"/>
    <col min="5892" max="5892" width="10.42578125" style="144" customWidth="1"/>
    <col min="5893" max="5893" width="62.5703125" style="144" customWidth="1"/>
    <col min="5894" max="6144" width="9.140625" style="144"/>
    <col min="6145" max="6145" width="54.5703125" style="144" customWidth="1"/>
    <col min="6146" max="6146" width="21.7109375" style="144" customWidth="1"/>
    <col min="6147" max="6147" width="19.28515625" style="144" customWidth="1"/>
    <col min="6148" max="6148" width="10.42578125" style="144" customWidth="1"/>
    <col min="6149" max="6149" width="62.5703125" style="144" customWidth="1"/>
    <col min="6150" max="6400" width="9.140625" style="144"/>
    <col min="6401" max="6401" width="54.5703125" style="144" customWidth="1"/>
    <col min="6402" max="6402" width="21.7109375" style="144" customWidth="1"/>
    <col min="6403" max="6403" width="19.28515625" style="144" customWidth="1"/>
    <col min="6404" max="6404" width="10.42578125" style="144" customWidth="1"/>
    <col min="6405" max="6405" width="62.5703125" style="144" customWidth="1"/>
    <col min="6406" max="6656" width="9.140625" style="144"/>
    <col min="6657" max="6657" width="54.5703125" style="144" customWidth="1"/>
    <col min="6658" max="6658" width="21.7109375" style="144" customWidth="1"/>
    <col min="6659" max="6659" width="19.28515625" style="144" customWidth="1"/>
    <col min="6660" max="6660" width="10.42578125" style="144" customWidth="1"/>
    <col min="6661" max="6661" width="62.5703125" style="144" customWidth="1"/>
    <col min="6662" max="6912" width="9.140625" style="144"/>
    <col min="6913" max="6913" width="54.5703125" style="144" customWidth="1"/>
    <col min="6914" max="6914" width="21.7109375" style="144" customWidth="1"/>
    <col min="6915" max="6915" width="19.28515625" style="144" customWidth="1"/>
    <col min="6916" max="6916" width="10.42578125" style="144" customWidth="1"/>
    <col min="6917" max="6917" width="62.5703125" style="144" customWidth="1"/>
    <col min="6918" max="7168" width="9.140625" style="144"/>
    <col min="7169" max="7169" width="54.5703125" style="144" customWidth="1"/>
    <col min="7170" max="7170" width="21.7109375" style="144" customWidth="1"/>
    <col min="7171" max="7171" width="19.28515625" style="144" customWidth="1"/>
    <col min="7172" max="7172" width="10.42578125" style="144" customWidth="1"/>
    <col min="7173" max="7173" width="62.5703125" style="144" customWidth="1"/>
    <col min="7174" max="7424" width="9.140625" style="144"/>
    <col min="7425" max="7425" width="54.5703125" style="144" customWidth="1"/>
    <col min="7426" max="7426" width="21.7109375" style="144" customWidth="1"/>
    <col min="7427" max="7427" width="19.28515625" style="144" customWidth="1"/>
    <col min="7428" max="7428" width="10.42578125" style="144" customWidth="1"/>
    <col min="7429" max="7429" width="62.5703125" style="144" customWidth="1"/>
    <col min="7430" max="7680" width="9.140625" style="144"/>
    <col min="7681" max="7681" width="54.5703125" style="144" customWidth="1"/>
    <col min="7682" max="7682" width="21.7109375" style="144" customWidth="1"/>
    <col min="7683" max="7683" width="19.28515625" style="144" customWidth="1"/>
    <col min="7684" max="7684" width="10.42578125" style="144" customWidth="1"/>
    <col min="7685" max="7685" width="62.5703125" style="144" customWidth="1"/>
    <col min="7686" max="7936" width="9.140625" style="144"/>
    <col min="7937" max="7937" width="54.5703125" style="144" customWidth="1"/>
    <col min="7938" max="7938" width="21.7109375" style="144" customWidth="1"/>
    <col min="7939" max="7939" width="19.28515625" style="144" customWidth="1"/>
    <col min="7940" max="7940" width="10.42578125" style="144" customWidth="1"/>
    <col min="7941" max="7941" width="62.5703125" style="144" customWidth="1"/>
    <col min="7942" max="8192" width="9.140625" style="144"/>
    <col min="8193" max="8193" width="54.5703125" style="144" customWidth="1"/>
    <col min="8194" max="8194" width="21.7109375" style="144" customWidth="1"/>
    <col min="8195" max="8195" width="19.28515625" style="144" customWidth="1"/>
    <col min="8196" max="8196" width="10.42578125" style="144" customWidth="1"/>
    <col min="8197" max="8197" width="62.5703125" style="144" customWidth="1"/>
    <col min="8198" max="8448" width="9.140625" style="144"/>
    <col min="8449" max="8449" width="54.5703125" style="144" customWidth="1"/>
    <col min="8450" max="8450" width="21.7109375" style="144" customWidth="1"/>
    <col min="8451" max="8451" width="19.28515625" style="144" customWidth="1"/>
    <col min="8452" max="8452" width="10.42578125" style="144" customWidth="1"/>
    <col min="8453" max="8453" width="62.5703125" style="144" customWidth="1"/>
    <col min="8454" max="8704" width="9.140625" style="144"/>
    <col min="8705" max="8705" width="54.5703125" style="144" customWidth="1"/>
    <col min="8706" max="8706" width="21.7109375" style="144" customWidth="1"/>
    <col min="8707" max="8707" width="19.28515625" style="144" customWidth="1"/>
    <col min="8708" max="8708" width="10.42578125" style="144" customWidth="1"/>
    <col min="8709" max="8709" width="62.5703125" style="144" customWidth="1"/>
    <col min="8710" max="8960" width="9.140625" style="144"/>
    <col min="8961" max="8961" width="54.5703125" style="144" customWidth="1"/>
    <col min="8962" max="8962" width="21.7109375" style="144" customWidth="1"/>
    <col min="8963" max="8963" width="19.28515625" style="144" customWidth="1"/>
    <col min="8964" max="8964" width="10.42578125" style="144" customWidth="1"/>
    <col min="8965" max="8965" width="62.5703125" style="144" customWidth="1"/>
    <col min="8966" max="9216" width="9.140625" style="144"/>
    <col min="9217" max="9217" width="54.5703125" style="144" customWidth="1"/>
    <col min="9218" max="9218" width="21.7109375" style="144" customWidth="1"/>
    <col min="9219" max="9219" width="19.28515625" style="144" customWidth="1"/>
    <col min="9220" max="9220" width="10.42578125" style="144" customWidth="1"/>
    <col min="9221" max="9221" width="62.5703125" style="144" customWidth="1"/>
    <col min="9222" max="9472" width="9.140625" style="144"/>
    <col min="9473" max="9473" width="54.5703125" style="144" customWidth="1"/>
    <col min="9474" max="9474" width="21.7109375" style="144" customWidth="1"/>
    <col min="9475" max="9475" width="19.28515625" style="144" customWidth="1"/>
    <col min="9476" max="9476" width="10.42578125" style="144" customWidth="1"/>
    <col min="9477" max="9477" width="62.5703125" style="144" customWidth="1"/>
    <col min="9478" max="9728" width="9.140625" style="144"/>
    <col min="9729" max="9729" width="54.5703125" style="144" customWidth="1"/>
    <col min="9730" max="9730" width="21.7109375" style="144" customWidth="1"/>
    <col min="9731" max="9731" width="19.28515625" style="144" customWidth="1"/>
    <col min="9732" max="9732" width="10.42578125" style="144" customWidth="1"/>
    <col min="9733" max="9733" width="62.5703125" style="144" customWidth="1"/>
    <col min="9734" max="9984" width="9.140625" style="144"/>
    <col min="9985" max="9985" width="54.5703125" style="144" customWidth="1"/>
    <col min="9986" max="9986" width="21.7109375" style="144" customWidth="1"/>
    <col min="9987" max="9987" width="19.28515625" style="144" customWidth="1"/>
    <col min="9988" max="9988" width="10.42578125" style="144" customWidth="1"/>
    <col min="9989" max="9989" width="62.5703125" style="144" customWidth="1"/>
    <col min="9990" max="10240" width="9.140625" style="144"/>
    <col min="10241" max="10241" width="54.5703125" style="144" customWidth="1"/>
    <col min="10242" max="10242" width="21.7109375" style="144" customWidth="1"/>
    <col min="10243" max="10243" width="19.28515625" style="144" customWidth="1"/>
    <col min="10244" max="10244" width="10.42578125" style="144" customWidth="1"/>
    <col min="10245" max="10245" width="62.5703125" style="144" customWidth="1"/>
    <col min="10246" max="10496" width="9.140625" style="144"/>
    <col min="10497" max="10497" width="54.5703125" style="144" customWidth="1"/>
    <col min="10498" max="10498" width="21.7109375" style="144" customWidth="1"/>
    <col min="10499" max="10499" width="19.28515625" style="144" customWidth="1"/>
    <col min="10500" max="10500" width="10.42578125" style="144" customWidth="1"/>
    <col min="10501" max="10501" width="62.5703125" style="144" customWidth="1"/>
    <col min="10502" max="10752" width="9.140625" style="144"/>
    <col min="10753" max="10753" width="54.5703125" style="144" customWidth="1"/>
    <col min="10754" max="10754" width="21.7109375" style="144" customWidth="1"/>
    <col min="10755" max="10755" width="19.28515625" style="144" customWidth="1"/>
    <col min="10756" max="10756" width="10.42578125" style="144" customWidth="1"/>
    <col min="10757" max="10757" width="62.5703125" style="144" customWidth="1"/>
    <col min="10758" max="11008" width="9.140625" style="144"/>
    <col min="11009" max="11009" width="54.5703125" style="144" customWidth="1"/>
    <col min="11010" max="11010" width="21.7109375" style="144" customWidth="1"/>
    <col min="11011" max="11011" width="19.28515625" style="144" customWidth="1"/>
    <col min="11012" max="11012" width="10.42578125" style="144" customWidth="1"/>
    <col min="11013" max="11013" width="62.5703125" style="144" customWidth="1"/>
    <col min="11014" max="11264" width="9.140625" style="144"/>
    <col min="11265" max="11265" width="54.5703125" style="144" customWidth="1"/>
    <col min="11266" max="11266" width="21.7109375" style="144" customWidth="1"/>
    <col min="11267" max="11267" width="19.28515625" style="144" customWidth="1"/>
    <col min="11268" max="11268" width="10.42578125" style="144" customWidth="1"/>
    <col min="11269" max="11269" width="62.5703125" style="144" customWidth="1"/>
    <col min="11270" max="11520" width="9.140625" style="144"/>
    <col min="11521" max="11521" width="54.5703125" style="144" customWidth="1"/>
    <col min="11522" max="11522" width="21.7109375" style="144" customWidth="1"/>
    <col min="11523" max="11523" width="19.28515625" style="144" customWidth="1"/>
    <col min="11524" max="11524" width="10.42578125" style="144" customWidth="1"/>
    <col min="11525" max="11525" width="62.5703125" style="144" customWidth="1"/>
    <col min="11526" max="11776" width="9.140625" style="144"/>
    <col min="11777" max="11777" width="54.5703125" style="144" customWidth="1"/>
    <col min="11778" max="11778" width="21.7109375" style="144" customWidth="1"/>
    <col min="11779" max="11779" width="19.28515625" style="144" customWidth="1"/>
    <col min="11780" max="11780" width="10.42578125" style="144" customWidth="1"/>
    <col min="11781" max="11781" width="62.5703125" style="144" customWidth="1"/>
    <col min="11782" max="12032" width="9.140625" style="144"/>
    <col min="12033" max="12033" width="54.5703125" style="144" customWidth="1"/>
    <col min="12034" max="12034" width="21.7109375" style="144" customWidth="1"/>
    <col min="12035" max="12035" width="19.28515625" style="144" customWidth="1"/>
    <col min="12036" max="12036" width="10.42578125" style="144" customWidth="1"/>
    <col min="12037" max="12037" width="62.5703125" style="144" customWidth="1"/>
    <col min="12038" max="12288" width="9.140625" style="144"/>
    <col min="12289" max="12289" width="54.5703125" style="144" customWidth="1"/>
    <col min="12290" max="12290" width="21.7109375" style="144" customWidth="1"/>
    <col min="12291" max="12291" width="19.28515625" style="144" customWidth="1"/>
    <col min="12292" max="12292" width="10.42578125" style="144" customWidth="1"/>
    <col min="12293" max="12293" width="62.5703125" style="144" customWidth="1"/>
    <col min="12294" max="12544" width="9.140625" style="144"/>
    <col min="12545" max="12545" width="54.5703125" style="144" customWidth="1"/>
    <col min="12546" max="12546" width="21.7109375" style="144" customWidth="1"/>
    <col min="12547" max="12547" width="19.28515625" style="144" customWidth="1"/>
    <col min="12548" max="12548" width="10.42578125" style="144" customWidth="1"/>
    <col min="12549" max="12549" width="62.5703125" style="144" customWidth="1"/>
    <col min="12550" max="12800" width="9.140625" style="144"/>
    <col min="12801" max="12801" width="54.5703125" style="144" customWidth="1"/>
    <col min="12802" max="12802" width="21.7109375" style="144" customWidth="1"/>
    <col min="12803" max="12803" width="19.28515625" style="144" customWidth="1"/>
    <col min="12804" max="12804" width="10.42578125" style="144" customWidth="1"/>
    <col min="12805" max="12805" width="62.5703125" style="144" customWidth="1"/>
    <col min="12806" max="13056" width="9.140625" style="144"/>
    <col min="13057" max="13057" width="54.5703125" style="144" customWidth="1"/>
    <col min="13058" max="13058" width="21.7109375" style="144" customWidth="1"/>
    <col min="13059" max="13059" width="19.28515625" style="144" customWidth="1"/>
    <col min="13060" max="13060" width="10.42578125" style="144" customWidth="1"/>
    <col min="13061" max="13061" width="62.5703125" style="144" customWidth="1"/>
    <col min="13062" max="13312" width="9.140625" style="144"/>
    <col min="13313" max="13313" width="54.5703125" style="144" customWidth="1"/>
    <col min="13314" max="13314" width="21.7109375" style="144" customWidth="1"/>
    <col min="13315" max="13315" width="19.28515625" style="144" customWidth="1"/>
    <col min="13316" max="13316" width="10.42578125" style="144" customWidth="1"/>
    <col min="13317" max="13317" width="62.5703125" style="144" customWidth="1"/>
    <col min="13318" max="13568" width="9.140625" style="144"/>
    <col min="13569" max="13569" width="54.5703125" style="144" customWidth="1"/>
    <col min="13570" max="13570" width="21.7109375" style="144" customWidth="1"/>
    <col min="13571" max="13571" width="19.28515625" style="144" customWidth="1"/>
    <col min="13572" max="13572" width="10.42578125" style="144" customWidth="1"/>
    <col min="13573" max="13573" width="62.5703125" style="144" customWidth="1"/>
    <col min="13574" max="13824" width="9.140625" style="144"/>
    <col min="13825" max="13825" width="54.5703125" style="144" customWidth="1"/>
    <col min="13826" max="13826" width="21.7109375" style="144" customWidth="1"/>
    <col min="13827" max="13827" width="19.28515625" style="144" customWidth="1"/>
    <col min="13828" max="13828" width="10.42578125" style="144" customWidth="1"/>
    <col min="13829" max="13829" width="62.5703125" style="144" customWidth="1"/>
    <col min="13830" max="14080" width="9.140625" style="144"/>
    <col min="14081" max="14081" width="54.5703125" style="144" customWidth="1"/>
    <col min="14082" max="14082" width="21.7109375" style="144" customWidth="1"/>
    <col min="14083" max="14083" width="19.28515625" style="144" customWidth="1"/>
    <col min="14084" max="14084" width="10.42578125" style="144" customWidth="1"/>
    <col min="14085" max="14085" width="62.5703125" style="144" customWidth="1"/>
    <col min="14086" max="14336" width="9.140625" style="144"/>
    <col min="14337" max="14337" width="54.5703125" style="144" customWidth="1"/>
    <col min="14338" max="14338" width="21.7109375" style="144" customWidth="1"/>
    <col min="14339" max="14339" width="19.28515625" style="144" customWidth="1"/>
    <col min="14340" max="14340" width="10.42578125" style="144" customWidth="1"/>
    <col min="14341" max="14341" width="62.5703125" style="144" customWidth="1"/>
    <col min="14342" max="14592" width="9.140625" style="144"/>
    <col min="14593" max="14593" width="54.5703125" style="144" customWidth="1"/>
    <col min="14594" max="14594" width="21.7109375" style="144" customWidth="1"/>
    <col min="14595" max="14595" width="19.28515625" style="144" customWidth="1"/>
    <col min="14596" max="14596" width="10.42578125" style="144" customWidth="1"/>
    <col min="14597" max="14597" width="62.5703125" style="144" customWidth="1"/>
    <col min="14598" max="14848" width="9.140625" style="144"/>
    <col min="14849" max="14849" width="54.5703125" style="144" customWidth="1"/>
    <col min="14850" max="14850" width="21.7109375" style="144" customWidth="1"/>
    <col min="14851" max="14851" width="19.28515625" style="144" customWidth="1"/>
    <col min="14852" max="14852" width="10.42578125" style="144" customWidth="1"/>
    <col min="14853" max="14853" width="62.5703125" style="144" customWidth="1"/>
    <col min="14854" max="15104" width="9.140625" style="144"/>
    <col min="15105" max="15105" width="54.5703125" style="144" customWidth="1"/>
    <col min="15106" max="15106" width="21.7109375" style="144" customWidth="1"/>
    <col min="15107" max="15107" width="19.28515625" style="144" customWidth="1"/>
    <col min="15108" max="15108" width="10.42578125" style="144" customWidth="1"/>
    <col min="15109" max="15109" width="62.5703125" style="144" customWidth="1"/>
    <col min="15110" max="15360" width="9.140625" style="144"/>
    <col min="15361" max="15361" width="54.5703125" style="144" customWidth="1"/>
    <col min="15362" max="15362" width="21.7109375" style="144" customWidth="1"/>
    <col min="15363" max="15363" width="19.28515625" style="144" customWidth="1"/>
    <col min="15364" max="15364" width="10.42578125" style="144" customWidth="1"/>
    <col min="15365" max="15365" width="62.5703125" style="144" customWidth="1"/>
    <col min="15366" max="15616" width="9.140625" style="144"/>
    <col min="15617" max="15617" width="54.5703125" style="144" customWidth="1"/>
    <col min="15618" max="15618" width="21.7109375" style="144" customWidth="1"/>
    <col min="15619" max="15619" width="19.28515625" style="144" customWidth="1"/>
    <col min="15620" max="15620" width="10.42578125" style="144" customWidth="1"/>
    <col min="15621" max="15621" width="62.5703125" style="144" customWidth="1"/>
    <col min="15622" max="15872" width="9.140625" style="144"/>
    <col min="15873" max="15873" width="54.5703125" style="144" customWidth="1"/>
    <col min="15874" max="15874" width="21.7109375" style="144" customWidth="1"/>
    <col min="15875" max="15875" width="19.28515625" style="144" customWidth="1"/>
    <col min="15876" max="15876" width="10.42578125" style="144" customWidth="1"/>
    <col min="15877" max="15877" width="62.5703125" style="144" customWidth="1"/>
    <col min="15878" max="16128" width="9.140625" style="144"/>
    <col min="16129" max="16129" width="54.5703125" style="144" customWidth="1"/>
    <col min="16130" max="16130" width="21.7109375" style="144" customWidth="1"/>
    <col min="16131" max="16131" width="19.28515625" style="144" customWidth="1"/>
    <col min="16132" max="16132" width="10.42578125" style="144" customWidth="1"/>
    <col min="16133" max="16133" width="62.5703125" style="144" customWidth="1"/>
    <col min="16134" max="16384" width="9.140625" style="144"/>
  </cols>
  <sheetData>
    <row r="1" spans="1:256" ht="18.75">
      <c r="A1" s="662" t="s">
        <v>88</v>
      </c>
      <c r="B1" s="663"/>
      <c r="C1" s="664"/>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row>
    <row r="2" spans="1:256">
      <c r="A2" s="665" t="s">
        <v>21329</v>
      </c>
      <c r="B2" s="666"/>
      <c r="C2" s="667"/>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row>
    <row r="3" spans="1:256" ht="17.25" thickBot="1">
      <c r="A3" s="668"/>
      <c r="B3" s="669"/>
      <c r="C3" s="670"/>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row>
    <row r="4" spans="1:256" ht="15.75" thickBot="1">
      <c r="A4" s="671" t="s">
        <v>90</v>
      </c>
      <c r="B4" s="672"/>
      <c r="C4" s="673"/>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row>
    <row r="5" spans="1:256" ht="15.75" thickBot="1">
      <c r="A5" s="360"/>
      <c r="B5" s="361"/>
      <c r="C5" s="362"/>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c r="BK5" s="106"/>
      <c r="BL5" s="106"/>
      <c r="BM5" s="106"/>
      <c r="BN5" s="106"/>
      <c r="BO5" s="106"/>
      <c r="BP5" s="106"/>
      <c r="BQ5" s="106"/>
      <c r="BR5" s="106"/>
      <c r="BS5" s="106"/>
      <c r="BT5" s="106"/>
      <c r="BU5" s="106"/>
      <c r="BV5" s="106"/>
      <c r="BW5" s="106"/>
      <c r="BX5" s="106"/>
      <c r="BY5" s="106"/>
      <c r="BZ5" s="106"/>
      <c r="CA5" s="106"/>
      <c r="CB5" s="106"/>
      <c r="CC5" s="106"/>
      <c r="CD5" s="106"/>
      <c r="CE5" s="106"/>
      <c r="CF5" s="106"/>
      <c r="CG5" s="106"/>
      <c r="CH5" s="106"/>
      <c r="CI5" s="106"/>
      <c r="CJ5" s="106"/>
      <c r="CK5" s="106"/>
      <c r="CL5" s="106"/>
      <c r="CM5" s="106"/>
      <c r="CN5" s="106"/>
      <c r="CO5" s="106"/>
      <c r="CP5" s="106"/>
      <c r="CQ5" s="106"/>
      <c r="CR5" s="106"/>
      <c r="CS5" s="106"/>
      <c r="CT5" s="106"/>
      <c r="CU5" s="106"/>
      <c r="CV5" s="106"/>
      <c r="CW5" s="106"/>
      <c r="CX5" s="106"/>
      <c r="CY5" s="106"/>
      <c r="CZ5" s="106"/>
      <c r="DA5" s="106"/>
      <c r="DB5" s="106"/>
      <c r="DC5" s="106"/>
      <c r="DD5" s="106"/>
      <c r="DE5" s="106"/>
      <c r="DF5" s="106"/>
      <c r="DG5" s="106"/>
      <c r="DH5" s="106"/>
      <c r="DI5" s="106"/>
      <c r="DJ5" s="106"/>
      <c r="DK5" s="106"/>
      <c r="DL5" s="106"/>
      <c r="DM5" s="106"/>
      <c r="DN5" s="106"/>
      <c r="DO5" s="106"/>
      <c r="DP5" s="106"/>
      <c r="DQ5" s="106"/>
      <c r="DR5" s="106"/>
      <c r="DS5" s="106"/>
      <c r="DT5" s="106"/>
      <c r="DU5" s="106"/>
      <c r="DV5" s="106"/>
      <c r="DW5" s="106"/>
      <c r="DX5" s="106"/>
      <c r="DY5" s="106"/>
      <c r="DZ5" s="106"/>
      <c r="EA5" s="106"/>
      <c r="EB5" s="106"/>
      <c r="EC5" s="106"/>
      <c r="ED5" s="106"/>
      <c r="EE5" s="106"/>
      <c r="EF5" s="106"/>
      <c r="EG5" s="106"/>
      <c r="EH5" s="106"/>
      <c r="EI5" s="106"/>
      <c r="EJ5" s="106"/>
      <c r="EK5" s="106"/>
      <c r="EL5" s="106"/>
      <c r="EM5" s="106"/>
      <c r="EN5" s="106"/>
      <c r="EO5" s="106"/>
      <c r="EP5" s="106"/>
      <c r="EQ5" s="106"/>
      <c r="ER5" s="106"/>
      <c r="ES5" s="106"/>
      <c r="ET5" s="106"/>
      <c r="EU5" s="106"/>
      <c r="EV5" s="106"/>
      <c r="EW5" s="106"/>
      <c r="EX5" s="106"/>
      <c r="EY5" s="106"/>
      <c r="EZ5" s="106"/>
      <c r="FA5" s="106"/>
      <c r="FB5" s="106"/>
      <c r="FC5" s="106"/>
      <c r="FD5" s="106"/>
      <c r="FE5" s="106"/>
      <c r="FF5" s="106"/>
      <c r="FG5" s="106"/>
      <c r="FH5" s="106"/>
      <c r="FI5" s="106"/>
      <c r="FJ5" s="106"/>
      <c r="FK5" s="106"/>
      <c r="FL5" s="106"/>
      <c r="FM5" s="106"/>
      <c r="FN5" s="106"/>
      <c r="FO5" s="106"/>
      <c r="FP5" s="106"/>
      <c r="FQ5" s="106"/>
      <c r="FR5" s="106"/>
      <c r="FS5" s="106"/>
      <c r="FT5" s="106"/>
      <c r="FU5" s="106"/>
      <c r="FV5" s="106"/>
      <c r="FW5" s="106"/>
      <c r="FX5" s="106"/>
      <c r="FY5" s="106"/>
      <c r="FZ5" s="106"/>
      <c r="GA5" s="106"/>
      <c r="GB5" s="106"/>
      <c r="GC5" s="106"/>
      <c r="GD5" s="106"/>
      <c r="GE5" s="106"/>
      <c r="GF5" s="106"/>
      <c r="GG5" s="106"/>
      <c r="GH5" s="106"/>
      <c r="GI5" s="106"/>
      <c r="GJ5" s="106"/>
      <c r="GK5" s="106"/>
      <c r="GL5" s="106"/>
      <c r="GM5" s="106"/>
      <c r="GN5" s="106"/>
      <c r="GO5" s="106"/>
      <c r="GP5" s="106"/>
      <c r="GQ5" s="106"/>
      <c r="GR5" s="106"/>
      <c r="GS5" s="106"/>
      <c r="GT5" s="106"/>
      <c r="GU5" s="106"/>
      <c r="GV5" s="106"/>
      <c r="GW5" s="106"/>
      <c r="GX5" s="106"/>
      <c r="GY5" s="106"/>
      <c r="GZ5" s="106"/>
      <c r="HA5" s="106"/>
      <c r="HB5" s="106"/>
      <c r="HC5" s="106"/>
      <c r="HD5" s="106"/>
      <c r="HE5" s="106"/>
      <c r="HF5" s="106"/>
      <c r="HG5" s="106"/>
      <c r="HH5" s="106"/>
      <c r="HI5" s="106"/>
      <c r="HJ5" s="106"/>
      <c r="HK5" s="106"/>
      <c r="HL5" s="106"/>
      <c r="HM5" s="106"/>
      <c r="HN5" s="106"/>
      <c r="HO5" s="106"/>
      <c r="HP5" s="106"/>
      <c r="HQ5" s="106"/>
      <c r="HR5" s="106"/>
      <c r="HS5" s="106"/>
      <c r="HT5" s="106"/>
      <c r="HU5" s="106"/>
      <c r="HV5" s="106"/>
      <c r="HW5" s="106"/>
      <c r="HX5" s="106"/>
      <c r="HY5" s="106"/>
      <c r="HZ5" s="106"/>
      <c r="IA5" s="106"/>
      <c r="IB5" s="106"/>
      <c r="IC5" s="106"/>
      <c r="ID5" s="106"/>
      <c r="IE5" s="106"/>
      <c r="IF5" s="106"/>
      <c r="IG5" s="106"/>
      <c r="IH5" s="106"/>
      <c r="II5" s="106"/>
      <c r="IJ5" s="106"/>
      <c r="IK5" s="106"/>
      <c r="IL5" s="106"/>
      <c r="IM5" s="106"/>
      <c r="IN5" s="106"/>
      <c r="IO5" s="106"/>
      <c r="IP5" s="106"/>
      <c r="IQ5" s="106"/>
      <c r="IR5" s="106"/>
      <c r="IS5" s="106"/>
      <c r="IT5" s="106"/>
      <c r="IU5" s="106"/>
      <c r="IV5" s="106"/>
    </row>
    <row r="6" spans="1:256" ht="56.25" customHeight="1" thickBot="1">
      <c r="A6" s="674" t="s">
        <v>21392</v>
      </c>
      <c r="B6" s="675"/>
      <c r="C6" s="67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c r="BK6" s="106"/>
      <c r="BL6" s="106"/>
      <c r="BM6" s="106"/>
      <c r="BN6" s="106"/>
      <c r="BO6" s="106"/>
      <c r="BP6" s="106"/>
      <c r="BQ6" s="106"/>
      <c r="BR6" s="106"/>
      <c r="BS6" s="106"/>
      <c r="BT6" s="106"/>
      <c r="BU6" s="106"/>
      <c r="BV6" s="106"/>
      <c r="BW6" s="106"/>
      <c r="BX6" s="106"/>
      <c r="BY6" s="106"/>
      <c r="BZ6" s="106"/>
      <c r="CA6" s="106"/>
      <c r="CB6" s="106"/>
      <c r="CC6" s="106"/>
      <c r="CD6" s="106"/>
      <c r="CE6" s="106"/>
      <c r="CF6" s="106"/>
      <c r="CG6" s="106"/>
      <c r="CH6" s="106"/>
      <c r="CI6" s="106"/>
      <c r="CJ6" s="106"/>
      <c r="CK6" s="106"/>
      <c r="CL6" s="106"/>
      <c r="CM6" s="106"/>
      <c r="CN6" s="106"/>
      <c r="CO6" s="106"/>
      <c r="CP6" s="106"/>
      <c r="CQ6" s="106"/>
      <c r="CR6" s="106"/>
      <c r="CS6" s="106"/>
      <c r="CT6" s="106"/>
      <c r="CU6" s="106"/>
      <c r="CV6" s="106"/>
      <c r="CW6" s="106"/>
      <c r="CX6" s="106"/>
      <c r="CY6" s="106"/>
      <c r="CZ6" s="106"/>
      <c r="DA6" s="106"/>
      <c r="DB6" s="106"/>
      <c r="DC6" s="106"/>
      <c r="DD6" s="106"/>
      <c r="DE6" s="106"/>
      <c r="DF6" s="106"/>
      <c r="DG6" s="106"/>
      <c r="DH6" s="106"/>
      <c r="DI6" s="106"/>
      <c r="DJ6" s="106"/>
      <c r="DK6" s="106"/>
      <c r="DL6" s="106"/>
      <c r="DM6" s="106"/>
      <c r="DN6" s="106"/>
      <c r="DO6" s="106"/>
      <c r="DP6" s="106"/>
      <c r="DQ6" s="106"/>
      <c r="DR6" s="106"/>
      <c r="DS6" s="106"/>
      <c r="DT6" s="106"/>
      <c r="DU6" s="106"/>
      <c r="DV6" s="106"/>
      <c r="DW6" s="106"/>
      <c r="DX6" s="106"/>
      <c r="DY6" s="106"/>
      <c r="DZ6" s="106"/>
      <c r="EA6" s="106"/>
      <c r="EB6" s="106"/>
      <c r="EC6" s="106"/>
      <c r="ED6" s="106"/>
      <c r="EE6" s="106"/>
      <c r="EF6" s="106"/>
      <c r="EG6" s="106"/>
      <c r="EH6" s="106"/>
      <c r="EI6" s="106"/>
      <c r="EJ6" s="106"/>
      <c r="EK6" s="106"/>
      <c r="EL6" s="106"/>
      <c r="EM6" s="106"/>
      <c r="EN6" s="106"/>
      <c r="EO6" s="106"/>
      <c r="EP6" s="106"/>
      <c r="EQ6" s="106"/>
      <c r="ER6" s="106"/>
      <c r="ES6" s="106"/>
      <c r="ET6" s="106"/>
      <c r="EU6" s="106"/>
      <c r="EV6" s="106"/>
      <c r="EW6" s="106"/>
      <c r="EX6" s="106"/>
      <c r="EY6" s="106"/>
      <c r="EZ6" s="106"/>
      <c r="FA6" s="106"/>
      <c r="FB6" s="106"/>
      <c r="FC6" s="106"/>
      <c r="FD6" s="106"/>
      <c r="FE6" s="106"/>
      <c r="FF6" s="106"/>
      <c r="FG6" s="106"/>
      <c r="FH6" s="106"/>
      <c r="FI6" s="106"/>
      <c r="FJ6" s="106"/>
      <c r="FK6" s="106"/>
      <c r="FL6" s="106"/>
      <c r="FM6" s="106"/>
      <c r="FN6" s="106"/>
      <c r="FO6" s="106"/>
      <c r="FP6" s="106"/>
      <c r="FQ6" s="106"/>
      <c r="FR6" s="106"/>
      <c r="FS6" s="106"/>
      <c r="FT6" s="106"/>
      <c r="FU6" s="106"/>
      <c r="FV6" s="106"/>
      <c r="FW6" s="106"/>
      <c r="FX6" s="106"/>
      <c r="FY6" s="106"/>
      <c r="FZ6" s="106"/>
      <c r="GA6" s="106"/>
      <c r="GB6" s="106"/>
      <c r="GC6" s="106"/>
      <c r="GD6" s="106"/>
      <c r="GE6" s="106"/>
      <c r="GF6" s="106"/>
      <c r="GG6" s="106"/>
      <c r="GH6" s="106"/>
      <c r="GI6" s="106"/>
      <c r="GJ6" s="106"/>
      <c r="GK6" s="106"/>
      <c r="GL6" s="106"/>
      <c r="GM6" s="106"/>
      <c r="GN6" s="106"/>
      <c r="GO6" s="106"/>
      <c r="GP6" s="106"/>
      <c r="GQ6" s="106"/>
      <c r="GR6" s="106"/>
      <c r="GS6" s="106"/>
      <c r="GT6" s="106"/>
      <c r="GU6" s="106"/>
      <c r="GV6" s="106"/>
      <c r="GW6" s="106"/>
      <c r="GX6" s="106"/>
      <c r="GY6" s="106"/>
      <c r="GZ6" s="106"/>
      <c r="HA6" s="106"/>
      <c r="HB6" s="106"/>
      <c r="HC6" s="106"/>
      <c r="HD6" s="106"/>
      <c r="HE6" s="106"/>
      <c r="HF6" s="106"/>
      <c r="HG6" s="106"/>
      <c r="HH6" s="106"/>
      <c r="HI6" s="106"/>
      <c r="HJ6" s="106"/>
      <c r="HK6" s="106"/>
      <c r="HL6" s="106"/>
      <c r="HM6" s="106"/>
      <c r="HN6" s="106"/>
      <c r="HO6" s="106"/>
      <c r="HP6" s="106"/>
      <c r="HQ6" s="106"/>
      <c r="HR6" s="106"/>
      <c r="HS6" s="106"/>
      <c r="HT6" s="106"/>
      <c r="HU6" s="106"/>
      <c r="HV6" s="106"/>
      <c r="HW6" s="106"/>
      <c r="HX6" s="106"/>
      <c r="HY6" s="106"/>
      <c r="HZ6" s="106"/>
      <c r="IA6" s="106"/>
      <c r="IB6" s="106"/>
      <c r="IC6" s="106"/>
      <c r="ID6" s="106"/>
      <c r="IE6" s="106"/>
      <c r="IF6" s="106"/>
      <c r="IG6" s="106"/>
      <c r="IH6" s="106"/>
      <c r="II6" s="106"/>
      <c r="IJ6" s="106"/>
      <c r="IK6" s="106"/>
      <c r="IL6" s="106"/>
      <c r="IM6" s="106"/>
      <c r="IN6" s="106"/>
      <c r="IO6" s="106"/>
      <c r="IP6" s="106"/>
      <c r="IQ6" s="106"/>
      <c r="IR6" s="106"/>
      <c r="IS6" s="106"/>
      <c r="IT6" s="106"/>
      <c r="IU6" s="106"/>
      <c r="IV6" s="106"/>
    </row>
    <row r="7" spans="1:256" ht="15.75">
      <c r="A7" s="111"/>
      <c r="B7" s="112"/>
      <c r="C7" s="113"/>
      <c r="D7" s="114"/>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c r="BR7" s="114"/>
      <c r="BS7" s="114"/>
      <c r="BT7" s="114"/>
      <c r="BU7" s="114"/>
      <c r="BV7" s="114"/>
      <c r="BW7" s="114"/>
      <c r="BX7" s="114"/>
      <c r="BY7" s="114"/>
      <c r="BZ7" s="114"/>
      <c r="CA7" s="114"/>
      <c r="CB7" s="114"/>
      <c r="CC7" s="114"/>
      <c r="CD7" s="114"/>
      <c r="CE7" s="114"/>
      <c r="CF7" s="114"/>
      <c r="CG7" s="114"/>
      <c r="CH7" s="114"/>
      <c r="CI7" s="114"/>
      <c r="CJ7" s="114"/>
      <c r="CK7" s="114"/>
      <c r="CL7" s="114"/>
      <c r="CM7" s="114"/>
      <c r="CN7" s="114"/>
      <c r="CO7" s="114"/>
      <c r="CP7" s="114"/>
      <c r="CQ7" s="114"/>
      <c r="CR7" s="114"/>
      <c r="CS7" s="114"/>
      <c r="CT7" s="114"/>
      <c r="CU7" s="114"/>
      <c r="CV7" s="114"/>
      <c r="CW7" s="114"/>
      <c r="CX7" s="114"/>
      <c r="CY7" s="114"/>
      <c r="CZ7" s="114"/>
      <c r="DA7" s="114"/>
      <c r="DB7" s="114"/>
      <c r="DC7" s="114"/>
      <c r="DD7" s="114"/>
      <c r="DE7" s="114"/>
      <c r="DF7" s="114"/>
      <c r="DG7" s="114"/>
      <c r="DH7" s="114"/>
      <c r="DI7" s="114"/>
      <c r="DJ7" s="114"/>
      <c r="DK7" s="114"/>
      <c r="DL7" s="114"/>
      <c r="DM7" s="114"/>
      <c r="DN7" s="114"/>
      <c r="DO7" s="114"/>
      <c r="DP7" s="114"/>
      <c r="DQ7" s="114"/>
      <c r="DR7" s="114"/>
      <c r="DS7" s="114"/>
      <c r="DT7" s="114"/>
      <c r="DU7" s="114"/>
      <c r="DV7" s="114"/>
      <c r="DW7" s="114"/>
      <c r="DX7" s="114"/>
      <c r="DY7" s="114"/>
      <c r="DZ7" s="114"/>
      <c r="EA7" s="114"/>
      <c r="EB7" s="114"/>
      <c r="EC7" s="114"/>
      <c r="ED7" s="114"/>
      <c r="EE7" s="114"/>
      <c r="EF7" s="114"/>
      <c r="EG7" s="114"/>
      <c r="EH7" s="114"/>
      <c r="EI7" s="114"/>
      <c r="EJ7" s="114"/>
      <c r="EK7" s="114"/>
      <c r="EL7" s="114"/>
      <c r="EM7" s="114"/>
      <c r="EN7" s="114"/>
      <c r="EO7" s="114"/>
      <c r="EP7" s="114"/>
      <c r="EQ7" s="114"/>
      <c r="ER7" s="114"/>
      <c r="ES7" s="114"/>
      <c r="ET7" s="114"/>
      <c r="EU7" s="114"/>
      <c r="EV7" s="114"/>
      <c r="EW7" s="114"/>
      <c r="EX7" s="114"/>
      <c r="EY7" s="114"/>
      <c r="EZ7" s="114"/>
      <c r="FA7" s="114"/>
      <c r="FB7" s="114"/>
      <c r="FC7" s="114"/>
      <c r="FD7" s="114"/>
      <c r="FE7" s="114"/>
      <c r="FF7" s="114"/>
      <c r="FG7" s="114"/>
      <c r="FH7" s="114"/>
      <c r="FI7" s="114"/>
      <c r="FJ7" s="114"/>
      <c r="FK7" s="114"/>
      <c r="FL7" s="114"/>
      <c r="FM7" s="114"/>
      <c r="FN7" s="114"/>
      <c r="FO7" s="114"/>
      <c r="FP7" s="114"/>
      <c r="FQ7" s="114"/>
      <c r="FR7" s="114"/>
      <c r="FS7" s="114"/>
      <c r="FT7" s="114"/>
      <c r="FU7" s="114"/>
      <c r="FV7" s="114"/>
      <c r="FW7" s="114"/>
      <c r="FX7" s="114"/>
      <c r="FY7" s="114"/>
      <c r="FZ7" s="114"/>
      <c r="GA7" s="114"/>
      <c r="GB7" s="114"/>
      <c r="GC7" s="114"/>
      <c r="GD7" s="114"/>
      <c r="GE7" s="114"/>
      <c r="GF7" s="114"/>
      <c r="GG7" s="114"/>
      <c r="GH7" s="114"/>
      <c r="GI7" s="114"/>
      <c r="GJ7" s="114"/>
      <c r="GK7" s="114"/>
      <c r="GL7" s="114"/>
      <c r="GM7" s="114"/>
      <c r="GN7" s="114"/>
      <c r="GO7" s="114"/>
      <c r="GP7" s="114"/>
      <c r="GQ7" s="114"/>
      <c r="GR7" s="114"/>
      <c r="GS7" s="114"/>
      <c r="GT7" s="114"/>
      <c r="GU7" s="114"/>
      <c r="GV7" s="114"/>
      <c r="GW7" s="114"/>
      <c r="GX7" s="114"/>
      <c r="GY7" s="114"/>
      <c r="GZ7" s="114"/>
      <c r="HA7" s="114"/>
      <c r="HB7" s="114"/>
      <c r="HC7" s="114"/>
      <c r="HD7" s="114"/>
      <c r="HE7" s="114"/>
      <c r="HF7" s="114"/>
      <c r="HG7" s="114"/>
      <c r="HH7" s="114"/>
      <c r="HI7" s="114"/>
      <c r="HJ7" s="114"/>
      <c r="HK7" s="114"/>
      <c r="HL7" s="114"/>
      <c r="HM7" s="114"/>
      <c r="HN7" s="114"/>
      <c r="HO7" s="114"/>
      <c r="HP7" s="114"/>
      <c r="HQ7" s="114"/>
      <c r="HR7" s="114"/>
      <c r="HS7" s="114"/>
      <c r="HT7" s="114"/>
      <c r="HU7" s="114"/>
      <c r="HV7" s="114"/>
      <c r="HW7" s="114"/>
      <c r="HX7" s="114"/>
      <c r="HY7" s="114"/>
      <c r="HZ7" s="114"/>
      <c r="IA7" s="114"/>
      <c r="IB7" s="114"/>
      <c r="IC7" s="114"/>
      <c r="ID7" s="114"/>
      <c r="IE7" s="114"/>
      <c r="IF7" s="114"/>
      <c r="IG7" s="114"/>
      <c r="IH7" s="114"/>
      <c r="II7" s="114"/>
      <c r="IJ7" s="114"/>
      <c r="IK7" s="114"/>
      <c r="IL7" s="114"/>
      <c r="IM7" s="114"/>
      <c r="IN7" s="114"/>
      <c r="IO7" s="114"/>
      <c r="IP7" s="114"/>
      <c r="IQ7" s="114"/>
      <c r="IR7" s="114"/>
      <c r="IS7" s="114"/>
      <c r="IT7" s="114"/>
      <c r="IU7" s="114"/>
      <c r="IV7" s="114"/>
    </row>
    <row r="8" spans="1:256">
      <c r="A8" s="366" t="s">
        <v>91</v>
      </c>
      <c r="B8" s="367" t="s">
        <v>92</v>
      </c>
      <c r="C8" s="368" t="s">
        <v>93</v>
      </c>
      <c r="D8" s="106"/>
      <c r="E8" s="118" t="s">
        <v>94</v>
      </c>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c r="AX8" s="106"/>
      <c r="AY8" s="106"/>
      <c r="AZ8" s="106"/>
      <c r="BA8" s="106"/>
      <c r="BB8" s="106"/>
      <c r="BC8" s="106"/>
      <c r="BD8" s="106"/>
      <c r="BE8" s="106"/>
      <c r="BF8" s="106"/>
      <c r="BG8" s="106"/>
      <c r="BH8" s="106"/>
      <c r="BI8" s="106"/>
      <c r="BJ8" s="106"/>
      <c r="BK8" s="106"/>
      <c r="BL8" s="106"/>
      <c r="BM8" s="106"/>
      <c r="BN8" s="106"/>
      <c r="BO8" s="106"/>
      <c r="BP8" s="106"/>
      <c r="BQ8" s="106"/>
      <c r="BR8" s="106"/>
      <c r="BS8" s="106"/>
      <c r="BT8" s="106"/>
      <c r="BU8" s="106"/>
      <c r="BV8" s="106"/>
      <c r="BW8" s="106"/>
      <c r="BX8" s="106"/>
      <c r="BY8" s="106"/>
      <c r="BZ8" s="106"/>
      <c r="CA8" s="106"/>
      <c r="CB8" s="106"/>
      <c r="CC8" s="106"/>
      <c r="CD8" s="106"/>
      <c r="CE8" s="106"/>
      <c r="CF8" s="106"/>
      <c r="CG8" s="106"/>
      <c r="CH8" s="106"/>
      <c r="CI8" s="106"/>
      <c r="CJ8" s="106"/>
      <c r="CK8" s="106"/>
      <c r="CL8" s="106"/>
      <c r="CM8" s="106"/>
      <c r="CN8" s="106"/>
      <c r="CO8" s="106"/>
      <c r="CP8" s="106"/>
      <c r="CQ8" s="106"/>
      <c r="CR8" s="106"/>
      <c r="CS8" s="106"/>
      <c r="CT8" s="106"/>
      <c r="CU8" s="106"/>
      <c r="CV8" s="106"/>
      <c r="CW8" s="106"/>
      <c r="CX8" s="106"/>
      <c r="CY8" s="106"/>
      <c r="CZ8" s="106"/>
      <c r="DA8" s="106"/>
      <c r="DB8" s="106"/>
      <c r="DC8" s="106"/>
      <c r="DD8" s="106"/>
      <c r="DE8" s="106"/>
      <c r="DF8" s="106"/>
      <c r="DG8" s="106"/>
      <c r="DH8" s="106"/>
      <c r="DI8" s="106"/>
      <c r="DJ8" s="106"/>
      <c r="DK8" s="106"/>
      <c r="DL8" s="106"/>
      <c r="DM8" s="106"/>
      <c r="DN8" s="106"/>
      <c r="DO8" s="106"/>
      <c r="DP8" s="106"/>
      <c r="DQ8" s="106"/>
      <c r="DR8" s="106"/>
      <c r="DS8" s="106"/>
      <c r="DT8" s="106"/>
      <c r="DU8" s="106"/>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106"/>
      <c r="GZ8" s="106"/>
      <c r="HA8" s="106"/>
      <c r="HB8" s="106"/>
      <c r="HC8" s="106"/>
      <c r="HD8" s="106"/>
      <c r="HE8" s="106"/>
      <c r="HF8" s="106"/>
      <c r="HG8" s="106"/>
      <c r="HH8" s="106"/>
      <c r="HI8" s="106"/>
      <c r="HJ8" s="106"/>
      <c r="HK8" s="106"/>
      <c r="HL8" s="106"/>
      <c r="HM8" s="106"/>
      <c r="HN8" s="106"/>
      <c r="HO8" s="106"/>
      <c r="HP8" s="106"/>
      <c r="HQ8" s="106"/>
      <c r="HR8" s="106"/>
      <c r="HS8" s="106"/>
      <c r="HT8" s="106"/>
      <c r="HU8" s="106"/>
      <c r="HV8" s="106"/>
      <c r="HW8" s="106"/>
      <c r="HX8" s="106"/>
      <c r="HY8" s="106"/>
      <c r="HZ8" s="106"/>
      <c r="IA8" s="106"/>
      <c r="IB8" s="106"/>
      <c r="IC8" s="106"/>
      <c r="ID8" s="106"/>
      <c r="IE8" s="106"/>
      <c r="IF8" s="106"/>
      <c r="IG8" s="106"/>
      <c r="IH8" s="106"/>
      <c r="II8" s="106"/>
      <c r="IJ8" s="106"/>
      <c r="IK8" s="106"/>
      <c r="IL8" s="106"/>
      <c r="IM8" s="106"/>
      <c r="IN8" s="106"/>
      <c r="IO8" s="106"/>
      <c r="IP8" s="106"/>
      <c r="IQ8" s="106"/>
      <c r="IR8" s="106"/>
      <c r="IS8" s="106"/>
      <c r="IT8" s="106"/>
      <c r="IU8" s="106"/>
      <c r="IV8" s="106"/>
    </row>
    <row r="9" spans="1:256">
      <c r="A9" s="119"/>
      <c r="B9" s="120"/>
      <c r="C9" s="121"/>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c r="BL9" s="106"/>
      <c r="BM9" s="106"/>
      <c r="BN9" s="106"/>
      <c r="BO9" s="106"/>
      <c r="BP9" s="106"/>
      <c r="BQ9" s="106"/>
      <c r="BR9" s="106"/>
      <c r="BS9" s="106"/>
      <c r="BT9" s="106"/>
      <c r="BU9" s="106"/>
      <c r="BV9" s="106"/>
      <c r="BW9" s="106"/>
      <c r="BX9" s="106"/>
      <c r="BY9" s="106"/>
      <c r="BZ9" s="106"/>
      <c r="CA9" s="106"/>
      <c r="CB9" s="106"/>
      <c r="CC9" s="106"/>
      <c r="CD9" s="106"/>
      <c r="CE9" s="106"/>
      <c r="CF9" s="106"/>
      <c r="CG9" s="106"/>
      <c r="CH9" s="106"/>
      <c r="CI9" s="106"/>
      <c r="CJ9" s="106"/>
      <c r="CK9" s="106"/>
      <c r="CL9" s="106"/>
      <c r="CM9" s="106"/>
      <c r="CN9" s="106"/>
      <c r="CO9" s="106"/>
      <c r="CP9" s="106"/>
      <c r="CQ9" s="106"/>
      <c r="CR9" s="106"/>
      <c r="CS9" s="106"/>
      <c r="CT9" s="106"/>
      <c r="CU9" s="106"/>
      <c r="CV9" s="106"/>
      <c r="CW9" s="106"/>
      <c r="CX9" s="106"/>
      <c r="CY9" s="106"/>
      <c r="CZ9" s="106"/>
      <c r="DA9" s="106"/>
      <c r="DB9" s="106"/>
      <c r="DC9" s="106"/>
      <c r="DD9" s="106"/>
      <c r="DE9" s="106"/>
      <c r="DF9" s="106"/>
      <c r="DG9" s="106"/>
      <c r="DH9" s="106"/>
      <c r="DI9" s="106"/>
      <c r="DJ9" s="106"/>
      <c r="DK9" s="106"/>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106"/>
      <c r="HY9" s="106"/>
      <c r="HZ9" s="106"/>
      <c r="IA9" s="106"/>
      <c r="IB9" s="106"/>
      <c r="IC9" s="106"/>
      <c r="ID9" s="106"/>
      <c r="IE9" s="106"/>
      <c r="IF9" s="106"/>
      <c r="IG9" s="106"/>
      <c r="IH9" s="106"/>
      <c r="II9" s="106"/>
      <c r="IJ9" s="106"/>
      <c r="IK9" s="106"/>
      <c r="IL9" s="106"/>
      <c r="IM9" s="106"/>
      <c r="IN9" s="106"/>
      <c r="IO9" s="106"/>
      <c r="IP9" s="106"/>
      <c r="IQ9" s="106"/>
      <c r="IR9" s="106"/>
      <c r="IS9" s="106"/>
      <c r="IT9" s="106"/>
      <c r="IU9" s="106"/>
      <c r="IV9" s="106"/>
    </row>
    <row r="10" spans="1:256">
      <c r="A10" s="366" t="s">
        <v>95</v>
      </c>
      <c r="B10" s="367" t="s">
        <v>96</v>
      </c>
      <c r="C10" s="369">
        <v>0.04</v>
      </c>
      <c r="D10" s="106" t="s">
        <v>97</v>
      </c>
      <c r="E10" s="123" t="s">
        <v>21332</v>
      </c>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c r="HP10" s="106"/>
      <c r="HQ10" s="106"/>
      <c r="HR10" s="106"/>
      <c r="HS10" s="106"/>
      <c r="HT10" s="106"/>
      <c r="HU10" s="106"/>
      <c r="HV10" s="106"/>
      <c r="HW10" s="106"/>
      <c r="HX10" s="106"/>
      <c r="HY10" s="106"/>
      <c r="HZ10" s="106"/>
      <c r="IA10" s="106"/>
      <c r="IB10" s="106"/>
      <c r="IC10" s="106"/>
      <c r="ID10" s="106"/>
      <c r="IE10" s="106"/>
      <c r="IF10" s="106"/>
      <c r="IG10" s="106"/>
      <c r="IH10" s="106"/>
      <c r="II10" s="106"/>
      <c r="IJ10" s="106"/>
      <c r="IK10" s="106"/>
      <c r="IL10" s="106"/>
      <c r="IM10" s="106"/>
      <c r="IN10" s="106"/>
      <c r="IO10" s="106"/>
      <c r="IP10" s="106"/>
      <c r="IQ10" s="106"/>
      <c r="IR10" s="106"/>
      <c r="IS10" s="106"/>
      <c r="IT10" s="106"/>
      <c r="IU10" s="106"/>
      <c r="IV10" s="106"/>
    </row>
    <row r="11" spans="1:256">
      <c r="A11" s="124"/>
      <c r="B11" s="125"/>
      <c r="C11" s="12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c r="HP11" s="106"/>
      <c r="HQ11" s="106"/>
      <c r="HR11" s="106"/>
      <c r="HS11" s="106"/>
      <c r="HT11" s="106"/>
      <c r="HU11" s="106"/>
      <c r="HV11" s="106"/>
      <c r="HW11" s="106"/>
      <c r="HX11" s="106"/>
      <c r="HY11" s="106"/>
      <c r="HZ11" s="106"/>
      <c r="IA11" s="106"/>
      <c r="IB11" s="106"/>
      <c r="IC11" s="106"/>
      <c r="ID11" s="106"/>
      <c r="IE11" s="106"/>
      <c r="IF11" s="106"/>
      <c r="IG11" s="106"/>
      <c r="IH11" s="106"/>
      <c r="II11" s="106"/>
      <c r="IJ11" s="106"/>
      <c r="IK11" s="106"/>
      <c r="IL11" s="106"/>
      <c r="IM11" s="106"/>
      <c r="IN11" s="106"/>
      <c r="IO11" s="106"/>
      <c r="IP11" s="106"/>
      <c r="IQ11" s="106"/>
      <c r="IR11" s="106"/>
      <c r="IS11" s="106"/>
      <c r="IT11" s="106"/>
      <c r="IU11" s="106"/>
      <c r="IV11" s="106"/>
    </row>
    <row r="12" spans="1:256">
      <c r="A12" s="366" t="s">
        <v>99</v>
      </c>
      <c r="B12" s="367" t="s">
        <v>100</v>
      </c>
      <c r="C12" s="369">
        <v>6.4000000000000003E-3</v>
      </c>
      <c r="D12" s="106" t="s">
        <v>97</v>
      </c>
      <c r="E12" s="123" t="s">
        <v>21333</v>
      </c>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106"/>
      <c r="HY12" s="106"/>
      <c r="HZ12" s="106"/>
      <c r="IA12" s="106"/>
      <c r="IB12" s="106"/>
      <c r="IC12" s="106"/>
      <c r="ID12" s="106"/>
      <c r="IE12" s="106"/>
      <c r="IF12" s="106"/>
      <c r="IG12" s="106"/>
      <c r="IH12" s="106"/>
      <c r="II12" s="106"/>
      <c r="IJ12" s="106"/>
      <c r="IK12" s="106"/>
      <c r="IL12" s="106"/>
      <c r="IM12" s="106"/>
      <c r="IN12" s="106"/>
      <c r="IO12" s="106"/>
      <c r="IP12" s="106"/>
      <c r="IQ12" s="106"/>
      <c r="IR12" s="106"/>
      <c r="IS12" s="106"/>
      <c r="IT12" s="106"/>
      <c r="IU12" s="106"/>
      <c r="IV12" s="106"/>
    </row>
    <row r="13" spans="1:256">
      <c r="A13" s="124"/>
      <c r="B13" s="125"/>
      <c r="C13" s="363"/>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row>
    <row r="14" spans="1:256">
      <c r="A14" s="366" t="s">
        <v>102</v>
      </c>
      <c r="B14" s="367" t="s">
        <v>103</v>
      </c>
      <c r="C14" s="369">
        <v>1.2699999999999999E-2</v>
      </c>
      <c r="D14" s="106" t="s">
        <v>104</v>
      </c>
      <c r="E14" s="123" t="s">
        <v>21334</v>
      </c>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106"/>
      <c r="IJ14" s="106"/>
      <c r="IK14" s="106"/>
      <c r="IL14" s="106"/>
      <c r="IM14" s="106"/>
      <c r="IN14" s="106"/>
      <c r="IO14" s="106"/>
      <c r="IP14" s="106"/>
      <c r="IQ14" s="106"/>
      <c r="IR14" s="106"/>
      <c r="IS14" s="106"/>
      <c r="IT14" s="106"/>
      <c r="IU14" s="106"/>
      <c r="IV14" s="106"/>
    </row>
    <row r="15" spans="1:256">
      <c r="A15" s="124"/>
      <c r="B15" s="125"/>
      <c r="C15" s="363"/>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row>
    <row r="16" spans="1:256">
      <c r="A16" s="366" t="s">
        <v>106</v>
      </c>
      <c r="B16" s="367" t="s">
        <v>107</v>
      </c>
      <c r="C16" s="369">
        <v>0.01</v>
      </c>
      <c r="D16" s="106" t="s">
        <v>104</v>
      </c>
      <c r="E16" s="477" t="s">
        <v>21335</v>
      </c>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row>
    <row r="17" spans="1:256">
      <c r="A17" s="124"/>
      <c r="B17" s="125"/>
      <c r="C17" s="364"/>
      <c r="D17" s="106"/>
      <c r="E17" s="477"/>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row>
    <row r="18" spans="1:256">
      <c r="A18" s="124"/>
      <c r="B18" s="125" t="s">
        <v>109</v>
      </c>
      <c r="C18" s="370"/>
      <c r="D18" s="106" t="s">
        <v>104</v>
      </c>
      <c r="E18" s="477"/>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c r="IU18" s="106"/>
      <c r="IV18" s="106"/>
    </row>
    <row r="19" spans="1:256">
      <c r="A19" s="124"/>
      <c r="B19" s="125"/>
      <c r="C19" s="363"/>
      <c r="D19" s="106"/>
      <c r="E19" s="130"/>
      <c r="F19" s="106"/>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row>
    <row r="20" spans="1:256">
      <c r="A20" s="124" t="s">
        <v>110</v>
      </c>
      <c r="B20" s="125" t="s">
        <v>110</v>
      </c>
      <c r="C20" s="364">
        <v>0.03</v>
      </c>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row>
    <row r="21" spans="1:256">
      <c r="A21" s="124" t="s">
        <v>111</v>
      </c>
      <c r="B21" s="125" t="s">
        <v>112</v>
      </c>
      <c r="C21" s="364">
        <v>0.02</v>
      </c>
      <c r="D21" s="131">
        <f>0.05*0.4</f>
        <v>2.0000000000000004E-2</v>
      </c>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row>
    <row r="22" spans="1:256">
      <c r="A22" s="124" t="s">
        <v>113</v>
      </c>
      <c r="B22" s="125" t="s">
        <v>113</v>
      </c>
      <c r="C22" s="364">
        <v>6.4999999999999997E-3</v>
      </c>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row>
    <row r="23" spans="1:256">
      <c r="A23" s="366" t="s">
        <v>114</v>
      </c>
      <c r="B23" s="367" t="s">
        <v>115</v>
      </c>
      <c r="C23" s="369">
        <f>SUM(C20:C22)</f>
        <v>5.6500000000000002E-2</v>
      </c>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c r="IU23" s="106"/>
      <c r="IV23" s="106"/>
    </row>
    <row r="24" spans="1:256">
      <c r="A24" s="124"/>
      <c r="B24" s="125"/>
      <c r="C24" s="364"/>
      <c r="D24" s="1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c r="IU24" s="106"/>
      <c r="IV24" s="106"/>
    </row>
    <row r="25" spans="1:256">
      <c r="A25" s="366" t="s">
        <v>116</v>
      </c>
      <c r="B25" s="367" t="s">
        <v>117</v>
      </c>
      <c r="C25" s="369">
        <v>6.1600000000000002E-2</v>
      </c>
      <c r="D25" s="106" t="s">
        <v>118</v>
      </c>
      <c r="E25" s="123" t="s">
        <v>21336</v>
      </c>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row>
    <row r="26" spans="1:256">
      <c r="A26" s="119"/>
      <c r="B26" s="120"/>
      <c r="C26" s="365"/>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row>
    <row r="27" spans="1:256">
      <c r="A27" s="371" t="s">
        <v>120</v>
      </c>
      <c r="B27" s="372"/>
      <c r="C27" s="369">
        <f>ROUND((((1+C10+C16+C14+C18)*(1+C12)*(1+C25))/(1-C23))-1,4)</f>
        <v>0.2034</v>
      </c>
      <c r="D27" s="106" t="s">
        <v>121</v>
      </c>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c r="DU27" s="106"/>
      <c r="DV27" s="106"/>
      <c r="DW27" s="106"/>
      <c r="DX27" s="106"/>
      <c r="DY27" s="106"/>
      <c r="DZ27" s="106"/>
      <c r="EA27" s="106"/>
      <c r="EB27" s="106"/>
      <c r="EC27" s="106"/>
      <c r="ED27" s="106"/>
      <c r="EE27" s="106"/>
      <c r="EF27" s="106"/>
      <c r="EG27" s="106"/>
      <c r="EH27" s="106"/>
      <c r="EI27" s="106"/>
      <c r="EJ27" s="106"/>
      <c r="EK27" s="106"/>
      <c r="EL27" s="106"/>
      <c r="EM27" s="106"/>
      <c r="EN27" s="106"/>
      <c r="EO27" s="106"/>
      <c r="EP27" s="106"/>
      <c r="EQ27" s="106"/>
      <c r="ER27" s="106"/>
      <c r="ES27" s="106"/>
      <c r="ET27" s="106"/>
      <c r="EU27" s="106"/>
      <c r="EV27" s="106"/>
      <c r="EW27" s="106"/>
      <c r="EX27" s="106"/>
      <c r="EY27" s="106"/>
      <c r="EZ27" s="106"/>
      <c r="FA27" s="106"/>
      <c r="FB27" s="106"/>
      <c r="FC27" s="106"/>
      <c r="FD27" s="106"/>
      <c r="FE27" s="106"/>
      <c r="FF27" s="106"/>
      <c r="FG27" s="106"/>
      <c r="FH27" s="106"/>
      <c r="FI27" s="106"/>
      <c r="FJ27" s="106"/>
      <c r="FK27" s="106"/>
      <c r="FL27" s="106"/>
      <c r="FM27" s="106"/>
      <c r="FN27" s="106"/>
      <c r="FO27" s="106"/>
      <c r="FP27" s="106"/>
      <c r="FQ27" s="106"/>
      <c r="FR27" s="106"/>
      <c r="FS27" s="106"/>
      <c r="FT27" s="106"/>
      <c r="FU27" s="106"/>
      <c r="FV27" s="106"/>
      <c r="FW27" s="106"/>
      <c r="FX27" s="106"/>
      <c r="FY27" s="106"/>
      <c r="FZ27" s="106"/>
      <c r="GA27" s="106"/>
      <c r="GB27" s="106"/>
      <c r="GC27" s="106"/>
      <c r="GD27" s="106"/>
      <c r="GE27" s="106"/>
      <c r="GF27" s="106"/>
      <c r="GG27" s="106"/>
      <c r="GH27" s="106"/>
      <c r="GI27" s="106"/>
      <c r="GJ27" s="106"/>
      <c r="GK27" s="106"/>
      <c r="GL27" s="106"/>
      <c r="GM27" s="106"/>
      <c r="GN27" s="106"/>
      <c r="GO27" s="106"/>
      <c r="GP27" s="106"/>
      <c r="GQ27" s="106"/>
      <c r="GR27" s="106"/>
      <c r="GS27" s="106"/>
      <c r="GT27" s="106"/>
      <c r="GU27" s="106"/>
      <c r="GV27" s="106"/>
      <c r="GW27" s="106"/>
      <c r="GX27" s="106"/>
      <c r="GY27" s="106"/>
      <c r="GZ27" s="106"/>
      <c r="HA27" s="106"/>
      <c r="HB27" s="106"/>
      <c r="HC27" s="106"/>
      <c r="HD27" s="106"/>
      <c r="HE27" s="106"/>
      <c r="HF27" s="106"/>
      <c r="HG27" s="106"/>
      <c r="HH27" s="106"/>
      <c r="HI27" s="106"/>
      <c r="HJ27" s="106"/>
      <c r="HK27" s="106"/>
      <c r="HL27" s="106"/>
      <c r="HM27" s="106"/>
      <c r="HN27" s="106"/>
      <c r="HO27" s="106"/>
      <c r="HP27" s="106"/>
      <c r="HQ27" s="106"/>
      <c r="HR27" s="106"/>
      <c r="HS27" s="106"/>
      <c r="HT27" s="106"/>
      <c r="HU27" s="106"/>
      <c r="HV27" s="106"/>
      <c r="HW27" s="106"/>
      <c r="HX27" s="106"/>
      <c r="HY27" s="106"/>
      <c r="HZ27" s="106"/>
      <c r="IA27" s="106"/>
      <c r="IB27" s="106"/>
      <c r="IC27" s="106"/>
      <c r="ID27" s="106"/>
      <c r="IE27" s="106"/>
      <c r="IF27" s="106"/>
      <c r="IG27" s="106"/>
      <c r="IH27" s="106"/>
      <c r="II27" s="106"/>
      <c r="IJ27" s="106"/>
      <c r="IK27" s="106"/>
      <c r="IL27" s="106"/>
      <c r="IM27" s="106"/>
      <c r="IN27" s="106"/>
      <c r="IO27" s="106"/>
      <c r="IP27" s="106"/>
      <c r="IQ27" s="106"/>
      <c r="IR27" s="106"/>
      <c r="IS27" s="106"/>
      <c r="IT27" s="106"/>
      <c r="IU27" s="106"/>
      <c r="IV27" s="106"/>
    </row>
    <row r="28" spans="1:256">
      <c r="A28" s="134"/>
      <c r="B28" s="135"/>
      <c r="C28" s="136"/>
      <c r="D28" s="106"/>
      <c r="E28" s="123" t="s">
        <v>21337</v>
      </c>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c r="HP28" s="106"/>
      <c r="HQ28" s="106"/>
      <c r="HR28" s="106"/>
      <c r="HS28" s="106"/>
      <c r="HT28" s="106"/>
      <c r="HU28" s="106"/>
      <c r="HV28" s="106"/>
      <c r="HW28" s="106"/>
      <c r="HX28" s="106"/>
      <c r="HY28" s="106"/>
      <c r="HZ28" s="106"/>
      <c r="IA28" s="106"/>
      <c r="IB28" s="106"/>
      <c r="IC28" s="106"/>
      <c r="ID28" s="106"/>
      <c r="IE28" s="106"/>
      <c r="IF28" s="106"/>
      <c r="IG28" s="106"/>
      <c r="IH28" s="106"/>
      <c r="II28" s="106"/>
      <c r="IJ28" s="106"/>
      <c r="IK28" s="106"/>
      <c r="IL28" s="106"/>
      <c r="IM28" s="106"/>
      <c r="IN28" s="106"/>
      <c r="IO28" s="106"/>
      <c r="IP28" s="106"/>
      <c r="IQ28" s="106"/>
      <c r="IR28" s="106"/>
      <c r="IS28" s="106"/>
      <c r="IT28" s="106"/>
      <c r="IU28" s="106"/>
      <c r="IV28" s="106"/>
    </row>
    <row r="29" spans="1:256">
      <c r="A29" s="134"/>
      <c r="B29" s="135"/>
      <c r="C29" s="137"/>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106"/>
      <c r="HN29" s="106"/>
      <c r="HO29" s="106"/>
      <c r="HP29" s="106"/>
      <c r="HQ29" s="106"/>
      <c r="HR29" s="106"/>
      <c r="HS29" s="106"/>
      <c r="HT29" s="106"/>
      <c r="HU29" s="106"/>
      <c r="HV29" s="106"/>
      <c r="HW29" s="106"/>
      <c r="HX29" s="106"/>
      <c r="HY29" s="106"/>
      <c r="HZ29" s="106"/>
      <c r="IA29" s="106"/>
      <c r="IB29" s="106"/>
      <c r="IC29" s="106"/>
      <c r="ID29" s="106"/>
      <c r="IE29" s="106"/>
      <c r="IF29" s="106"/>
      <c r="IG29" s="106"/>
      <c r="IH29" s="106"/>
      <c r="II29" s="106"/>
      <c r="IJ29" s="106"/>
      <c r="IK29" s="106"/>
      <c r="IL29" s="106"/>
      <c r="IM29" s="106"/>
      <c r="IN29" s="106"/>
      <c r="IO29" s="106"/>
      <c r="IP29" s="106"/>
      <c r="IQ29" s="106"/>
      <c r="IR29" s="106"/>
      <c r="IS29" s="106"/>
      <c r="IT29" s="106"/>
      <c r="IU29" s="106"/>
      <c r="IV29" s="106"/>
    </row>
    <row r="30" spans="1:256" ht="15.75">
      <c r="A30" s="429" t="s">
        <v>21338</v>
      </c>
      <c r="B30" s="135"/>
      <c r="C30" s="137"/>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106"/>
      <c r="HN30" s="106"/>
      <c r="HO30" s="106"/>
      <c r="HP30" s="106"/>
      <c r="HQ30" s="106"/>
      <c r="HR30" s="106"/>
      <c r="HS30" s="106"/>
      <c r="HT30" s="106"/>
      <c r="HU30" s="106"/>
      <c r="HV30" s="106"/>
      <c r="HW30" s="106"/>
      <c r="HX30" s="106"/>
      <c r="HY30" s="106"/>
      <c r="HZ30" s="106"/>
      <c r="IA30" s="106"/>
      <c r="IB30" s="106"/>
      <c r="IC30" s="106"/>
      <c r="ID30" s="106"/>
      <c r="IE30" s="106"/>
      <c r="IF30" s="106"/>
      <c r="IG30" s="106"/>
      <c r="IH30" s="106"/>
      <c r="II30" s="106"/>
      <c r="IJ30" s="106"/>
      <c r="IK30" s="106"/>
      <c r="IL30" s="106"/>
      <c r="IM30" s="106"/>
      <c r="IN30" s="106"/>
      <c r="IO30" s="106"/>
      <c r="IP30" s="106"/>
      <c r="IQ30" s="106"/>
      <c r="IR30" s="106"/>
      <c r="IS30" s="106"/>
      <c r="IT30" s="106"/>
      <c r="IU30" s="106"/>
      <c r="IV30" s="106"/>
    </row>
    <row r="31" spans="1:256" ht="72.75">
      <c r="A31" s="430"/>
      <c r="B31" s="431"/>
      <c r="C31" s="432"/>
      <c r="D31" s="148"/>
      <c r="E31" s="149" t="s">
        <v>125</v>
      </c>
      <c r="F31" s="148"/>
      <c r="G31" s="148"/>
      <c r="H31" s="148"/>
      <c r="I31" s="148"/>
      <c r="J31" s="148"/>
      <c r="K31" s="148"/>
      <c r="L31" s="148"/>
      <c r="M31" s="148"/>
      <c r="N31" s="148"/>
      <c r="O31" s="148"/>
      <c r="P31" s="148"/>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c r="DO31" s="148"/>
      <c r="DP31" s="148"/>
      <c r="DQ31" s="148"/>
      <c r="DR31" s="148"/>
      <c r="DS31" s="148"/>
      <c r="DT31" s="148"/>
      <c r="DU31" s="148"/>
      <c r="DV31" s="148"/>
      <c r="DW31" s="148"/>
      <c r="DX31" s="148"/>
      <c r="DY31" s="148"/>
      <c r="DZ31" s="148"/>
      <c r="EA31" s="148"/>
      <c r="EB31" s="148"/>
      <c r="EC31" s="148"/>
      <c r="ED31" s="148"/>
      <c r="EE31" s="148"/>
      <c r="EF31" s="148"/>
      <c r="EG31" s="148"/>
      <c r="EH31" s="148"/>
      <c r="EI31" s="148"/>
      <c r="EJ31" s="148"/>
      <c r="EK31" s="148"/>
      <c r="EL31" s="148"/>
      <c r="EM31" s="148"/>
      <c r="EN31" s="148"/>
      <c r="EO31" s="148"/>
      <c r="EP31" s="148"/>
      <c r="EQ31" s="148"/>
      <c r="ER31" s="148"/>
      <c r="ES31" s="148"/>
      <c r="ET31" s="148"/>
      <c r="EU31" s="148"/>
      <c r="EV31" s="148"/>
      <c r="EW31" s="148"/>
      <c r="EX31" s="148"/>
      <c r="EY31" s="148"/>
      <c r="EZ31" s="148"/>
      <c r="FA31" s="148"/>
      <c r="FB31" s="148"/>
      <c r="FC31" s="148"/>
      <c r="FD31" s="148"/>
      <c r="FE31" s="148"/>
      <c r="FF31" s="148"/>
      <c r="FG31" s="148"/>
      <c r="FH31" s="148"/>
      <c r="FI31" s="148"/>
      <c r="FJ31" s="148"/>
      <c r="FK31" s="148"/>
      <c r="FL31" s="148"/>
      <c r="FM31" s="148"/>
      <c r="FN31" s="148"/>
      <c r="FO31" s="148"/>
      <c r="FP31" s="148"/>
      <c r="FQ31" s="148"/>
      <c r="FR31" s="148"/>
      <c r="FS31" s="148"/>
      <c r="FT31" s="148"/>
      <c r="FU31" s="148"/>
      <c r="FV31" s="148"/>
      <c r="FW31" s="148"/>
      <c r="FX31" s="148"/>
      <c r="FY31" s="148"/>
      <c r="FZ31" s="148"/>
      <c r="GA31" s="148"/>
      <c r="GB31" s="148"/>
      <c r="GC31" s="148"/>
      <c r="GD31" s="148"/>
      <c r="GE31" s="148"/>
      <c r="GF31" s="148"/>
      <c r="GG31" s="148"/>
      <c r="GH31" s="148"/>
      <c r="GI31" s="148"/>
      <c r="GJ31" s="148"/>
      <c r="GK31" s="148"/>
      <c r="GL31" s="148"/>
      <c r="GM31" s="148"/>
      <c r="GN31" s="148"/>
      <c r="GO31" s="148"/>
      <c r="GP31" s="148"/>
      <c r="GQ31" s="148"/>
      <c r="GR31" s="148"/>
      <c r="GS31" s="148"/>
      <c r="GT31" s="148"/>
      <c r="GU31" s="148"/>
      <c r="GV31" s="148"/>
      <c r="GW31" s="148"/>
      <c r="GX31" s="148"/>
      <c r="GY31" s="148"/>
      <c r="GZ31" s="148"/>
      <c r="HA31" s="148"/>
      <c r="HB31" s="148"/>
      <c r="HC31" s="148"/>
      <c r="HD31" s="148"/>
      <c r="HE31" s="148"/>
      <c r="HF31" s="148"/>
      <c r="HG31" s="148"/>
      <c r="HH31" s="148"/>
      <c r="HI31" s="148"/>
      <c r="HJ31" s="148"/>
      <c r="HK31" s="148"/>
      <c r="HL31" s="148"/>
      <c r="HM31" s="148"/>
      <c r="HN31" s="148"/>
      <c r="HO31" s="148"/>
      <c r="HP31" s="148"/>
      <c r="HQ31" s="148"/>
      <c r="HR31" s="148"/>
      <c r="HS31" s="148"/>
      <c r="HT31" s="148"/>
      <c r="HU31" s="148"/>
      <c r="HV31" s="148"/>
      <c r="HW31" s="148"/>
      <c r="HX31" s="148"/>
      <c r="HY31" s="148"/>
      <c r="HZ31" s="148"/>
      <c r="IA31" s="148"/>
      <c r="IB31" s="148"/>
      <c r="IC31" s="148"/>
      <c r="ID31" s="148"/>
      <c r="IE31" s="148"/>
      <c r="IF31" s="148"/>
      <c r="IG31" s="148"/>
      <c r="IH31" s="148"/>
      <c r="II31" s="148"/>
      <c r="IJ31" s="148"/>
      <c r="IK31" s="148"/>
      <c r="IL31" s="148"/>
      <c r="IM31" s="148"/>
      <c r="IN31" s="148"/>
      <c r="IO31" s="148"/>
      <c r="IP31" s="148"/>
      <c r="IQ31" s="148"/>
      <c r="IR31" s="148"/>
      <c r="IS31" s="148"/>
      <c r="IT31" s="148"/>
      <c r="IU31" s="148"/>
      <c r="IV31" s="148"/>
    </row>
    <row r="32" spans="1:256">
      <c r="A32" s="433"/>
      <c r="B32" s="434"/>
      <c r="C32" s="435"/>
    </row>
    <row r="43" spans="2:256">
      <c r="B43" s="135"/>
      <c r="C43" s="135"/>
    </row>
    <row r="44" spans="2:256">
      <c r="B44" s="135"/>
      <c r="C44" s="135"/>
    </row>
    <row r="45" spans="2:25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c r="HP45" s="106"/>
      <c r="HQ45" s="106"/>
      <c r="HR45" s="106"/>
      <c r="HS45" s="106"/>
      <c r="HT45" s="106"/>
      <c r="HU45" s="106"/>
      <c r="HV45" s="106"/>
      <c r="HW45" s="106"/>
      <c r="HX45" s="106"/>
      <c r="HY45" s="106"/>
      <c r="HZ45" s="106"/>
      <c r="IA45" s="106"/>
      <c r="IB45" s="106"/>
      <c r="IC45" s="106"/>
      <c r="ID45" s="106"/>
      <c r="IE45" s="106"/>
      <c r="IF45" s="106"/>
      <c r="IG45" s="106"/>
      <c r="IH45" s="106"/>
      <c r="II45" s="106"/>
      <c r="IJ45" s="106"/>
      <c r="IK45" s="106"/>
      <c r="IL45" s="106"/>
      <c r="IM45" s="106"/>
      <c r="IN45" s="106"/>
      <c r="IO45" s="106"/>
      <c r="IP45" s="106"/>
      <c r="IQ45" s="106"/>
      <c r="IR45" s="106"/>
      <c r="IS45" s="106"/>
      <c r="IT45" s="106"/>
      <c r="IU45" s="106"/>
      <c r="IV45" s="106"/>
    </row>
    <row r="46" spans="2:25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c r="EV46" s="106"/>
      <c r="EW46" s="106"/>
      <c r="EX46" s="106"/>
      <c r="EY46" s="106"/>
      <c r="EZ46" s="106"/>
      <c r="FA46" s="106"/>
      <c r="FB46" s="106"/>
      <c r="FC46" s="106"/>
      <c r="FD46" s="106"/>
      <c r="FE46" s="106"/>
      <c r="FF46" s="106"/>
      <c r="FG46" s="106"/>
      <c r="FH46" s="106"/>
      <c r="FI46" s="106"/>
      <c r="FJ46" s="106"/>
      <c r="FK46" s="106"/>
      <c r="FL46" s="106"/>
      <c r="FM46" s="106"/>
      <c r="FN46" s="106"/>
      <c r="FO46" s="106"/>
      <c r="FP46" s="106"/>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c r="GP46" s="106"/>
      <c r="GQ46" s="106"/>
      <c r="GR46" s="106"/>
      <c r="GS46" s="106"/>
      <c r="GT46" s="106"/>
      <c r="GU46" s="106"/>
      <c r="GV46" s="106"/>
      <c r="GW46" s="106"/>
      <c r="GX46" s="106"/>
      <c r="GY46" s="106"/>
      <c r="GZ46" s="106"/>
      <c r="HA46" s="106"/>
      <c r="HB46" s="106"/>
      <c r="HC46" s="106"/>
      <c r="HD46" s="106"/>
      <c r="HE46" s="106"/>
      <c r="HF46" s="106"/>
      <c r="HG46" s="106"/>
      <c r="HH46" s="106"/>
      <c r="HI46" s="106"/>
      <c r="HJ46" s="106"/>
      <c r="HK46" s="106"/>
      <c r="HL46" s="106"/>
      <c r="HM46" s="106"/>
      <c r="HN46" s="106"/>
      <c r="HO46" s="106"/>
      <c r="HP46" s="106"/>
      <c r="HQ46" s="106"/>
      <c r="HR46" s="106"/>
      <c r="HS46" s="106"/>
      <c r="HT46" s="106"/>
      <c r="HU46" s="106"/>
      <c r="HV46" s="106"/>
      <c r="HW46" s="106"/>
      <c r="HX46" s="106"/>
      <c r="HY46" s="106"/>
      <c r="HZ46" s="106"/>
      <c r="IA46" s="106"/>
      <c r="IB46" s="106"/>
      <c r="IC46" s="106"/>
      <c r="ID46" s="106"/>
      <c r="IE46" s="106"/>
      <c r="IF46" s="106"/>
      <c r="IG46" s="106"/>
      <c r="IH46" s="106"/>
      <c r="II46" s="106"/>
      <c r="IJ46" s="106"/>
      <c r="IK46" s="106"/>
      <c r="IL46" s="106"/>
      <c r="IM46" s="106"/>
      <c r="IN46" s="106"/>
      <c r="IO46" s="106"/>
      <c r="IP46" s="106"/>
      <c r="IQ46" s="106"/>
      <c r="IR46" s="106"/>
      <c r="IS46" s="106"/>
      <c r="IT46" s="106"/>
      <c r="IU46" s="106"/>
      <c r="IV46" s="106"/>
    </row>
  </sheetData>
  <mergeCells count="6">
    <mergeCell ref="E16:E18"/>
    <mergeCell ref="A1:C1"/>
    <mergeCell ref="A2:C2"/>
    <mergeCell ref="A3:C3"/>
    <mergeCell ref="A4:C4"/>
    <mergeCell ref="A6:C6"/>
  </mergeCells>
  <pageMargins left="0.511811024" right="0.511811024" top="0.78740157499999996" bottom="0.78740157499999996" header="0.31496062000000002" footer="0.31496062000000002"/>
  <pageSetup paperSize="9" fitToWidth="0" orientation="portrait" horizontalDpi="360" verticalDpi="360" r:id="rId1"/>
  <drawing r:id="rId2"/>
  <legacyDrawing r:id="rId3"/>
  <oleObjects>
    <mc:AlternateContent xmlns:mc="http://schemas.openxmlformats.org/markup-compatibility/2006">
      <mc:Choice Requires="x14">
        <oleObject progId="Microsoft Equation 3.0" shapeId="8193" r:id="rId4">
          <objectPr defaultSize="0" autoPict="0" r:id="rId5">
            <anchor moveWithCells="1" sizeWithCells="1">
              <from>
                <xdr:col>0</xdr:col>
                <xdr:colOff>285750</xdr:colOff>
                <xdr:row>30</xdr:row>
                <xdr:rowOff>66675</xdr:rowOff>
              </from>
              <to>
                <xdr:col>2</xdr:col>
                <xdr:colOff>866775</xdr:colOff>
                <xdr:row>31</xdr:row>
                <xdr:rowOff>9525</xdr:rowOff>
              </to>
            </anchor>
          </objectPr>
        </oleObject>
      </mc:Choice>
      <mc:Fallback>
        <oleObject progId="Microsoft Equation 3.0" shapeId="819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5B5F5-5259-42DD-BC04-A31B4B88D7D6}">
  <sheetPr>
    <pageSetUpPr fitToPage="1"/>
  </sheetPr>
  <dimension ref="A1:L36"/>
  <sheetViews>
    <sheetView view="pageBreakPreview" zoomScale="80" zoomScaleNormal="85" zoomScaleSheetLayoutView="80" workbookViewId="0">
      <selection activeCell="J40" sqref="J40"/>
    </sheetView>
  </sheetViews>
  <sheetFormatPr defaultRowHeight="12.75"/>
  <cols>
    <col min="1" max="1" width="9.28515625" style="166" bestFit="1" customWidth="1"/>
    <col min="2" max="2" width="37.7109375" style="166" customWidth="1"/>
    <col min="3" max="3" width="9.140625" style="166"/>
    <col min="4" max="4" width="13.42578125" style="166" bestFit="1" customWidth="1"/>
    <col min="5" max="5" width="16" style="166" customWidth="1"/>
    <col min="6" max="7" width="12.7109375" style="166" bestFit="1" customWidth="1"/>
    <col min="8" max="8" width="13.42578125" style="166" bestFit="1" customWidth="1"/>
    <col min="9" max="9" width="16.5703125" style="166" bestFit="1" customWidth="1"/>
    <col min="10" max="10" width="10.140625" style="166" bestFit="1" customWidth="1"/>
    <col min="11" max="255" width="9.140625" style="166"/>
    <col min="256" max="256" width="9.28515625" style="166" bestFit="1" customWidth="1"/>
    <col min="257" max="257" width="37.7109375" style="166" customWidth="1"/>
    <col min="258" max="258" width="9.140625" style="166"/>
    <col min="259" max="259" width="13.42578125" style="166" bestFit="1" customWidth="1"/>
    <col min="260" max="262" width="12.7109375" style="166" bestFit="1" customWidth="1"/>
    <col min="263" max="264" width="13.42578125" style="166" bestFit="1" customWidth="1"/>
    <col min="265" max="265" width="16.5703125" style="166" bestFit="1" customWidth="1"/>
    <col min="266" max="266" width="10.140625" style="166" bestFit="1" customWidth="1"/>
    <col min="267" max="511" width="9.140625" style="166"/>
    <col min="512" max="512" width="9.28515625" style="166" bestFit="1" customWidth="1"/>
    <col min="513" max="513" width="37.7109375" style="166" customWidth="1"/>
    <col min="514" max="514" width="9.140625" style="166"/>
    <col min="515" max="515" width="13.42578125" style="166" bestFit="1" customWidth="1"/>
    <col min="516" max="518" width="12.7109375" style="166" bestFit="1" customWidth="1"/>
    <col min="519" max="520" width="13.42578125" style="166" bestFit="1" customWidth="1"/>
    <col min="521" max="521" width="16.5703125" style="166" bestFit="1" customWidth="1"/>
    <col min="522" max="522" width="10.140625" style="166" bestFit="1" customWidth="1"/>
    <col min="523" max="767" width="9.140625" style="166"/>
    <col min="768" max="768" width="9.28515625" style="166" bestFit="1" customWidth="1"/>
    <col min="769" max="769" width="37.7109375" style="166" customWidth="1"/>
    <col min="770" max="770" width="9.140625" style="166"/>
    <col min="771" max="771" width="13.42578125" style="166" bestFit="1" customWidth="1"/>
    <col min="772" max="774" width="12.7109375" style="166" bestFit="1" customWidth="1"/>
    <col min="775" max="776" width="13.42578125" style="166" bestFit="1" customWidth="1"/>
    <col min="777" max="777" width="16.5703125" style="166" bestFit="1" customWidth="1"/>
    <col min="778" max="778" width="10.140625" style="166" bestFit="1" customWidth="1"/>
    <col min="779" max="1023" width="9.140625" style="166"/>
    <col min="1024" max="1024" width="9.28515625" style="166" bestFit="1" customWidth="1"/>
    <col min="1025" max="1025" width="37.7109375" style="166" customWidth="1"/>
    <col min="1026" max="1026" width="9.140625" style="166"/>
    <col min="1027" max="1027" width="13.42578125" style="166" bestFit="1" customWidth="1"/>
    <col min="1028" max="1030" width="12.7109375" style="166" bestFit="1" customWidth="1"/>
    <col min="1031" max="1032" width="13.42578125" style="166" bestFit="1" customWidth="1"/>
    <col min="1033" max="1033" width="16.5703125" style="166" bestFit="1" customWidth="1"/>
    <col min="1034" max="1034" width="10.140625" style="166" bestFit="1" customWidth="1"/>
    <col min="1035" max="1279" width="9.140625" style="166"/>
    <col min="1280" max="1280" width="9.28515625" style="166" bestFit="1" customWidth="1"/>
    <col min="1281" max="1281" width="37.7109375" style="166" customWidth="1"/>
    <col min="1282" max="1282" width="9.140625" style="166"/>
    <col min="1283" max="1283" width="13.42578125" style="166" bestFit="1" customWidth="1"/>
    <col min="1284" max="1286" width="12.7109375" style="166" bestFit="1" customWidth="1"/>
    <col min="1287" max="1288" width="13.42578125" style="166" bestFit="1" customWidth="1"/>
    <col min="1289" max="1289" width="16.5703125" style="166" bestFit="1" customWidth="1"/>
    <col min="1290" max="1290" width="10.140625" style="166" bestFit="1" customWidth="1"/>
    <col min="1291" max="1535" width="9.140625" style="166"/>
    <col min="1536" max="1536" width="9.28515625" style="166" bestFit="1" customWidth="1"/>
    <col min="1537" max="1537" width="37.7109375" style="166" customWidth="1"/>
    <col min="1538" max="1538" width="9.140625" style="166"/>
    <col min="1539" max="1539" width="13.42578125" style="166" bestFit="1" customWidth="1"/>
    <col min="1540" max="1542" width="12.7109375" style="166" bestFit="1" customWidth="1"/>
    <col min="1543" max="1544" width="13.42578125" style="166" bestFit="1" customWidth="1"/>
    <col min="1545" max="1545" width="16.5703125" style="166" bestFit="1" customWidth="1"/>
    <col min="1546" max="1546" width="10.140625" style="166" bestFit="1" customWidth="1"/>
    <col min="1547" max="1791" width="9.140625" style="166"/>
    <col min="1792" max="1792" width="9.28515625" style="166" bestFit="1" customWidth="1"/>
    <col min="1793" max="1793" width="37.7109375" style="166" customWidth="1"/>
    <col min="1794" max="1794" width="9.140625" style="166"/>
    <col min="1795" max="1795" width="13.42578125" style="166" bestFit="1" customWidth="1"/>
    <col min="1796" max="1798" width="12.7109375" style="166" bestFit="1" customWidth="1"/>
    <col min="1799" max="1800" width="13.42578125" style="166" bestFit="1" customWidth="1"/>
    <col min="1801" max="1801" width="16.5703125" style="166" bestFit="1" customWidth="1"/>
    <col min="1802" max="1802" width="10.140625" style="166" bestFit="1" customWidth="1"/>
    <col min="1803" max="2047" width="9.140625" style="166"/>
    <col min="2048" max="2048" width="9.28515625" style="166" bestFit="1" customWidth="1"/>
    <col min="2049" max="2049" width="37.7109375" style="166" customWidth="1"/>
    <col min="2050" max="2050" width="9.140625" style="166"/>
    <col min="2051" max="2051" width="13.42578125" style="166" bestFit="1" customWidth="1"/>
    <col min="2052" max="2054" width="12.7109375" style="166" bestFit="1" customWidth="1"/>
    <col min="2055" max="2056" width="13.42578125" style="166" bestFit="1" customWidth="1"/>
    <col min="2057" max="2057" width="16.5703125" style="166" bestFit="1" customWidth="1"/>
    <col min="2058" max="2058" width="10.140625" style="166" bestFit="1" customWidth="1"/>
    <col min="2059" max="2303" width="9.140625" style="166"/>
    <col min="2304" max="2304" width="9.28515625" style="166" bestFit="1" customWidth="1"/>
    <col min="2305" max="2305" width="37.7109375" style="166" customWidth="1"/>
    <col min="2306" max="2306" width="9.140625" style="166"/>
    <col min="2307" max="2307" width="13.42578125" style="166" bestFit="1" customWidth="1"/>
    <col min="2308" max="2310" width="12.7109375" style="166" bestFit="1" customWidth="1"/>
    <col min="2311" max="2312" width="13.42578125" style="166" bestFit="1" customWidth="1"/>
    <col min="2313" max="2313" width="16.5703125" style="166" bestFit="1" customWidth="1"/>
    <col min="2314" max="2314" width="10.140625" style="166" bestFit="1" customWidth="1"/>
    <col min="2315" max="2559" width="9.140625" style="166"/>
    <col min="2560" max="2560" width="9.28515625" style="166" bestFit="1" customWidth="1"/>
    <col min="2561" max="2561" width="37.7109375" style="166" customWidth="1"/>
    <col min="2562" max="2562" width="9.140625" style="166"/>
    <col min="2563" max="2563" width="13.42578125" style="166" bestFit="1" customWidth="1"/>
    <col min="2564" max="2566" width="12.7109375" style="166" bestFit="1" customWidth="1"/>
    <col min="2567" max="2568" width="13.42578125" style="166" bestFit="1" customWidth="1"/>
    <col min="2569" max="2569" width="16.5703125" style="166" bestFit="1" customWidth="1"/>
    <col min="2570" max="2570" width="10.140625" style="166" bestFit="1" customWidth="1"/>
    <col min="2571" max="2815" width="9.140625" style="166"/>
    <col min="2816" max="2816" width="9.28515625" style="166" bestFit="1" customWidth="1"/>
    <col min="2817" max="2817" width="37.7109375" style="166" customWidth="1"/>
    <col min="2818" max="2818" width="9.140625" style="166"/>
    <col min="2819" max="2819" width="13.42578125" style="166" bestFit="1" customWidth="1"/>
    <col min="2820" max="2822" width="12.7109375" style="166" bestFit="1" customWidth="1"/>
    <col min="2823" max="2824" width="13.42578125" style="166" bestFit="1" customWidth="1"/>
    <col min="2825" max="2825" width="16.5703125" style="166" bestFit="1" customWidth="1"/>
    <col min="2826" max="2826" width="10.140625" style="166" bestFit="1" customWidth="1"/>
    <col min="2827" max="3071" width="9.140625" style="166"/>
    <col min="3072" max="3072" width="9.28515625" style="166" bestFit="1" customWidth="1"/>
    <col min="3073" max="3073" width="37.7109375" style="166" customWidth="1"/>
    <col min="3074" max="3074" width="9.140625" style="166"/>
    <col min="3075" max="3075" width="13.42578125" style="166" bestFit="1" customWidth="1"/>
    <col min="3076" max="3078" width="12.7109375" style="166" bestFit="1" customWidth="1"/>
    <col min="3079" max="3080" width="13.42578125" style="166" bestFit="1" customWidth="1"/>
    <col min="3081" max="3081" width="16.5703125" style="166" bestFit="1" customWidth="1"/>
    <col min="3082" max="3082" width="10.140625" style="166" bestFit="1" customWidth="1"/>
    <col min="3083" max="3327" width="9.140625" style="166"/>
    <col min="3328" max="3328" width="9.28515625" style="166" bestFit="1" customWidth="1"/>
    <col min="3329" max="3329" width="37.7109375" style="166" customWidth="1"/>
    <col min="3330" max="3330" width="9.140625" style="166"/>
    <col min="3331" max="3331" width="13.42578125" style="166" bestFit="1" customWidth="1"/>
    <col min="3332" max="3334" width="12.7109375" style="166" bestFit="1" customWidth="1"/>
    <col min="3335" max="3336" width="13.42578125" style="166" bestFit="1" customWidth="1"/>
    <col min="3337" max="3337" width="16.5703125" style="166" bestFit="1" customWidth="1"/>
    <col min="3338" max="3338" width="10.140625" style="166" bestFit="1" customWidth="1"/>
    <col min="3339" max="3583" width="9.140625" style="166"/>
    <col min="3584" max="3584" width="9.28515625" style="166" bestFit="1" customWidth="1"/>
    <col min="3585" max="3585" width="37.7109375" style="166" customWidth="1"/>
    <col min="3586" max="3586" width="9.140625" style="166"/>
    <col min="3587" max="3587" width="13.42578125" style="166" bestFit="1" customWidth="1"/>
    <col min="3588" max="3590" width="12.7109375" style="166" bestFit="1" customWidth="1"/>
    <col min="3591" max="3592" width="13.42578125" style="166" bestFit="1" customWidth="1"/>
    <col min="3593" max="3593" width="16.5703125" style="166" bestFit="1" customWidth="1"/>
    <col min="3594" max="3594" width="10.140625" style="166" bestFit="1" customWidth="1"/>
    <col min="3595" max="3839" width="9.140625" style="166"/>
    <col min="3840" max="3840" width="9.28515625" style="166" bestFit="1" customWidth="1"/>
    <col min="3841" max="3841" width="37.7109375" style="166" customWidth="1"/>
    <col min="3842" max="3842" width="9.140625" style="166"/>
    <col min="3843" max="3843" width="13.42578125" style="166" bestFit="1" customWidth="1"/>
    <col min="3844" max="3846" width="12.7109375" style="166" bestFit="1" customWidth="1"/>
    <col min="3847" max="3848" width="13.42578125" style="166" bestFit="1" customWidth="1"/>
    <col min="3849" max="3849" width="16.5703125" style="166" bestFit="1" customWidth="1"/>
    <col min="3850" max="3850" width="10.140625" style="166" bestFit="1" customWidth="1"/>
    <col min="3851" max="4095" width="9.140625" style="166"/>
    <col min="4096" max="4096" width="9.28515625" style="166" bestFit="1" customWidth="1"/>
    <col min="4097" max="4097" width="37.7109375" style="166" customWidth="1"/>
    <col min="4098" max="4098" width="9.140625" style="166"/>
    <col min="4099" max="4099" width="13.42578125" style="166" bestFit="1" customWidth="1"/>
    <col min="4100" max="4102" width="12.7109375" style="166" bestFit="1" customWidth="1"/>
    <col min="4103" max="4104" width="13.42578125" style="166" bestFit="1" customWidth="1"/>
    <col min="4105" max="4105" width="16.5703125" style="166" bestFit="1" customWidth="1"/>
    <col min="4106" max="4106" width="10.140625" style="166" bestFit="1" customWidth="1"/>
    <col min="4107" max="4351" width="9.140625" style="166"/>
    <col min="4352" max="4352" width="9.28515625" style="166" bestFit="1" customWidth="1"/>
    <col min="4353" max="4353" width="37.7109375" style="166" customWidth="1"/>
    <col min="4354" max="4354" width="9.140625" style="166"/>
    <col min="4355" max="4355" width="13.42578125" style="166" bestFit="1" customWidth="1"/>
    <col min="4356" max="4358" width="12.7109375" style="166" bestFit="1" customWidth="1"/>
    <col min="4359" max="4360" width="13.42578125" style="166" bestFit="1" customWidth="1"/>
    <col min="4361" max="4361" width="16.5703125" style="166" bestFit="1" customWidth="1"/>
    <col min="4362" max="4362" width="10.140625" style="166" bestFit="1" customWidth="1"/>
    <col min="4363" max="4607" width="9.140625" style="166"/>
    <col min="4608" max="4608" width="9.28515625" style="166" bestFit="1" customWidth="1"/>
    <col min="4609" max="4609" width="37.7109375" style="166" customWidth="1"/>
    <col min="4610" max="4610" width="9.140625" style="166"/>
    <col min="4611" max="4611" width="13.42578125" style="166" bestFit="1" customWidth="1"/>
    <col min="4612" max="4614" width="12.7109375" style="166" bestFit="1" customWidth="1"/>
    <col min="4615" max="4616" width="13.42578125" style="166" bestFit="1" customWidth="1"/>
    <col min="4617" max="4617" width="16.5703125" style="166" bestFit="1" customWidth="1"/>
    <col min="4618" max="4618" width="10.140625" style="166" bestFit="1" customWidth="1"/>
    <col min="4619" max="4863" width="9.140625" style="166"/>
    <col min="4864" max="4864" width="9.28515625" style="166" bestFit="1" customWidth="1"/>
    <col min="4865" max="4865" width="37.7109375" style="166" customWidth="1"/>
    <col min="4866" max="4866" width="9.140625" style="166"/>
    <col min="4867" max="4867" width="13.42578125" style="166" bestFit="1" customWidth="1"/>
    <col min="4868" max="4870" width="12.7109375" style="166" bestFit="1" customWidth="1"/>
    <col min="4871" max="4872" width="13.42578125" style="166" bestFit="1" customWidth="1"/>
    <col min="4873" max="4873" width="16.5703125" style="166" bestFit="1" customWidth="1"/>
    <col min="4874" max="4874" width="10.140625" style="166" bestFit="1" customWidth="1"/>
    <col min="4875" max="5119" width="9.140625" style="166"/>
    <col min="5120" max="5120" width="9.28515625" style="166" bestFit="1" customWidth="1"/>
    <col min="5121" max="5121" width="37.7109375" style="166" customWidth="1"/>
    <col min="5122" max="5122" width="9.140625" style="166"/>
    <col min="5123" max="5123" width="13.42578125" style="166" bestFit="1" customWidth="1"/>
    <col min="5124" max="5126" width="12.7109375" style="166" bestFit="1" customWidth="1"/>
    <col min="5127" max="5128" width="13.42578125" style="166" bestFit="1" customWidth="1"/>
    <col min="5129" max="5129" width="16.5703125" style="166" bestFit="1" customWidth="1"/>
    <col min="5130" max="5130" width="10.140625" style="166" bestFit="1" customWidth="1"/>
    <col min="5131" max="5375" width="9.140625" style="166"/>
    <col min="5376" max="5376" width="9.28515625" style="166" bestFit="1" customWidth="1"/>
    <col min="5377" max="5377" width="37.7109375" style="166" customWidth="1"/>
    <col min="5378" max="5378" width="9.140625" style="166"/>
    <col min="5379" max="5379" width="13.42578125" style="166" bestFit="1" customWidth="1"/>
    <col min="5380" max="5382" width="12.7109375" style="166" bestFit="1" customWidth="1"/>
    <col min="5383" max="5384" width="13.42578125" style="166" bestFit="1" customWidth="1"/>
    <col min="5385" max="5385" width="16.5703125" style="166" bestFit="1" customWidth="1"/>
    <col min="5386" max="5386" width="10.140625" style="166" bestFit="1" customWidth="1"/>
    <col min="5387" max="5631" width="9.140625" style="166"/>
    <col min="5632" max="5632" width="9.28515625" style="166" bestFit="1" customWidth="1"/>
    <col min="5633" max="5633" width="37.7109375" style="166" customWidth="1"/>
    <col min="5634" max="5634" width="9.140625" style="166"/>
    <col min="5635" max="5635" width="13.42578125" style="166" bestFit="1" customWidth="1"/>
    <col min="5636" max="5638" width="12.7109375" style="166" bestFit="1" customWidth="1"/>
    <col min="5639" max="5640" width="13.42578125" style="166" bestFit="1" customWidth="1"/>
    <col min="5641" max="5641" width="16.5703125" style="166" bestFit="1" customWidth="1"/>
    <col min="5642" max="5642" width="10.140625" style="166" bestFit="1" customWidth="1"/>
    <col min="5643" max="5887" width="9.140625" style="166"/>
    <col min="5888" max="5888" width="9.28515625" style="166" bestFit="1" customWidth="1"/>
    <col min="5889" max="5889" width="37.7109375" style="166" customWidth="1"/>
    <col min="5890" max="5890" width="9.140625" style="166"/>
    <col min="5891" max="5891" width="13.42578125" style="166" bestFit="1" customWidth="1"/>
    <col min="5892" max="5894" width="12.7109375" style="166" bestFit="1" customWidth="1"/>
    <col min="5895" max="5896" width="13.42578125" style="166" bestFit="1" customWidth="1"/>
    <col min="5897" max="5897" width="16.5703125" style="166" bestFit="1" customWidth="1"/>
    <col min="5898" max="5898" width="10.140625" style="166" bestFit="1" customWidth="1"/>
    <col min="5899" max="6143" width="9.140625" style="166"/>
    <col min="6144" max="6144" width="9.28515625" style="166" bestFit="1" customWidth="1"/>
    <col min="6145" max="6145" width="37.7109375" style="166" customWidth="1"/>
    <col min="6146" max="6146" width="9.140625" style="166"/>
    <col min="6147" max="6147" width="13.42578125" style="166" bestFit="1" customWidth="1"/>
    <col min="6148" max="6150" width="12.7109375" style="166" bestFit="1" customWidth="1"/>
    <col min="6151" max="6152" width="13.42578125" style="166" bestFit="1" customWidth="1"/>
    <col min="6153" max="6153" width="16.5703125" style="166" bestFit="1" customWidth="1"/>
    <col min="6154" max="6154" width="10.140625" style="166" bestFit="1" customWidth="1"/>
    <col min="6155" max="6399" width="9.140625" style="166"/>
    <col min="6400" max="6400" width="9.28515625" style="166" bestFit="1" customWidth="1"/>
    <col min="6401" max="6401" width="37.7109375" style="166" customWidth="1"/>
    <col min="6402" max="6402" width="9.140625" style="166"/>
    <col min="6403" max="6403" width="13.42578125" style="166" bestFit="1" customWidth="1"/>
    <col min="6404" max="6406" width="12.7109375" style="166" bestFit="1" customWidth="1"/>
    <col min="6407" max="6408" width="13.42578125" style="166" bestFit="1" customWidth="1"/>
    <col min="6409" max="6409" width="16.5703125" style="166" bestFit="1" customWidth="1"/>
    <col min="6410" max="6410" width="10.140625" style="166" bestFit="1" customWidth="1"/>
    <col min="6411" max="6655" width="9.140625" style="166"/>
    <col min="6656" max="6656" width="9.28515625" style="166" bestFit="1" customWidth="1"/>
    <col min="6657" max="6657" width="37.7109375" style="166" customWidth="1"/>
    <col min="6658" max="6658" width="9.140625" style="166"/>
    <col min="6659" max="6659" width="13.42578125" style="166" bestFit="1" customWidth="1"/>
    <col min="6660" max="6662" width="12.7109375" style="166" bestFit="1" customWidth="1"/>
    <col min="6663" max="6664" width="13.42578125" style="166" bestFit="1" customWidth="1"/>
    <col min="6665" max="6665" width="16.5703125" style="166" bestFit="1" customWidth="1"/>
    <col min="6666" max="6666" width="10.140625" style="166" bestFit="1" customWidth="1"/>
    <col min="6667" max="6911" width="9.140625" style="166"/>
    <col min="6912" max="6912" width="9.28515625" style="166" bestFit="1" customWidth="1"/>
    <col min="6913" max="6913" width="37.7109375" style="166" customWidth="1"/>
    <col min="6914" max="6914" width="9.140625" style="166"/>
    <col min="6915" max="6915" width="13.42578125" style="166" bestFit="1" customWidth="1"/>
    <col min="6916" max="6918" width="12.7109375" style="166" bestFit="1" customWidth="1"/>
    <col min="6919" max="6920" width="13.42578125" style="166" bestFit="1" customWidth="1"/>
    <col min="6921" max="6921" width="16.5703125" style="166" bestFit="1" customWidth="1"/>
    <col min="6922" max="6922" width="10.140625" style="166" bestFit="1" customWidth="1"/>
    <col min="6923" max="7167" width="9.140625" style="166"/>
    <col min="7168" max="7168" width="9.28515625" style="166" bestFit="1" customWidth="1"/>
    <col min="7169" max="7169" width="37.7109375" style="166" customWidth="1"/>
    <col min="7170" max="7170" width="9.140625" style="166"/>
    <col min="7171" max="7171" width="13.42578125" style="166" bestFit="1" customWidth="1"/>
    <col min="7172" max="7174" width="12.7109375" style="166" bestFit="1" customWidth="1"/>
    <col min="7175" max="7176" width="13.42578125" style="166" bestFit="1" customWidth="1"/>
    <col min="7177" max="7177" width="16.5703125" style="166" bestFit="1" customWidth="1"/>
    <col min="7178" max="7178" width="10.140625" style="166" bestFit="1" customWidth="1"/>
    <col min="7179" max="7423" width="9.140625" style="166"/>
    <col min="7424" max="7424" width="9.28515625" style="166" bestFit="1" customWidth="1"/>
    <col min="7425" max="7425" width="37.7109375" style="166" customWidth="1"/>
    <col min="7426" max="7426" width="9.140625" style="166"/>
    <col min="7427" max="7427" width="13.42578125" style="166" bestFit="1" customWidth="1"/>
    <col min="7428" max="7430" width="12.7109375" style="166" bestFit="1" customWidth="1"/>
    <col min="7431" max="7432" width="13.42578125" style="166" bestFit="1" customWidth="1"/>
    <col min="7433" max="7433" width="16.5703125" style="166" bestFit="1" customWidth="1"/>
    <col min="7434" max="7434" width="10.140625" style="166" bestFit="1" customWidth="1"/>
    <col min="7435" max="7679" width="9.140625" style="166"/>
    <col min="7680" max="7680" width="9.28515625" style="166" bestFit="1" customWidth="1"/>
    <col min="7681" max="7681" width="37.7109375" style="166" customWidth="1"/>
    <col min="7682" max="7682" width="9.140625" style="166"/>
    <col min="7683" max="7683" width="13.42578125" style="166" bestFit="1" customWidth="1"/>
    <col min="7684" max="7686" width="12.7109375" style="166" bestFit="1" customWidth="1"/>
    <col min="7687" max="7688" width="13.42578125" style="166" bestFit="1" customWidth="1"/>
    <col min="7689" max="7689" width="16.5703125" style="166" bestFit="1" customWidth="1"/>
    <col min="7690" max="7690" width="10.140625" style="166" bestFit="1" customWidth="1"/>
    <col min="7691" max="7935" width="9.140625" style="166"/>
    <col min="7936" max="7936" width="9.28515625" style="166" bestFit="1" customWidth="1"/>
    <col min="7937" max="7937" width="37.7109375" style="166" customWidth="1"/>
    <col min="7938" max="7938" width="9.140625" style="166"/>
    <col min="7939" max="7939" width="13.42578125" style="166" bestFit="1" customWidth="1"/>
    <col min="7940" max="7942" width="12.7109375" style="166" bestFit="1" customWidth="1"/>
    <col min="7943" max="7944" width="13.42578125" style="166" bestFit="1" customWidth="1"/>
    <col min="7945" max="7945" width="16.5703125" style="166" bestFit="1" customWidth="1"/>
    <col min="7946" max="7946" width="10.140625" style="166" bestFit="1" customWidth="1"/>
    <col min="7947" max="8191" width="9.140625" style="166"/>
    <col min="8192" max="8192" width="9.28515625" style="166" bestFit="1" customWidth="1"/>
    <col min="8193" max="8193" width="37.7109375" style="166" customWidth="1"/>
    <col min="8194" max="8194" width="9.140625" style="166"/>
    <col min="8195" max="8195" width="13.42578125" style="166" bestFit="1" customWidth="1"/>
    <col min="8196" max="8198" width="12.7109375" style="166" bestFit="1" customWidth="1"/>
    <col min="8199" max="8200" width="13.42578125" style="166" bestFit="1" customWidth="1"/>
    <col min="8201" max="8201" width="16.5703125" style="166" bestFit="1" customWidth="1"/>
    <col min="8202" max="8202" width="10.140625" style="166" bestFit="1" customWidth="1"/>
    <col min="8203" max="8447" width="9.140625" style="166"/>
    <col min="8448" max="8448" width="9.28515625" style="166" bestFit="1" customWidth="1"/>
    <col min="8449" max="8449" width="37.7109375" style="166" customWidth="1"/>
    <col min="8450" max="8450" width="9.140625" style="166"/>
    <col min="8451" max="8451" width="13.42578125" style="166" bestFit="1" customWidth="1"/>
    <col min="8452" max="8454" width="12.7109375" style="166" bestFit="1" customWidth="1"/>
    <col min="8455" max="8456" width="13.42578125" style="166" bestFit="1" customWidth="1"/>
    <col min="8457" max="8457" width="16.5703125" style="166" bestFit="1" customWidth="1"/>
    <col min="8458" max="8458" width="10.140625" style="166" bestFit="1" customWidth="1"/>
    <col min="8459" max="8703" width="9.140625" style="166"/>
    <col min="8704" max="8704" width="9.28515625" style="166" bestFit="1" customWidth="1"/>
    <col min="8705" max="8705" width="37.7109375" style="166" customWidth="1"/>
    <col min="8706" max="8706" width="9.140625" style="166"/>
    <col min="8707" max="8707" width="13.42578125" style="166" bestFit="1" customWidth="1"/>
    <col min="8708" max="8710" width="12.7109375" style="166" bestFit="1" customWidth="1"/>
    <col min="8711" max="8712" width="13.42578125" style="166" bestFit="1" customWidth="1"/>
    <col min="8713" max="8713" width="16.5703125" style="166" bestFit="1" customWidth="1"/>
    <col min="8714" max="8714" width="10.140625" style="166" bestFit="1" customWidth="1"/>
    <col min="8715" max="8959" width="9.140625" style="166"/>
    <col min="8960" max="8960" width="9.28515625" style="166" bestFit="1" customWidth="1"/>
    <col min="8961" max="8961" width="37.7109375" style="166" customWidth="1"/>
    <col min="8962" max="8962" width="9.140625" style="166"/>
    <col min="8963" max="8963" width="13.42578125" style="166" bestFit="1" customWidth="1"/>
    <col min="8964" max="8966" width="12.7109375" style="166" bestFit="1" customWidth="1"/>
    <col min="8967" max="8968" width="13.42578125" style="166" bestFit="1" customWidth="1"/>
    <col min="8969" max="8969" width="16.5703125" style="166" bestFit="1" customWidth="1"/>
    <col min="8970" max="8970" width="10.140625" style="166" bestFit="1" customWidth="1"/>
    <col min="8971" max="9215" width="9.140625" style="166"/>
    <col min="9216" max="9216" width="9.28515625" style="166" bestFit="1" customWidth="1"/>
    <col min="9217" max="9217" width="37.7109375" style="166" customWidth="1"/>
    <col min="9218" max="9218" width="9.140625" style="166"/>
    <col min="9219" max="9219" width="13.42578125" style="166" bestFit="1" customWidth="1"/>
    <col min="9220" max="9222" width="12.7109375" style="166" bestFit="1" customWidth="1"/>
    <col min="9223" max="9224" width="13.42578125" style="166" bestFit="1" customWidth="1"/>
    <col min="9225" max="9225" width="16.5703125" style="166" bestFit="1" customWidth="1"/>
    <col min="9226" max="9226" width="10.140625" style="166" bestFit="1" customWidth="1"/>
    <col min="9227" max="9471" width="9.140625" style="166"/>
    <col min="9472" max="9472" width="9.28515625" style="166" bestFit="1" customWidth="1"/>
    <col min="9473" max="9473" width="37.7109375" style="166" customWidth="1"/>
    <col min="9474" max="9474" width="9.140625" style="166"/>
    <col min="9475" max="9475" width="13.42578125" style="166" bestFit="1" customWidth="1"/>
    <col min="9476" max="9478" width="12.7109375" style="166" bestFit="1" customWidth="1"/>
    <col min="9479" max="9480" width="13.42578125" style="166" bestFit="1" customWidth="1"/>
    <col min="9481" max="9481" width="16.5703125" style="166" bestFit="1" customWidth="1"/>
    <col min="9482" max="9482" width="10.140625" style="166" bestFit="1" customWidth="1"/>
    <col min="9483" max="9727" width="9.140625" style="166"/>
    <col min="9728" max="9728" width="9.28515625" style="166" bestFit="1" customWidth="1"/>
    <col min="9729" max="9729" width="37.7109375" style="166" customWidth="1"/>
    <col min="9730" max="9730" width="9.140625" style="166"/>
    <col min="9731" max="9731" width="13.42578125" style="166" bestFit="1" customWidth="1"/>
    <col min="9732" max="9734" width="12.7109375" style="166" bestFit="1" customWidth="1"/>
    <col min="9735" max="9736" width="13.42578125" style="166" bestFit="1" customWidth="1"/>
    <col min="9737" max="9737" width="16.5703125" style="166" bestFit="1" customWidth="1"/>
    <col min="9738" max="9738" width="10.140625" style="166" bestFit="1" customWidth="1"/>
    <col min="9739" max="9983" width="9.140625" style="166"/>
    <col min="9984" max="9984" width="9.28515625" style="166" bestFit="1" customWidth="1"/>
    <col min="9985" max="9985" width="37.7109375" style="166" customWidth="1"/>
    <col min="9986" max="9986" width="9.140625" style="166"/>
    <col min="9987" max="9987" width="13.42578125" style="166" bestFit="1" customWidth="1"/>
    <col min="9988" max="9990" width="12.7109375" style="166" bestFit="1" customWidth="1"/>
    <col min="9991" max="9992" width="13.42578125" style="166" bestFit="1" customWidth="1"/>
    <col min="9993" max="9993" width="16.5703125" style="166" bestFit="1" customWidth="1"/>
    <col min="9994" max="9994" width="10.140625" style="166" bestFit="1" customWidth="1"/>
    <col min="9995" max="10239" width="9.140625" style="166"/>
    <col min="10240" max="10240" width="9.28515625" style="166" bestFit="1" customWidth="1"/>
    <col min="10241" max="10241" width="37.7109375" style="166" customWidth="1"/>
    <col min="10242" max="10242" width="9.140625" style="166"/>
    <col min="10243" max="10243" width="13.42578125" style="166" bestFit="1" customWidth="1"/>
    <col min="10244" max="10246" width="12.7109375" style="166" bestFit="1" customWidth="1"/>
    <col min="10247" max="10248" width="13.42578125" style="166" bestFit="1" customWidth="1"/>
    <col min="10249" max="10249" width="16.5703125" style="166" bestFit="1" customWidth="1"/>
    <col min="10250" max="10250" width="10.140625" style="166" bestFit="1" customWidth="1"/>
    <col min="10251" max="10495" width="9.140625" style="166"/>
    <col min="10496" max="10496" width="9.28515625" style="166" bestFit="1" customWidth="1"/>
    <col min="10497" max="10497" width="37.7109375" style="166" customWidth="1"/>
    <col min="10498" max="10498" width="9.140625" style="166"/>
    <col min="10499" max="10499" width="13.42578125" style="166" bestFit="1" customWidth="1"/>
    <col min="10500" max="10502" width="12.7109375" style="166" bestFit="1" customWidth="1"/>
    <col min="10503" max="10504" width="13.42578125" style="166" bestFit="1" customWidth="1"/>
    <col min="10505" max="10505" width="16.5703125" style="166" bestFit="1" customWidth="1"/>
    <col min="10506" max="10506" width="10.140625" style="166" bestFit="1" customWidth="1"/>
    <col min="10507" max="10751" width="9.140625" style="166"/>
    <col min="10752" max="10752" width="9.28515625" style="166" bestFit="1" customWidth="1"/>
    <col min="10753" max="10753" width="37.7109375" style="166" customWidth="1"/>
    <col min="10754" max="10754" width="9.140625" style="166"/>
    <col min="10755" max="10755" width="13.42578125" style="166" bestFit="1" customWidth="1"/>
    <col min="10756" max="10758" width="12.7109375" style="166" bestFit="1" customWidth="1"/>
    <col min="10759" max="10760" width="13.42578125" style="166" bestFit="1" customWidth="1"/>
    <col min="10761" max="10761" width="16.5703125" style="166" bestFit="1" customWidth="1"/>
    <col min="10762" max="10762" width="10.140625" style="166" bestFit="1" customWidth="1"/>
    <col min="10763" max="11007" width="9.140625" style="166"/>
    <col min="11008" max="11008" width="9.28515625" style="166" bestFit="1" customWidth="1"/>
    <col min="11009" max="11009" width="37.7109375" style="166" customWidth="1"/>
    <col min="11010" max="11010" width="9.140625" style="166"/>
    <col min="11011" max="11011" width="13.42578125" style="166" bestFit="1" customWidth="1"/>
    <col min="11012" max="11014" width="12.7109375" style="166" bestFit="1" customWidth="1"/>
    <col min="11015" max="11016" width="13.42578125" style="166" bestFit="1" customWidth="1"/>
    <col min="11017" max="11017" width="16.5703125" style="166" bestFit="1" customWidth="1"/>
    <col min="11018" max="11018" width="10.140625" style="166" bestFit="1" customWidth="1"/>
    <col min="11019" max="11263" width="9.140625" style="166"/>
    <col min="11264" max="11264" width="9.28515625" style="166" bestFit="1" customWidth="1"/>
    <col min="11265" max="11265" width="37.7109375" style="166" customWidth="1"/>
    <col min="11266" max="11266" width="9.140625" style="166"/>
    <col min="11267" max="11267" width="13.42578125" style="166" bestFit="1" customWidth="1"/>
    <col min="11268" max="11270" width="12.7109375" style="166" bestFit="1" customWidth="1"/>
    <col min="11271" max="11272" width="13.42578125" style="166" bestFit="1" customWidth="1"/>
    <col min="11273" max="11273" width="16.5703125" style="166" bestFit="1" customWidth="1"/>
    <col min="11274" max="11274" width="10.140625" style="166" bestFit="1" customWidth="1"/>
    <col min="11275" max="11519" width="9.140625" style="166"/>
    <col min="11520" max="11520" width="9.28515625" style="166" bestFit="1" customWidth="1"/>
    <col min="11521" max="11521" width="37.7109375" style="166" customWidth="1"/>
    <col min="11522" max="11522" width="9.140625" style="166"/>
    <col min="11523" max="11523" width="13.42578125" style="166" bestFit="1" customWidth="1"/>
    <col min="11524" max="11526" width="12.7109375" style="166" bestFit="1" customWidth="1"/>
    <col min="11527" max="11528" width="13.42578125" style="166" bestFit="1" customWidth="1"/>
    <col min="11529" max="11529" width="16.5703125" style="166" bestFit="1" customWidth="1"/>
    <col min="11530" max="11530" width="10.140625" style="166" bestFit="1" customWidth="1"/>
    <col min="11531" max="11775" width="9.140625" style="166"/>
    <col min="11776" max="11776" width="9.28515625" style="166" bestFit="1" customWidth="1"/>
    <col min="11777" max="11777" width="37.7109375" style="166" customWidth="1"/>
    <col min="11778" max="11778" width="9.140625" style="166"/>
    <col min="11779" max="11779" width="13.42578125" style="166" bestFit="1" customWidth="1"/>
    <col min="11780" max="11782" width="12.7109375" style="166" bestFit="1" customWidth="1"/>
    <col min="11783" max="11784" width="13.42578125" style="166" bestFit="1" customWidth="1"/>
    <col min="11785" max="11785" width="16.5703125" style="166" bestFit="1" customWidth="1"/>
    <col min="11786" max="11786" width="10.140625" style="166" bestFit="1" customWidth="1"/>
    <col min="11787" max="12031" width="9.140625" style="166"/>
    <col min="12032" max="12032" width="9.28515625" style="166" bestFit="1" customWidth="1"/>
    <col min="12033" max="12033" width="37.7109375" style="166" customWidth="1"/>
    <col min="12034" max="12034" width="9.140625" style="166"/>
    <col min="12035" max="12035" width="13.42578125" style="166" bestFit="1" customWidth="1"/>
    <col min="12036" max="12038" width="12.7109375" style="166" bestFit="1" customWidth="1"/>
    <col min="12039" max="12040" width="13.42578125" style="166" bestFit="1" customWidth="1"/>
    <col min="12041" max="12041" width="16.5703125" style="166" bestFit="1" customWidth="1"/>
    <col min="12042" max="12042" width="10.140625" style="166" bestFit="1" customWidth="1"/>
    <col min="12043" max="12287" width="9.140625" style="166"/>
    <col min="12288" max="12288" width="9.28515625" style="166" bestFit="1" customWidth="1"/>
    <col min="12289" max="12289" width="37.7109375" style="166" customWidth="1"/>
    <col min="12290" max="12290" width="9.140625" style="166"/>
    <col min="12291" max="12291" width="13.42578125" style="166" bestFit="1" customWidth="1"/>
    <col min="12292" max="12294" width="12.7109375" style="166" bestFit="1" customWidth="1"/>
    <col min="12295" max="12296" width="13.42578125" style="166" bestFit="1" customWidth="1"/>
    <col min="12297" max="12297" width="16.5703125" style="166" bestFit="1" customWidth="1"/>
    <col min="12298" max="12298" width="10.140625" style="166" bestFit="1" customWidth="1"/>
    <col min="12299" max="12543" width="9.140625" style="166"/>
    <col min="12544" max="12544" width="9.28515625" style="166" bestFit="1" customWidth="1"/>
    <col min="12545" max="12545" width="37.7109375" style="166" customWidth="1"/>
    <col min="12546" max="12546" width="9.140625" style="166"/>
    <col min="12547" max="12547" width="13.42578125" style="166" bestFit="1" customWidth="1"/>
    <col min="12548" max="12550" width="12.7109375" style="166" bestFit="1" customWidth="1"/>
    <col min="12551" max="12552" width="13.42578125" style="166" bestFit="1" customWidth="1"/>
    <col min="12553" max="12553" width="16.5703125" style="166" bestFit="1" customWidth="1"/>
    <col min="12554" max="12554" width="10.140625" style="166" bestFit="1" customWidth="1"/>
    <col min="12555" max="12799" width="9.140625" style="166"/>
    <col min="12800" max="12800" width="9.28515625" style="166" bestFit="1" customWidth="1"/>
    <col min="12801" max="12801" width="37.7109375" style="166" customWidth="1"/>
    <col min="12802" max="12802" width="9.140625" style="166"/>
    <col min="12803" max="12803" width="13.42578125" style="166" bestFit="1" customWidth="1"/>
    <col min="12804" max="12806" width="12.7109375" style="166" bestFit="1" customWidth="1"/>
    <col min="12807" max="12808" width="13.42578125" style="166" bestFit="1" customWidth="1"/>
    <col min="12809" max="12809" width="16.5703125" style="166" bestFit="1" customWidth="1"/>
    <col min="12810" max="12810" width="10.140625" style="166" bestFit="1" customWidth="1"/>
    <col min="12811" max="13055" width="9.140625" style="166"/>
    <col min="13056" max="13056" width="9.28515625" style="166" bestFit="1" customWidth="1"/>
    <col min="13057" max="13057" width="37.7109375" style="166" customWidth="1"/>
    <col min="13058" max="13058" width="9.140625" style="166"/>
    <col min="13059" max="13059" width="13.42578125" style="166" bestFit="1" customWidth="1"/>
    <col min="13060" max="13062" width="12.7109375" style="166" bestFit="1" customWidth="1"/>
    <col min="13063" max="13064" width="13.42578125" style="166" bestFit="1" customWidth="1"/>
    <col min="13065" max="13065" width="16.5703125" style="166" bestFit="1" customWidth="1"/>
    <col min="13066" max="13066" width="10.140625" style="166" bestFit="1" customWidth="1"/>
    <col min="13067" max="13311" width="9.140625" style="166"/>
    <col min="13312" max="13312" width="9.28515625" style="166" bestFit="1" customWidth="1"/>
    <col min="13313" max="13313" width="37.7109375" style="166" customWidth="1"/>
    <col min="13314" max="13314" width="9.140625" style="166"/>
    <col min="13315" max="13315" width="13.42578125" style="166" bestFit="1" customWidth="1"/>
    <col min="13316" max="13318" width="12.7109375" style="166" bestFit="1" customWidth="1"/>
    <col min="13319" max="13320" width="13.42578125" style="166" bestFit="1" customWidth="1"/>
    <col min="13321" max="13321" width="16.5703125" style="166" bestFit="1" customWidth="1"/>
    <col min="13322" max="13322" width="10.140625" style="166" bestFit="1" customWidth="1"/>
    <col min="13323" max="13567" width="9.140625" style="166"/>
    <col min="13568" max="13568" width="9.28515625" style="166" bestFit="1" customWidth="1"/>
    <col min="13569" max="13569" width="37.7109375" style="166" customWidth="1"/>
    <col min="13570" max="13570" width="9.140625" style="166"/>
    <col min="13571" max="13571" width="13.42578125" style="166" bestFit="1" customWidth="1"/>
    <col min="13572" max="13574" width="12.7109375" style="166" bestFit="1" customWidth="1"/>
    <col min="13575" max="13576" width="13.42578125" style="166" bestFit="1" customWidth="1"/>
    <col min="13577" max="13577" width="16.5703125" style="166" bestFit="1" customWidth="1"/>
    <col min="13578" max="13578" width="10.140625" style="166" bestFit="1" customWidth="1"/>
    <col min="13579" max="13823" width="9.140625" style="166"/>
    <col min="13824" max="13824" width="9.28515625" style="166" bestFit="1" customWidth="1"/>
    <col min="13825" max="13825" width="37.7109375" style="166" customWidth="1"/>
    <col min="13826" max="13826" width="9.140625" style="166"/>
    <col min="13827" max="13827" width="13.42578125" style="166" bestFit="1" customWidth="1"/>
    <col min="13828" max="13830" width="12.7109375" style="166" bestFit="1" customWidth="1"/>
    <col min="13831" max="13832" width="13.42578125" style="166" bestFit="1" customWidth="1"/>
    <col min="13833" max="13833" width="16.5703125" style="166" bestFit="1" customWidth="1"/>
    <col min="13834" max="13834" width="10.140625" style="166" bestFit="1" customWidth="1"/>
    <col min="13835" max="14079" width="9.140625" style="166"/>
    <col min="14080" max="14080" width="9.28515625" style="166" bestFit="1" customWidth="1"/>
    <col min="14081" max="14081" width="37.7109375" style="166" customWidth="1"/>
    <col min="14082" max="14082" width="9.140625" style="166"/>
    <col min="14083" max="14083" width="13.42578125" style="166" bestFit="1" customWidth="1"/>
    <col min="14084" max="14086" width="12.7109375" style="166" bestFit="1" customWidth="1"/>
    <col min="14087" max="14088" width="13.42578125" style="166" bestFit="1" customWidth="1"/>
    <col min="14089" max="14089" width="16.5703125" style="166" bestFit="1" customWidth="1"/>
    <col min="14090" max="14090" width="10.140625" style="166" bestFit="1" customWidth="1"/>
    <col min="14091" max="14335" width="9.140625" style="166"/>
    <col min="14336" max="14336" width="9.28515625" style="166" bestFit="1" customWidth="1"/>
    <col min="14337" max="14337" width="37.7109375" style="166" customWidth="1"/>
    <col min="14338" max="14338" width="9.140625" style="166"/>
    <col min="14339" max="14339" width="13.42578125" style="166" bestFit="1" customWidth="1"/>
    <col min="14340" max="14342" width="12.7109375" style="166" bestFit="1" customWidth="1"/>
    <col min="14343" max="14344" width="13.42578125" style="166" bestFit="1" customWidth="1"/>
    <col min="14345" max="14345" width="16.5703125" style="166" bestFit="1" customWidth="1"/>
    <col min="14346" max="14346" width="10.140625" style="166" bestFit="1" customWidth="1"/>
    <col min="14347" max="14591" width="9.140625" style="166"/>
    <col min="14592" max="14592" width="9.28515625" style="166" bestFit="1" customWidth="1"/>
    <col min="14593" max="14593" width="37.7109375" style="166" customWidth="1"/>
    <col min="14594" max="14594" width="9.140625" style="166"/>
    <col min="14595" max="14595" width="13.42578125" style="166" bestFit="1" customWidth="1"/>
    <col min="14596" max="14598" width="12.7109375" style="166" bestFit="1" customWidth="1"/>
    <col min="14599" max="14600" width="13.42578125" style="166" bestFit="1" customWidth="1"/>
    <col min="14601" max="14601" width="16.5703125" style="166" bestFit="1" customWidth="1"/>
    <col min="14602" max="14602" width="10.140625" style="166" bestFit="1" customWidth="1"/>
    <col min="14603" max="14847" width="9.140625" style="166"/>
    <col min="14848" max="14848" width="9.28515625" style="166" bestFit="1" customWidth="1"/>
    <col min="14849" max="14849" width="37.7109375" style="166" customWidth="1"/>
    <col min="14850" max="14850" width="9.140625" style="166"/>
    <col min="14851" max="14851" width="13.42578125" style="166" bestFit="1" customWidth="1"/>
    <col min="14852" max="14854" width="12.7109375" style="166" bestFit="1" customWidth="1"/>
    <col min="14855" max="14856" width="13.42578125" style="166" bestFit="1" customWidth="1"/>
    <col min="14857" max="14857" width="16.5703125" style="166" bestFit="1" customWidth="1"/>
    <col min="14858" max="14858" width="10.140625" style="166" bestFit="1" customWidth="1"/>
    <col min="14859" max="15103" width="9.140625" style="166"/>
    <col min="15104" max="15104" width="9.28515625" style="166" bestFit="1" customWidth="1"/>
    <col min="15105" max="15105" width="37.7109375" style="166" customWidth="1"/>
    <col min="15106" max="15106" width="9.140625" style="166"/>
    <col min="15107" max="15107" width="13.42578125" style="166" bestFit="1" customWidth="1"/>
    <col min="15108" max="15110" width="12.7109375" style="166" bestFit="1" customWidth="1"/>
    <col min="15111" max="15112" width="13.42578125" style="166" bestFit="1" customWidth="1"/>
    <col min="15113" max="15113" width="16.5703125" style="166" bestFit="1" customWidth="1"/>
    <col min="15114" max="15114" width="10.140625" style="166" bestFit="1" customWidth="1"/>
    <col min="15115" max="15359" width="9.140625" style="166"/>
    <col min="15360" max="15360" width="9.28515625" style="166" bestFit="1" customWidth="1"/>
    <col min="15361" max="15361" width="37.7109375" style="166" customWidth="1"/>
    <col min="15362" max="15362" width="9.140625" style="166"/>
    <col min="15363" max="15363" width="13.42578125" style="166" bestFit="1" customWidth="1"/>
    <col min="15364" max="15366" width="12.7109375" style="166" bestFit="1" customWidth="1"/>
    <col min="15367" max="15368" width="13.42578125" style="166" bestFit="1" customWidth="1"/>
    <col min="15369" max="15369" width="16.5703125" style="166" bestFit="1" customWidth="1"/>
    <col min="15370" max="15370" width="10.140625" style="166" bestFit="1" customWidth="1"/>
    <col min="15371" max="15615" width="9.140625" style="166"/>
    <col min="15616" max="15616" width="9.28515625" style="166" bestFit="1" customWidth="1"/>
    <col min="15617" max="15617" width="37.7109375" style="166" customWidth="1"/>
    <col min="15618" max="15618" width="9.140625" style="166"/>
    <col min="15619" max="15619" width="13.42578125" style="166" bestFit="1" customWidth="1"/>
    <col min="15620" max="15622" width="12.7109375" style="166" bestFit="1" customWidth="1"/>
    <col min="15623" max="15624" width="13.42578125" style="166" bestFit="1" customWidth="1"/>
    <col min="15625" max="15625" width="16.5703125" style="166" bestFit="1" customWidth="1"/>
    <col min="15626" max="15626" width="10.140625" style="166" bestFit="1" customWidth="1"/>
    <col min="15627" max="15871" width="9.140625" style="166"/>
    <col min="15872" max="15872" width="9.28515625" style="166" bestFit="1" customWidth="1"/>
    <col min="15873" max="15873" width="37.7109375" style="166" customWidth="1"/>
    <col min="15874" max="15874" width="9.140625" style="166"/>
    <col min="15875" max="15875" width="13.42578125" style="166" bestFit="1" customWidth="1"/>
    <col min="15876" max="15878" width="12.7109375" style="166" bestFit="1" customWidth="1"/>
    <col min="15879" max="15880" width="13.42578125" style="166" bestFit="1" customWidth="1"/>
    <col min="15881" max="15881" width="16.5703125" style="166" bestFit="1" customWidth="1"/>
    <col min="15882" max="15882" width="10.140625" style="166" bestFit="1" customWidth="1"/>
    <col min="15883" max="16127" width="9.140625" style="166"/>
    <col min="16128" max="16128" width="9.28515625" style="166" bestFit="1" customWidth="1"/>
    <col min="16129" max="16129" width="37.7109375" style="166" customWidth="1"/>
    <col min="16130" max="16130" width="9.140625" style="166"/>
    <col min="16131" max="16131" width="13.42578125" style="166" bestFit="1" customWidth="1"/>
    <col min="16132" max="16134" width="12.7109375" style="166" bestFit="1" customWidth="1"/>
    <col min="16135" max="16136" width="13.42578125" style="166" bestFit="1" customWidth="1"/>
    <col min="16137" max="16137" width="16.5703125" style="166" bestFit="1" customWidth="1"/>
    <col min="16138" max="16138" width="10.140625" style="166" bestFit="1" customWidth="1"/>
    <col min="16139" max="16384" width="9.140625" style="166"/>
  </cols>
  <sheetData>
    <row r="1" spans="1:11" ht="30" customHeight="1">
      <c r="A1" s="680" t="s">
        <v>21355</v>
      </c>
      <c r="B1" s="681"/>
      <c r="C1" s="681"/>
      <c r="D1" s="681"/>
      <c r="E1" s="681"/>
      <c r="F1" s="681"/>
      <c r="G1" s="681"/>
      <c r="H1" s="681"/>
      <c r="I1" s="682"/>
    </row>
    <row r="2" spans="1:11" ht="24.75" customHeight="1" thickBot="1">
      <c r="A2" s="683"/>
      <c r="B2" s="684"/>
      <c r="C2" s="684"/>
      <c r="D2" s="684"/>
      <c r="E2" s="684"/>
      <c r="F2" s="684"/>
      <c r="G2" s="684"/>
      <c r="H2" s="684"/>
      <c r="I2" s="685"/>
    </row>
    <row r="3" spans="1:11" ht="17.25" customHeight="1" thickBot="1">
      <c r="A3" s="686" t="s">
        <v>21340</v>
      </c>
      <c r="B3" s="687"/>
      <c r="C3" s="687"/>
      <c r="D3" s="687"/>
      <c r="E3" s="687"/>
      <c r="F3" s="687"/>
      <c r="G3" s="687"/>
      <c r="H3" s="687"/>
      <c r="I3" s="688"/>
    </row>
    <row r="4" spans="1:11" ht="52.5" customHeight="1" thickBot="1">
      <c r="A4" s="392" t="s">
        <v>21341</v>
      </c>
      <c r="B4" s="689" t="s">
        <v>21393</v>
      </c>
      <c r="C4" s="690"/>
      <c r="D4" s="690"/>
      <c r="E4" s="690"/>
      <c r="F4" s="690"/>
      <c r="G4" s="690"/>
      <c r="H4" s="691"/>
      <c r="I4" s="692">
        <v>46038</v>
      </c>
    </row>
    <row r="5" spans="1:11" ht="16.5" thickBot="1">
      <c r="A5" s="393" t="s">
        <v>21342</v>
      </c>
      <c r="B5" s="694" t="s">
        <v>21343</v>
      </c>
      <c r="C5" s="695"/>
      <c r="D5" s="695"/>
      <c r="E5" s="695"/>
      <c r="F5" s="695"/>
      <c r="G5" s="695"/>
      <c r="H5" s="695"/>
      <c r="I5" s="693"/>
    </row>
    <row r="6" spans="1:11" ht="16.5" thickBot="1">
      <c r="A6" s="677" t="s">
        <v>21390</v>
      </c>
      <c r="B6" s="678"/>
      <c r="C6" s="678"/>
      <c r="D6" s="678"/>
      <c r="E6" s="678"/>
      <c r="F6" s="678"/>
      <c r="G6" s="678"/>
      <c r="H6" s="678"/>
      <c r="I6" s="679"/>
    </row>
    <row r="7" spans="1:11" ht="15.75" thickBot="1">
      <c r="A7" s="698" t="s">
        <v>5</v>
      </c>
      <c r="B7" s="710" t="s">
        <v>21344</v>
      </c>
      <c r="C7" s="394" t="s">
        <v>21345</v>
      </c>
      <c r="D7" s="712" t="s">
        <v>21346</v>
      </c>
      <c r="E7" s="696" t="s">
        <v>21347</v>
      </c>
      <c r="F7" s="696" t="s">
        <v>21348</v>
      </c>
      <c r="G7" s="696" t="s">
        <v>21349</v>
      </c>
      <c r="H7" s="696" t="s">
        <v>21350</v>
      </c>
      <c r="I7" s="698" t="s">
        <v>21</v>
      </c>
    </row>
    <row r="8" spans="1:11" ht="15.75" thickBot="1">
      <c r="A8" s="699"/>
      <c r="B8" s="711"/>
      <c r="C8" s="395" t="s">
        <v>21351</v>
      </c>
      <c r="D8" s="699"/>
      <c r="E8" s="697"/>
      <c r="F8" s="697"/>
      <c r="G8" s="697"/>
      <c r="H8" s="697"/>
      <c r="I8" s="699"/>
    </row>
    <row r="9" spans="1:11" ht="15.75" thickBot="1">
      <c r="A9" s="700"/>
      <c r="B9" s="701"/>
      <c r="C9" s="701"/>
      <c r="D9" s="701"/>
      <c r="E9" s="701"/>
      <c r="F9" s="701"/>
      <c r="G9" s="701"/>
      <c r="H9" s="702"/>
      <c r="I9" s="703"/>
    </row>
    <row r="10" spans="1:11" ht="15">
      <c r="A10" s="704" t="s">
        <v>0</v>
      </c>
      <c r="B10" s="706" t="str">
        <f>'PLANILHA ORÇAMENTÁRIA'!D10</f>
        <v>SERVIÇOS PRELIMINARES:</v>
      </c>
      <c r="C10" s="396" t="s">
        <v>21345</v>
      </c>
      <c r="D10" s="708">
        <f>'PLANILHA ORÇAMENTÁRIA'!I10</f>
        <v>29670.59</v>
      </c>
      <c r="E10" s="397">
        <v>1</v>
      </c>
      <c r="F10" s="397"/>
      <c r="G10" s="397"/>
      <c r="H10" s="397"/>
      <c r="I10" s="398">
        <f t="shared" ref="I10:I31" si="0">SUM(E10:H10)</f>
        <v>1</v>
      </c>
    </row>
    <row r="11" spans="1:11" ht="15.75" thickBot="1">
      <c r="A11" s="705"/>
      <c r="B11" s="707"/>
      <c r="C11" s="399" t="s">
        <v>21351</v>
      </c>
      <c r="D11" s="709"/>
      <c r="E11" s="400">
        <f t="shared" ref="E11:H11" si="1">E10*$D$10</f>
        <v>29670.59</v>
      </c>
      <c r="F11" s="400">
        <f t="shared" si="1"/>
        <v>0</v>
      </c>
      <c r="G11" s="400">
        <f t="shared" si="1"/>
        <v>0</v>
      </c>
      <c r="H11" s="400">
        <f t="shared" si="1"/>
        <v>0</v>
      </c>
      <c r="I11" s="401">
        <f t="shared" si="0"/>
        <v>29670.59</v>
      </c>
      <c r="J11" s="402"/>
    </row>
    <row r="12" spans="1:11" ht="15">
      <c r="A12" s="704" t="s">
        <v>1</v>
      </c>
      <c r="B12" s="706" t="str">
        <f>'PLANILHA ORÇAMENTÁRIA'!D14</f>
        <v>TRABALHOS EM TERRA:</v>
      </c>
      <c r="C12" s="396" t="s">
        <v>21345</v>
      </c>
      <c r="D12" s="708">
        <f>'PLANILHA ORÇAMENTÁRIA'!I14</f>
        <v>6282.37</v>
      </c>
      <c r="E12" s="397">
        <v>1</v>
      </c>
      <c r="F12" s="397"/>
      <c r="G12" s="397"/>
      <c r="H12" s="397"/>
      <c r="I12" s="398">
        <f t="shared" si="0"/>
        <v>1</v>
      </c>
    </row>
    <row r="13" spans="1:11" ht="15.75" thickBot="1">
      <c r="A13" s="705"/>
      <c r="B13" s="707"/>
      <c r="C13" s="399" t="s">
        <v>21351</v>
      </c>
      <c r="D13" s="709"/>
      <c r="E13" s="400">
        <f t="shared" ref="E13:H13" si="2">E12*$D$12</f>
        <v>6282.37</v>
      </c>
      <c r="F13" s="400">
        <f t="shared" si="2"/>
        <v>0</v>
      </c>
      <c r="G13" s="400">
        <f t="shared" si="2"/>
        <v>0</v>
      </c>
      <c r="H13" s="400">
        <f t="shared" si="2"/>
        <v>0</v>
      </c>
      <c r="I13" s="401">
        <f t="shared" si="0"/>
        <v>6282.37</v>
      </c>
      <c r="J13" s="402"/>
    </row>
    <row r="14" spans="1:11" ht="15">
      <c r="A14" s="713" t="s">
        <v>8</v>
      </c>
      <c r="B14" s="706" t="str">
        <f>'PLANILHA ORÇAMENTÁRIA'!D18</f>
        <v>INFRAESTRUTURA:</v>
      </c>
      <c r="C14" s="403" t="s">
        <v>21345</v>
      </c>
      <c r="D14" s="708">
        <f>'PLANILHA ORÇAMENTÁRIA'!I18</f>
        <v>20140.590000000004</v>
      </c>
      <c r="E14" s="397">
        <v>0.8</v>
      </c>
      <c r="F14" s="397">
        <v>0.2</v>
      </c>
      <c r="G14" s="397"/>
      <c r="H14" s="397"/>
      <c r="I14" s="398">
        <f t="shared" si="0"/>
        <v>1</v>
      </c>
      <c r="J14" s="402"/>
    </row>
    <row r="15" spans="1:11" ht="15.75" thickBot="1">
      <c r="A15" s="714"/>
      <c r="B15" s="707"/>
      <c r="C15" s="404" t="s">
        <v>21351</v>
      </c>
      <c r="D15" s="709"/>
      <c r="E15" s="405">
        <f t="shared" ref="E15:H15" si="3">E14*$D$14</f>
        <v>16112.472000000003</v>
      </c>
      <c r="F15" s="405">
        <f t="shared" si="3"/>
        <v>4028.1180000000008</v>
      </c>
      <c r="G15" s="405">
        <f t="shared" si="3"/>
        <v>0</v>
      </c>
      <c r="H15" s="405">
        <f t="shared" si="3"/>
        <v>0</v>
      </c>
      <c r="I15" s="401">
        <f t="shared" si="0"/>
        <v>20140.590000000004</v>
      </c>
      <c r="J15" s="402"/>
    </row>
    <row r="16" spans="1:11" ht="15">
      <c r="A16" s="715" t="s">
        <v>4</v>
      </c>
      <c r="B16" s="706" t="str">
        <f>'PLANILHA ORÇAMENTÁRIA'!D26</f>
        <v>SUPERESTRUTURA:</v>
      </c>
      <c r="C16" s="396" t="s">
        <v>21345</v>
      </c>
      <c r="D16" s="708">
        <f>'PLANILHA ORÇAMENTÁRIA'!I26</f>
        <v>5513.67</v>
      </c>
      <c r="E16" s="397"/>
      <c r="F16" s="397">
        <v>1</v>
      </c>
      <c r="G16" s="397"/>
      <c r="H16" s="397"/>
      <c r="I16" s="398">
        <f t="shared" si="0"/>
        <v>1</v>
      </c>
      <c r="J16" s="402"/>
      <c r="K16" s="166">
        <f>D33/5</f>
        <v>44456.971999999994</v>
      </c>
    </row>
    <row r="17" spans="1:10" ht="15.75" thickBot="1">
      <c r="A17" s="715"/>
      <c r="B17" s="707"/>
      <c r="C17" s="399" t="s">
        <v>21351</v>
      </c>
      <c r="D17" s="709"/>
      <c r="E17" s="400">
        <f t="shared" ref="E17:H17" si="4">E16*$D16</f>
        <v>0</v>
      </c>
      <c r="F17" s="400">
        <f t="shared" si="4"/>
        <v>5513.67</v>
      </c>
      <c r="G17" s="400">
        <f t="shared" si="4"/>
        <v>0</v>
      </c>
      <c r="H17" s="400">
        <f t="shared" si="4"/>
        <v>0</v>
      </c>
      <c r="I17" s="401">
        <f t="shared" si="0"/>
        <v>5513.67</v>
      </c>
      <c r="J17" s="402"/>
    </row>
    <row r="18" spans="1:10" ht="15" customHeight="1">
      <c r="A18" s="713" t="s">
        <v>13</v>
      </c>
      <c r="B18" s="706" t="str">
        <f>'PLANILHA ORÇAMENTÁRIA'!D31</f>
        <v xml:space="preserve">IMPERMEABILIZAÇÃO: </v>
      </c>
      <c r="C18" s="396" t="s">
        <v>21345</v>
      </c>
      <c r="D18" s="708">
        <f>'PLANILHA ORÇAMENTÁRIA'!I31</f>
        <v>9348.76</v>
      </c>
      <c r="E18" s="397"/>
      <c r="F18" s="397">
        <v>1</v>
      </c>
      <c r="G18" s="397"/>
      <c r="H18" s="397"/>
      <c r="I18" s="398">
        <f t="shared" si="0"/>
        <v>1</v>
      </c>
      <c r="J18" s="402"/>
    </row>
    <row r="19" spans="1:10" ht="15.75" thickBot="1">
      <c r="A19" s="714"/>
      <c r="B19" s="707"/>
      <c r="C19" s="399" t="s">
        <v>21351</v>
      </c>
      <c r="D19" s="709"/>
      <c r="E19" s="400">
        <f t="shared" ref="E19:H19" si="5">E18*$D18</f>
        <v>0</v>
      </c>
      <c r="F19" s="400">
        <f t="shared" si="5"/>
        <v>9348.76</v>
      </c>
      <c r="G19" s="400">
        <f t="shared" si="5"/>
        <v>0</v>
      </c>
      <c r="H19" s="400">
        <f t="shared" si="5"/>
        <v>0</v>
      </c>
      <c r="I19" s="401">
        <f t="shared" si="0"/>
        <v>9348.76</v>
      </c>
      <c r="J19" s="402"/>
    </row>
    <row r="20" spans="1:10" ht="15" customHeight="1">
      <c r="A20" s="713" t="s">
        <v>23</v>
      </c>
      <c r="B20" s="706" t="str">
        <f>'PLANILHA ORÇAMENTÁRIA'!D33</f>
        <v>PAREDES E REVESTIMENTOS:</v>
      </c>
      <c r="C20" s="396" t="s">
        <v>21345</v>
      </c>
      <c r="D20" s="708">
        <f>'PLANILHA ORÇAMENTÁRIA'!I33</f>
        <v>20427.440000000002</v>
      </c>
      <c r="E20" s="397"/>
      <c r="F20" s="397">
        <v>1</v>
      </c>
      <c r="G20" s="397"/>
      <c r="H20" s="397"/>
      <c r="I20" s="398">
        <f t="shared" si="0"/>
        <v>1</v>
      </c>
      <c r="J20" s="402"/>
    </row>
    <row r="21" spans="1:10" ht="15.75" thickBot="1">
      <c r="A21" s="714"/>
      <c r="B21" s="707"/>
      <c r="C21" s="399" t="s">
        <v>21351</v>
      </c>
      <c r="D21" s="709"/>
      <c r="E21" s="400">
        <f t="shared" ref="E21:H21" si="6">E20*$D20</f>
        <v>0</v>
      </c>
      <c r="F21" s="400">
        <f t="shared" si="6"/>
        <v>20427.440000000002</v>
      </c>
      <c r="G21" s="400">
        <f t="shared" si="6"/>
        <v>0</v>
      </c>
      <c r="H21" s="400">
        <f t="shared" si="6"/>
        <v>0</v>
      </c>
      <c r="I21" s="401">
        <f t="shared" si="0"/>
        <v>20427.440000000002</v>
      </c>
      <c r="J21" s="402"/>
    </row>
    <row r="22" spans="1:10" ht="15">
      <c r="A22" s="713" t="s">
        <v>128</v>
      </c>
      <c r="B22" s="706" t="str">
        <f>'PLANILHA ORÇAMENTÁRIA'!D37</f>
        <v>PISOS:</v>
      </c>
      <c r="C22" s="396" t="s">
        <v>21345</v>
      </c>
      <c r="D22" s="708">
        <f>'PLANILHA ORÇAMENTÁRIA'!I37</f>
        <v>37626.229999999996</v>
      </c>
      <c r="E22" s="397"/>
      <c r="F22" s="397">
        <v>0.4</v>
      </c>
      <c r="G22" s="397">
        <v>0.6</v>
      </c>
      <c r="H22" s="397"/>
      <c r="I22" s="398">
        <f t="shared" si="0"/>
        <v>1</v>
      </c>
      <c r="J22" s="402"/>
    </row>
    <row r="23" spans="1:10" ht="15.75" thickBot="1">
      <c r="A23" s="714"/>
      <c r="B23" s="707"/>
      <c r="C23" s="399" t="s">
        <v>21351</v>
      </c>
      <c r="D23" s="709"/>
      <c r="E23" s="400">
        <f t="shared" ref="E23:H23" si="7">E22*$D22</f>
        <v>0</v>
      </c>
      <c r="F23" s="400">
        <f t="shared" si="7"/>
        <v>15050.491999999998</v>
      </c>
      <c r="G23" s="400">
        <f t="shared" si="7"/>
        <v>22575.737999999998</v>
      </c>
      <c r="H23" s="400">
        <f t="shared" si="7"/>
        <v>0</v>
      </c>
      <c r="I23" s="401">
        <f t="shared" si="0"/>
        <v>37626.229999999996</v>
      </c>
      <c r="J23" s="402"/>
    </row>
    <row r="24" spans="1:10" ht="15">
      <c r="A24" s="713" t="s">
        <v>75</v>
      </c>
      <c r="B24" s="706" t="str">
        <f>'PLANILHA ORÇAMENTÁRIA'!D40</f>
        <v>ESQUADRIAS:</v>
      </c>
      <c r="C24" s="396" t="s">
        <v>21345</v>
      </c>
      <c r="D24" s="708">
        <f>'PLANILHA ORÇAMENTÁRIA'!I40</f>
        <v>3891.38</v>
      </c>
      <c r="E24" s="397"/>
      <c r="F24" s="397"/>
      <c r="G24" s="397"/>
      <c r="H24" s="397">
        <v>1</v>
      </c>
      <c r="I24" s="398">
        <f t="shared" si="0"/>
        <v>1</v>
      </c>
      <c r="J24" s="402"/>
    </row>
    <row r="25" spans="1:10" ht="15.75" thickBot="1">
      <c r="A25" s="714"/>
      <c r="B25" s="707"/>
      <c r="C25" s="399" t="s">
        <v>21351</v>
      </c>
      <c r="D25" s="709"/>
      <c r="E25" s="400">
        <f t="shared" ref="E25:H25" si="8">E24*$D24</f>
        <v>0</v>
      </c>
      <c r="F25" s="400">
        <f t="shared" si="8"/>
        <v>0</v>
      </c>
      <c r="G25" s="400">
        <f t="shared" si="8"/>
        <v>0</v>
      </c>
      <c r="H25" s="400">
        <f t="shared" si="8"/>
        <v>3891.38</v>
      </c>
      <c r="I25" s="401">
        <f t="shared" si="0"/>
        <v>3891.38</v>
      </c>
      <c r="J25" s="402"/>
    </row>
    <row r="26" spans="1:10" ht="15">
      <c r="A26" s="713" t="s">
        <v>70</v>
      </c>
      <c r="B26" s="706" t="str">
        <f>'PLANILHA ORÇAMENTÁRIA'!D42</f>
        <v>PINTURA:</v>
      </c>
      <c r="C26" s="396" t="s">
        <v>21345</v>
      </c>
      <c r="D26" s="708">
        <f>'PLANILHA ORÇAMENTÁRIA'!I42</f>
        <v>10878.32</v>
      </c>
      <c r="E26" s="397"/>
      <c r="F26" s="397"/>
      <c r="G26" s="397">
        <v>0.8</v>
      </c>
      <c r="H26" s="397">
        <v>0.2</v>
      </c>
      <c r="I26" s="398">
        <f t="shared" si="0"/>
        <v>1</v>
      </c>
      <c r="J26" s="402"/>
    </row>
    <row r="27" spans="1:10" ht="15.75" thickBot="1">
      <c r="A27" s="714"/>
      <c r="B27" s="707"/>
      <c r="C27" s="399" t="s">
        <v>21351</v>
      </c>
      <c r="D27" s="709"/>
      <c r="E27" s="400">
        <f t="shared" ref="E27:H27" si="9">E26*$D26</f>
        <v>0</v>
      </c>
      <c r="F27" s="400">
        <f t="shared" si="9"/>
        <v>0</v>
      </c>
      <c r="G27" s="400">
        <f t="shared" si="9"/>
        <v>8702.6560000000009</v>
      </c>
      <c r="H27" s="400">
        <f t="shared" si="9"/>
        <v>2175.6640000000002</v>
      </c>
      <c r="I27" s="401">
        <f t="shared" si="0"/>
        <v>10878.320000000002</v>
      </c>
      <c r="J27" s="402"/>
    </row>
    <row r="28" spans="1:10" ht="15">
      <c r="A28" s="713" t="s">
        <v>28</v>
      </c>
      <c r="B28" s="706" t="str">
        <f>'PLANILHA ORÇAMENTÁRIA'!D48</f>
        <v>DRENAGEM:</v>
      </c>
      <c r="C28" s="396" t="s">
        <v>21345</v>
      </c>
      <c r="D28" s="708">
        <f>'PLANILHA ORÇAMENTÁRIA'!I48</f>
        <v>352.4</v>
      </c>
      <c r="E28" s="397"/>
      <c r="F28" s="397">
        <v>1</v>
      </c>
      <c r="G28" s="397"/>
      <c r="H28" s="397"/>
      <c r="I28" s="398">
        <f t="shared" si="0"/>
        <v>1</v>
      </c>
      <c r="J28" s="402"/>
    </row>
    <row r="29" spans="1:10" ht="15.75" thickBot="1">
      <c r="A29" s="714"/>
      <c r="B29" s="707"/>
      <c r="C29" s="399" t="s">
        <v>21351</v>
      </c>
      <c r="D29" s="709"/>
      <c r="E29" s="400">
        <f t="shared" ref="E29:H29" si="10">E28*$D28</f>
        <v>0</v>
      </c>
      <c r="F29" s="400">
        <f t="shared" si="10"/>
        <v>352.4</v>
      </c>
      <c r="G29" s="400">
        <f t="shared" si="10"/>
        <v>0</v>
      </c>
      <c r="H29" s="400">
        <f t="shared" si="10"/>
        <v>0</v>
      </c>
      <c r="I29" s="401">
        <f t="shared" si="0"/>
        <v>352.4</v>
      </c>
      <c r="J29" s="402"/>
    </row>
    <row r="30" spans="1:10" ht="15">
      <c r="A30" s="713" t="str">
        <f>'PLANILHA ORÇAMENTÁRIA'!A50</f>
        <v>11.0</v>
      </c>
      <c r="B30" s="706" t="str">
        <f>'MEMÓRIA DE CÁLCULO'!C118</f>
        <v>SERVIÇOS DIVERSOS:</v>
      </c>
      <c r="C30" s="396" t="s">
        <v>21345</v>
      </c>
      <c r="D30" s="708">
        <f>'PLANILHA ORÇAMENTÁRIA'!I50</f>
        <v>78153.11</v>
      </c>
      <c r="E30" s="397"/>
      <c r="F30" s="397"/>
      <c r="G30" s="397">
        <v>0.4</v>
      </c>
      <c r="H30" s="397">
        <v>0.6</v>
      </c>
      <c r="I30" s="398">
        <f t="shared" si="0"/>
        <v>1</v>
      </c>
      <c r="J30" s="402"/>
    </row>
    <row r="31" spans="1:10" ht="15.75" thickBot="1">
      <c r="A31" s="714"/>
      <c r="B31" s="707"/>
      <c r="C31" s="399" t="s">
        <v>21351</v>
      </c>
      <c r="D31" s="709"/>
      <c r="E31" s="400">
        <f t="shared" ref="E31:H31" si="11">E30*$D30</f>
        <v>0</v>
      </c>
      <c r="F31" s="400">
        <f t="shared" si="11"/>
        <v>0</v>
      </c>
      <c r="G31" s="400">
        <f t="shared" si="11"/>
        <v>31261.244000000002</v>
      </c>
      <c r="H31" s="400">
        <f t="shared" si="11"/>
        <v>46891.866000000002</v>
      </c>
      <c r="I31" s="401">
        <f t="shared" si="0"/>
        <v>78153.11</v>
      </c>
      <c r="J31" s="402"/>
    </row>
    <row r="32" spans="1:10" ht="16.5" thickBot="1">
      <c r="A32" s="716" t="s">
        <v>21352</v>
      </c>
      <c r="B32" s="716"/>
      <c r="C32" s="406" t="s">
        <v>21345</v>
      </c>
      <c r="D32" s="717">
        <f>D33/'PLANILHA ORÇAMENTÁRIA'!I53</f>
        <v>1</v>
      </c>
      <c r="E32" s="718"/>
      <c r="F32" s="718"/>
      <c r="G32" s="718"/>
      <c r="H32" s="718"/>
      <c r="I32" s="719"/>
    </row>
    <row r="33" spans="1:12" ht="16.5" thickBot="1">
      <c r="A33" s="716" t="s">
        <v>21353</v>
      </c>
      <c r="B33" s="716"/>
      <c r="C33" s="406" t="s">
        <v>21351</v>
      </c>
      <c r="D33" s="407">
        <f>SUM(D10:D31)</f>
        <v>222284.86</v>
      </c>
      <c r="E33" s="407">
        <f>SUM(E27,E29,E25,E17,E15,E13,E11,E19,E21,E23,E31)</f>
        <v>52065.432000000001</v>
      </c>
      <c r="F33" s="407">
        <f t="shared" ref="F33:I33" si="12">SUM(F27,F29,F25,F17,F15,F13,F11,F19,F21,F23,F31)</f>
        <v>54720.880000000005</v>
      </c>
      <c r="G33" s="407">
        <f t="shared" si="12"/>
        <v>62539.638000000006</v>
      </c>
      <c r="H33" s="407">
        <f t="shared" si="12"/>
        <v>52958.91</v>
      </c>
      <c r="I33" s="407">
        <f t="shared" si="12"/>
        <v>222284.86</v>
      </c>
    </row>
    <row r="34" spans="1:12" ht="16.5" thickBot="1">
      <c r="A34" s="716" t="s">
        <v>21354</v>
      </c>
      <c r="B34" s="716"/>
      <c r="C34" s="406" t="s">
        <v>21351</v>
      </c>
      <c r="D34" s="408" t="s">
        <v>196</v>
      </c>
      <c r="E34" s="407">
        <f>E33</f>
        <v>52065.432000000001</v>
      </c>
      <c r="F34" s="407">
        <f>SUM(F33,E34)</f>
        <v>106786.31200000001</v>
      </c>
      <c r="G34" s="407">
        <f t="shared" ref="G34:H34" si="13">SUM(G33,F34)</f>
        <v>169325.95</v>
      </c>
      <c r="H34" s="407">
        <f t="shared" si="13"/>
        <v>222284.86000000002</v>
      </c>
      <c r="I34" s="407">
        <f>I33</f>
        <v>222284.86</v>
      </c>
      <c r="L34" s="166">
        <f>D33/4</f>
        <v>55571.214999999997</v>
      </c>
    </row>
    <row r="36" spans="1:12">
      <c r="D36" s="166">
        <f>D33/6</f>
        <v>37047.476666666662</v>
      </c>
      <c r="E36" s="166">
        <f>60/11</f>
        <v>5.4545454545454541</v>
      </c>
    </row>
  </sheetData>
  <mergeCells count="52">
    <mergeCell ref="A24:A25"/>
    <mergeCell ref="B24:B25"/>
    <mergeCell ref="D24:D25"/>
    <mergeCell ref="A33:B33"/>
    <mergeCell ref="A34:B34"/>
    <mergeCell ref="A32:B32"/>
    <mergeCell ref="D32:I32"/>
    <mergeCell ref="A26:A27"/>
    <mergeCell ref="B26:B27"/>
    <mergeCell ref="D26:D27"/>
    <mergeCell ref="A28:A29"/>
    <mergeCell ref="B28:B29"/>
    <mergeCell ref="D28:D29"/>
    <mergeCell ref="A30:A31"/>
    <mergeCell ref="B30:B31"/>
    <mergeCell ref="D30:D31"/>
    <mergeCell ref="A20:A21"/>
    <mergeCell ref="B20:B21"/>
    <mergeCell ref="D20:D21"/>
    <mergeCell ref="A22:A23"/>
    <mergeCell ref="B22:B23"/>
    <mergeCell ref="D22:D23"/>
    <mergeCell ref="A16:A17"/>
    <mergeCell ref="B16:B17"/>
    <mergeCell ref="D16:D17"/>
    <mergeCell ref="A18:A19"/>
    <mergeCell ref="B18:B19"/>
    <mergeCell ref="D18:D19"/>
    <mergeCell ref="A12:A13"/>
    <mergeCell ref="B12:B13"/>
    <mergeCell ref="D12:D13"/>
    <mergeCell ref="A14:A15"/>
    <mergeCell ref="B14:B15"/>
    <mergeCell ref="D14:D15"/>
    <mergeCell ref="H7:H8"/>
    <mergeCell ref="I7:I8"/>
    <mergeCell ref="A9:I9"/>
    <mergeCell ref="A10:A11"/>
    <mergeCell ref="B10:B11"/>
    <mergeCell ref="D10:D11"/>
    <mergeCell ref="A7:A8"/>
    <mergeCell ref="B7:B8"/>
    <mergeCell ref="D7:D8"/>
    <mergeCell ref="E7:E8"/>
    <mergeCell ref="F7:F8"/>
    <mergeCell ref="G7:G8"/>
    <mergeCell ref="A6:I6"/>
    <mergeCell ref="A1:I2"/>
    <mergeCell ref="A3:I3"/>
    <mergeCell ref="B4:H4"/>
    <mergeCell ref="I4:I5"/>
    <mergeCell ref="B5:H5"/>
  </mergeCells>
  <pageMargins left="0.7" right="0.7" top="0.75" bottom="0.75" header="0.3" footer="0.3"/>
  <pageSetup paperSize="9" scale="6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53B6-78EA-4884-B969-E206776CBD4B}">
  <sheetPr>
    <pageSetUpPr fitToPage="1"/>
  </sheetPr>
  <dimension ref="A1:L44"/>
  <sheetViews>
    <sheetView view="pageBreakPreview" topLeftCell="C1" zoomScale="85" zoomScaleNormal="55" zoomScaleSheetLayoutView="85" workbookViewId="0">
      <selection activeCell="A23" sqref="A23:XFD23"/>
    </sheetView>
  </sheetViews>
  <sheetFormatPr defaultColWidth="9.140625" defaultRowHeight="12.75"/>
  <cols>
    <col min="1" max="1" width="14.140625" style="166" customWidth="1"/>
    <col min="2" max="2" width="75.28515625" style="166" customWidth="1"/>
    <col min="3" max="3" width="22.7109375" style="166" customWidth="1"/>
    <col min="4" max="10" width="18.42578125" style="166" customWidth="1"/>
    <col min="11" max="11" width="24.7109375" style="166" customWidth="1"/>
    <col min="12" max="12" width="25.140625" style="166" customWidth="1"/>
    <col min="13" max="16384" width="9.140625" style="166"/>
  </cols>
  <sheetData>
    <row r="1" spans="1:12" s="154" customFormat="1" ht="18" customHeight="1">
      <c r="A1" s="728" t="s">
        <v>152</v>
      </c>
      <c r="B1" s="729"/>
      <c r="C1" s="729"/>
      <c r="D1" s="729"/>
      <c r="E1" s="729"/>
      <c r="F1" s="729"/>
      <c r="G1" s="729"/>
      <c r="H1" s="729"/>
      <c r="I1" s="729"/>
      <c r="J1" s="730"/>
    </row>
    <row r="2" spans="1:12" s="154" customFormat="1" ht="38.25" customHeight="1">
      <c r="A2" s="731"/>
      <c r="B2" s="732"/>
      <c r="C2" s="732"/>
      <c r="D2" s="732"/>
      <c r="E2" s="732"/>
      <c r="F2" s="732"/>
      <c r="G2" s="732"/>
      <c r="H2" s="732"/>
      <c r="I2" s="732"/>
      <c r="J2" s="733"/>
    </row>
    <row r="3" spans="1:12" s="154" customFormat="1">
      <c r="A3" s="731"/>
      <c r="B3" s="732"/>
      <c r="C3" s="732"/>
      <c r="D3" s="732"/>
      <c r="E3" s="732"/>
      <c r="F3" s="732"/>
      <c r="G3" s="732"/>
      <c r="H3" s="732"/>
      <c r="I3" s="732"/>
      <c r="J3" s="733"/>
    </row>
    <row r="4" spans="1:12" s="154" customFormat="1">
      <c r="A4" s="155"/>
      <c r="B4" s="156"/>
      <c r="C4" s="157"/>
      <c r="D4" s="158"/>
      <c r="E4" s="159"/>
      <c r="F4" s="156"/>
      <c r="G4" s="156"/>
      <c r="H4" s="156"/>
      <c r="I4" s="156"/>
      <c r="J4" s="160"/>
    </row>
    <row r="5" spans="1:12" s="154" customFormat="1" ht="29.25" customHeight="1">
      <c r="A5" s="734" t="str">
        <f>'PLANILHA ORÇAMENTÁRIA'!A3:I3</f>
        <v>OBJETO: CONTRATAÇÃO DE EMPRESA DE ENGENHARIA PARA EXECUÇÃO DOS SERVIÇOS DE REFORMA E ADEQUAÇÃO DO CAMPO DE FUTEBOL DO BAIRRO BOBOCÃO, NO MUNICÍPIO DE PAUDALHO-PE.</v>
      </c>
      <c r="B5" s="735"/>
      <c r="C5" s="735"/>
      <c r="D5" s="735"/>
      <c r="E5" s="735"/>
      <c r="F5" s="735"/>
      <c r="G5" s="735"/>
      <c r="H5" s="735"/>
      <c r="I5" s="735"/>
      <c r="J5" s="736"/>
    </row>
    <row r="6" spans="1:12" s="154" customFormat="1">
      <c r="A6" s="161" t="s">
        <v>153</v>
      </c>
      <c r="B6" s="156" t="s">
        <v>154</v>
      </c>
      <c r="C6" s="157"/>
      <c r="D6" s="158"/>
      <c r="E6" s="162"/>
      <c r="F6" s="163"/>
      <c r="G6" s="156"/>
      <c r="H6" s="156"/>
      <c r="I6" s="156"/>
      <c r="J6" s="160"/>
    </row>
    <row r="7" spans="1:12" s="154" customFormat="1">
      <c r="A7" s="161"/>
      <c r="B7" s="164"/>
      <c r="C7" s="157"/>
      <c r="D7" s="158"/>
      <c r="E7" s="162"/>
      <c r="F7" s="156"/>
      <c r="G7" s="156"/>
      <c r="H7" s="737"/>
      <c r="I7" s="737"/>
      <c r="J7" s="738"/>
    </row>
    <row r="8" spans="1:12" s="154" customFormat="1" ht="26.25" customHeight="1">
      <c r="A8" s="739" t="s">
        <v>155</v>
      </c>
      <c r="B8" s="740"/>
      <c r="C8" s="740"/>
      <c r="D8" s="740"/>
      <c r="E8" s="740"/>
      <c r="F8" s="740"/>
      <c r="G8" s="740"/>
      <c r="H8" s="740"/>
      <c r="I8" s="740"/>
      <c r="J8" s="741"/>
    </row>
    <row r="9" spans="1:12" ht="13.5" thickBot="1">
      <c r="A9" s="165"/>
      <c r="H9" s="167"/>
      <c r="J9" s="167"/>
    </row>
    <row r="10" spans="1:12" ht="13.5" thickBot="1">
      <c r="A10" s="168" t="s">
        <v>5</v>
      </c>
      <c r="B10" s="169" t="s">
        <v>156</v>
      </c>
      <c r="C10" s="169" t="s">
        <v>157</v>
      </c>
      <c r="D10" s="169" t="s">
        <v>158</v>
      </c>
      <c r="E10" s="169">
        <v>1</v>
      </c>
      <c r="F10" s="169">
        <v>2</v>
      </c>
      <c r="G10" s="169">
        <v>3</v>
      </c>
      <c r="H10" s="169">
        <v>4</v>
      </c>
      <c r="I10" s="169">
        <v>5</v>
      </c>
      <c r="J10" s="169">
        <v>6</v>
      </c>
    </row>
    <row r="11" spans="1:12">
      <c r="A11" s="170"/>
      <c r="B11" s="171"/>
      <c r="C11" s="171"/>
      <c r="D11" s="171"/>
      <c r="E11" s="172"/>
      <c r="F11" s="172"/>
      <c r="G11" s="172"/>
      <c r="H11" s="172"/>
      <c r="I11" s="172"/>
      <c r="J11" s="173"/>
    </row>
    <row r="12" spans="1:12" ht="14.25">
      <c r="A12" s="174">
        <v>1</v>
      </c>
      <c r="B12" s="175" t="s">
        <v>11</v>
      </c>
      <c r="C12" s="176">
        <f>'PLANILHA ORÇAMENTÁRIA'!I10</f>
        <v>29670.59</v>
      </c>
      <c r="D12" s="177" t="e">
        <f>SUM(C12/$C$36)</f>
        <v>#REF!</v>
      </c>
      <c r="E12" s="178">
        <v>1</v>
      </c>
      <c r="F12" s="179"/>
      <c r="G12" s="178"/>
      <c r="H12" s="178"/>
      <c r="I12" s="178"/>
      <c r="J12" s="180"/>
    </row>
    <row r="13" spans="1:12" ht="14.25">
      <c r="A13" s="181"/>
      <c r="B13" s="182"/>
      <c r="C13" s="183"/>
      <c r="D13" s="184"/>
      <c r="E13" s="185">
        <f t="shared" ref="E13:J13" si="0">$C12*E12</f>
        <v>29670.59</v>
      </c>
      <c r="F13" s="185">
        <f t="shared" si="0"/>
        <v>0</v>
      </c>
      <c r="G13" s="185">
        <f t="shared" si="0"/>
        <v>0</v>
      </c>
      <c r="H13" s="185">
        <f t="shared" si="0"/>
        <v>0</v>
      </c>
      <c r="I13" s="185">
        <f t="shared" si="0"/>
        <v>0</v>
      </c>
      <c r="J13" s="186">
        <f t="shared" si="0"/>
        <v>0</v>
      </c>
      <c r="K13" s="187">
        <f>SUM(E13:H13)</f>
        <v>29670.59</v>
      </c>
      <c r="L13" s="166" t="b">
        <f>C12=K13</f>
        <v>1</v>
      </c>
    </row>
    <row r="14" spans="1:12" ht="14.25">
      <c r="A14" s="174">
        <v>2</v>
      </c>
      <c r="B14" s="175" t="s">
        <v>34</v>
      </c>
      <c r="C14" s="176">
        <f>'PLANILHA ORÇAMENTÁRIA'!I18</f>
        <v>20140.590000000004</v>
      </c>
      <c r="D14" s="177" t="e">
        <f>SUM(C14/$C$36)</f>
        <v>#REF!</v>
      </c>
      <c r="E14" s="178">
        <v>1</v>
      </c>
      <c r="F14" s="179"/>
      <c r="G14" s="178"/>
      <c r="H14" s="178"/>
      <c r="I14" s="178"/>
      <c r="J14" s="180"/>
    </row>
    <row r="15" spans="1:12" ht="14.25">
      <c r="A15" s="181"/>
      <c r="B15" s="182"/>
      <c r="C15" s="183"/>
      <c r="D15" s="184"/>
      <c r="E15" s="185">
        <f t="shared" ref="E15:J15" si="1">$C14*E14</f>
        <v>20140.590000000004</v>
      </c>
      <c r="F15" s="185">
        <f t="shared" si="1"/>
        <v>0</v>
      </c>
      <c r="G15" s="185">
        <f t="shared" si="1"/>
        <v>0</v>
      </c>
      <c r="H15" s="185">
        <f t="shared" si="1"/>
        <v>0</v>
      </c>
      <c r="I15" s="185">
        <f t="shared" si="1"/>
        <v>0</v>
      </c>
      <c r="J15" s="186">
        <f t="shared" si="1"/>
        <v>0</v>
      </c>
      <c r="K15" s="187">
        <f>SUM(E15:H15)</f>
        <v>20140.590000000004</v>
      </c>
      <c r="L15" s="166" t="b">
        <f>C14=K15</f>
        <v>1</v>
      </c>
    </row>
    <row r="16" spans="1:12" ht="14.25">
      <c r="A16" s="174">
        <v>3</v>
      </c>
      <c r="B16" s="175" t="s">
        <v>35</v>
      </c>
      <c r="C16" s="176">
        <f>'PLANILHA ORÇAMENTÁRIA'!I26</f>
        <v>5513.67</v>
      </c>
      <c r="D16" s="177" t="e">
        <f>SUM(C16/$C$36)</f>
        <v>#REF!</v>
      </c>
      <c r="E16" s="178">
        <v>0.7</v>
      </c>
      <c r="F16" s="179">
        <v>0.3</v>
      </c>
      <c r="G16" s="178"/>
      <c r="H16" s="178"/>
      <c r="I16" s="178"/>
      <c r="J16" s="180"/>
    </row>
    <row r="17" spans="1:12" ht="14.25">
      <c r="A17" s="181"/>
      <c r="B17" s="182"/>
      <c r="C17" s="183"/>
      <c r="D17" s="184"/>
      <c r="E17" s="185">
        <f t="shared" ref="E17:J17" si="2">$C16*E16</f>
        <v>3859.569</v>
      </c>
      <c r="F17" s="185">
        <f t="shared" si="2"/>
        <v>1654.1009999999999</v>
      </c>
      <c r="G17" s="185">
        <f t="shared" si="2"/>
        <v>0</v>
      </c>
      <c r="H17" s="185">
        <f t="shared" si="2"/>
        <v>0</v>
      </c>
      <c r="I17" s="185">
        <f t="shared" si="2"/>
        <v>0</v>
      </c>
      <c r="J17" s="186">
        <f t="shared" si="2"/>
        <v>0</v>
      </c>
      <c r="K17" s="187">
        <f>SUM(E17:H17)</f>
        <v>5513.67</v>
      </c>
      <c r="L17" s="166" t="b">
        <f>C16=K17</f>
        <v>1</v>
      </c>
    </row>
    <row r="18" spans="1:12" ht="14.25">
      <c r="A18" s="174">
        <v>4</v>
      </c>
      <c r="B18" s="175" t="s">
        <v>35</v>
      </c>
      <c r="C18" s="176">
        <f>'PLANILHA ORÇAMENTÁRIA'!I31</f>
        <v>9348.76</v>
      </c>
      <c r="D18" s="177" t="e">
        <f>SUM(C18/$C$36)</f>
        <v>#REF!</v>
      </c>
      <c r="E18" s="178">
        <v>0.3</v>
      </c>
      <c r="F18" s="179">
        <v>0.7</v>
      </c>
      <c r="G18" s="178"/>
      <c r="H18" s="178"/>
      <c r="I18" s="178"/>
      <c r="J18" s="180"/>
    </row>
    <row r="19" spans="1:12" ht="14.25">
      <c r="A19" s="181"/>
      <c r="B19" s="182"/>
      <c r="C19" s="183"/>
      <c r="D19" s="184"/>
      <c r="E19" s="185">
        <f t="shared" ref="E19:J19" si="3">$C18*E18</f>
        <v>2804.6280000000002</v>
      </c>
      <c r="F19" s="185">
        <f t="shared" si="3"/>
        <v>6544.1319999999996</v>
      </c>
      <c r="G19" s="185">
        <f t="shared" si="3"/>
        <v>0</v>
      </c>
      <c r="H19" s="185">
        <f t="shared" si="3"/>
        <v>0</v>
      </c>
      <c r="I19" s="185">
        <f t="shared" si="3"/>
        <v>0</v>
      </c>
      <c r="J19" s="186">
        <f t="shared" si="3"/>
        <v>0</v>
      </c>
      <c r="K19" s="187">
        <f>SUM(E19:H19)</f>
        <v>9348.76</v>
      </c>
      <c r="L19" s="166" t="b">
        <f>C18=K19</f>
        <v>1</v>
      </c>
    </row>
    <row r="20" spans="1:12" ht="14.25">
      <c r="A20" s="174">
        <v>5</v>
      </c>
      <c r="B20" s="175" t="s">
        <v>36</v>
      </c>
      <c r="C20" s="176">
        <f>'PLANILHA ORÇAMENTÁRIA'!I33</f>
        <v>20427.440000000002</v>
      </c>
      <c r="D20" s="177" t="e">
        <f>SUM(C20/$C$36)</f>
        <v>#REF!</v>
      </c>
      <c r="E20" s="178"/>
      <c r="F20" s="179">
        <v>0.25</v>
      </c>
      <c r="G20" s="178">
        <v>0.25</v>
      </c>
      <c r="H20" s="178">
        <v>0.25</v>
      </c>
      <c r="I20" s="178">
        <v>0.25</v>
      </c>
      <c r="J20" s="180"/>
    </row>
    <row r="21" spans="1:12" ht="14.25">
      <c r="A21" s="181"/>
      <c r="B21" s="188"/>
      <c r="C21" s="183"/>
      <c r="D21" s="184"/>
      <c r="E21" s="185">
        <f t="shared" ref="E21:J21" si="4">$C20*E20</f>
        <v>0</v>
      </c>
      <c r="F21" s="185">
        <f t="shared" si="4"/>
        <v>5106.8600000000006</v>
      </c>
      <c r="G21" s="185">
        <f t="shared" si="4"/>
        <v>5106.8600000000006</v>
      </c>
      <c r="H21" s="185">
        <f t="shared" si="4"/>
        <v>5106.8600000000006</v>
      </c>
      <c r="I21" s="185">
        <f t="shared" si="4"/>
        <v>5106.8600000000006</v>
      </c>
      <c r="J21" s="186">
        <f t="shared" si="4"/>
        <v>0</v>
      </c>
      <c r="K21" s="187">
        <f>SUM(E21:J21)</f>
        <v>20427.440000000002</v>
      </c>
      <c r="L21" s="166" t="b">
        <f>C20=K21</f>
        <v>1</v>
      </c>
    </row>
    <row r="22" spans="1:12" ht="14.25">
      <c r="A22" s="174">
        <v>6</v>
      </c>
      <c r="B22" s="175" t="s">
        <v>37</v>
      </c>
      <c r="C22" s="176">
        <f>'PLANILHA ORÇAMENTÁRIA'!I37</f>
        <v>37626.229999999996</v>
      </c>
      <c r="D22" s="177" t="e">
        <f>SUM(C22/$C$36)</f>
        <v>#REF!</v>
      </c>
      <c r="E22" s="178"/>
      <c r="F22" s="179">
        <v>0.3</v>
      </c>
      <c r="G22" s="178">
        <v>0.4</v>
      </c>
      <c r="H22" s="178">
        <v>0.3</v>
      </c>
      <c r="I22" s="178"/>
      <c r="J22" s="180"/>
    </row>
    <row r="23" spans="1:12" ht="14.25">
      <c r="A23" s="181"/>
      <c r="B23" s="188"/>
      <c r="C23" s="183"/>
      <c r="D23" s="184"/>
      <c r="E23" s="185">
        <f t="shared" ref="E23:J23" si="5">$C22*E22</f>
        <v>0</v>
      </c>
      <c r="F23" s="185">
        <f t="shared" si="5"/>
        <v>11287.868999999999</v>
      </c>
      <c r="G23" s="185">
        <f t="shared" si="5"/>
        <v>15050.491999999998</v>
      </c>
      <c r="H23" s="185">
        <f t="shared" si="5"/>
        <v>11287.868999999999</v>
      </c>
      <c r="I23" s="185">
        <f t="shared" si="5"/>
        <v>0</v>
      </c>
      <c r="J23" s="186">
        <f t="shared" si="5"/>
        <v>0</v>
      </c>
      <c r="K23" s="187">
        <f>SUM(E23:J23)</f>
        <v>37626.229999999996</v>
      </c>
      <c r="L23" s="166" t="b">
        <f>C22=K23</f>
        <v>1</v>
      </c>
    </row>
    <row r="24" spans="1:12" ht="14.25">
      <c r="A24" s="174">
        <v>7</v>
      </c>
      <c r="B24" s="175" t="s">
        <v>69</v>
      </c>
      <c r="C24" s="176">
        <f>'PLANILHA ORÇAMENTÁRIA'!I40</f>
        <v>3891.38</v>
      </c>
      <c r="D24" s="177" t="e">
        <f>SUM(C24/$C$36)</f>
        <v>#REF!</v>
      </c>
      <c r="E24" s="178"/>
      <c r="F24" s="179"/>
      <c r="G24" s="178">
        <v>0.4</v>
      </c>
      <c r="H24" s="178">
        <v>0.3</v>
      </c>
      <c r="I24" s="178">
        <v>0.3</v>
      </c>
      <c r="J24" s="180"/>
    </row>
    <row r="25" spans="1:12" ht="14.25">
      <c r="A25" s="181"/>
      <c r="B25" s="188"/>
      <c r="C25" s="183"/>
      <c r="D25" s="184"/>
      <c r="E25" s="185">
        <f t="shared" ref="E25:J25" si="6">$C24*E24</f>
        <v>0</v>
      </c>
      <c r="F25" s="185">
        <f t="shared" si="6"/>
        <v>0</v>
      </c>
      <c r="G25" s="185">
        <f t="shared" si="6"/>
        <v>1556.5520000000001</v>
      </c>
      <c r="H25" s="185">
        <f t="shared" si="6"/>
        <v>1167.414</v>
      </c>
      <c r="I25" s="185">
        <f t="shared" si="6"/>
        <v>1167.414</v>
      </c>
      <c r="J25" s="186">
        <f t="shared" si="6"/>
        <v>0</v>
      </c>
      <c r="K25" s="187">
        <f>SUM(E25:J25)</f>
        <v>3891.38</v>
      </c>
      <c r="L25" s="166" t="b">
        <f>C24=K25</f>
        <v>1</v>
      </c>
    </row>
    <row r="26" spans="1:12" ht="14.25">
      <c r="A26" s="174">
        <v>8</v>
      </c>
      <c r="B26" s="175" t="s">
        <v>76</v>
      </c>
      <c r="C26" s="176" t="e">
        <f>'PLANILHA ORÇAMENTÁRIA'!#REF!</f>
        <v>#REF!</v>
      </c>
      <c r="D26" s="177" t="e">
        <f>SUM(C26/$C$36)</f>
        <v>#REF!</v>
      </c>
      <c r="E26" s="178"/>
      <c r="F26" s="179"/>
      <c r="G26" s="178"/>
      <c r="H26" s="178">
        <v>0.3</v>
      </c>
      <c r="I26" s="178">
        <v>0.5</v>
      </c>
      <c r="J26" s="180">
        <v>0.2</v>
      </c>
    </row>
    <row r="27" spans="1:12" ht="14.25">
      <c r="A27" s="181"/>
      <c r="B27" s="188"/>
      <c r="C27" s="183"/>
      <c r="D27" s="184"/>
      <c r="E27" s="185" t="e">
        <f t="shared" ref="E27:J27" si="7">$C26*E26</f>
        <v>#REF!</v>
      </c>
      <c r="F27" s="185" t="e">
        <f t="shared" si="7"/>
        <v>#REF!</v>
      </c>
      <c r="G27" s="185" t="e">
        <f t="shared" si="7"/>
        <v>#REF!</v>
      </c>
      <c r="H27" s="185" t="e">
        <f t="shared" si="7"/>
        <v>#REF!</v>
      </c>
      <c r="I27" s="185" t="e">
        <f t="shared" si="7"/>
        <v>#REF!</v>
      </c>
      <c r="J27" s="186" t="e">
        <f t="shared" si="7"/>
        <v>#REF!</v>
      </c>
      <c r="K27" s="187" t="e">
        <f>SUM(E27:J27)</f>
        <v>#REF!</v>
      </c>
      <c r="L27" s="166" t="e">
        <f>C26=K27</f>
        <v>#REF!</v>
      </c>
    </row>
    <row r="28" spans="1:12" ht="14.25">
      <c r="A28" s="174">
        <v>9</v>
      </c>
      <c r="B28" s="175" t="s">
        <v>71</v>
      </c>
      <c r="C28" s="176">
        <f>'PLANILHA ORÇAMENTÁRIA'!I42</f>
        <v>10878.32</v>
      </c>
      <c r="D28" s="177" t="e">
        <f>SUM(C28/$C$36)</f>
        <v>#REF!</v>
      </c>
      <c r="E28" s="178"/>
      <c r="F28" s="179"/>
      <c r="G28" s="178"/>
      <c r="H28" s="178"/>
      <c r="I28" s="178">
        <v>0.5</v>
      </c>
      <c r="J28" s="180">
        <v>0.5</v>
      </c>
    </row>
    <row r="29" spans="1:12" ht="14.25">
      <c r="A29" s="181"/>
      <c r="B29" s="188"/>
      <c r="C29" s="183"/>
      <c r="D29" s="184"/>
      <c r="E29" s="185">
        <f t="shared" ref="E29:J29" si="8">$C28*E28</f>
        <v>0</v>
      </c>
      <c r="F29" s="185">
        <f t="shared" si="8"/>
        <v>0</v>
      </c>
      <c r="G29" s="185">
        <f t="shared" si="8"/>
        <v>0</v>
      </c>
      <c r="H29" s="185">
        <f t="shared" si="8"/>
        <v>0</v>
      </c>
      <c r="I29" s="185">
        <f t="shared" si="8"/>
        <v>5439.16</v>
      </c>
      <c r="J29" s="186">
        <f t="shared" si="8"/>
        <v>5439.16</v>
      </c>
      <c r="K29" s="187">
        <f>SUM(E29:J29)</f>
        <v>10878.32</v>
      </c>
      <c r="L29" s="166" t="b">
        <f>C28=K29</f>
        <v>1</v>
      </c>
    </row>
    <row r="30" spans="1:12" ht="14.25">
      <c r="A30" s="174">
        <v>10</v>
      </c>
      <c r="B30" s="175" t="s">
        <v>30</v>
      </c>
      <c r="C30" s="176">
        <f>'PLANILHA ORÇAMENTÁRIA'!I48</f>
        <v>352.4</v>
      </c>
      <c r="D30" s="177" t="e">
        <f>SUM(C30/$C$36)</f>
        <v>#REF!</v>
      </c>
      <c r="E30" s="178"/>
      <c r="F30" s="179"/>
      <c r="G30" s="178">
        <v>0.25</v>
      </c>
      <c r="H30" s="178">
        <v>0.25</v>
      </c>
      <c r="I30" s="178">
        <v>0.5</v>
      </c>
      <c r="J30" s="180"/>
    </row>
    <row r="31" spans="1:12" ht="14.25">
      <c r="A31" s="181"/>
      <c r="B31" s="188"/>
      <c r="C31" s="183"/>
      <c r="D31" s="184"/>
      <c r="E31" s="185">
        <f t="shared" ref="E31:J31" si="9">$C30*E30</f>
        <v>0</v>
      </c>
      <c r="F31" s="185">
        <f t="shared" si="9"/>
        <v>0</v>
      </c>
      <c r="G31" s="185">
        <f t="shared" si="9"/>
        <v>88.1</v>
      </c>
      <c r="H31" s="185">
        <f t="shared" si="9"/>
        <v>88.1</v>
      </c>
      <c r="I31" s="185">
        <f t="shared" si="9"/>
        <v>176.2</v>
      </c>
      <c r="J31" s="186">
        <f t="shared" si="9"/>
        <v>0</v>
      </c>
      <c r="K31" s="187">
        <f>SUM(E31:J31)</f>
        <v>352.4</v>
      </c>
      <c r="L31" s="166" t="b">
        <f>C30=K31</f>
        <v>1</v>
      </c>
    </row>
    <row r="32" spans="1:12" ht="14.25">
      <c r="A32" s="174">
        <v>11</v>
      </c>
      <c r="B32" s="175" t="s">
        <v>79</v>
      </c>
      <c r="C32" s="176" t="e">
        <f>'PLANILHA ORÇAMENTÁRIA'!#REF!</f>
        <v>#REF!</v>
      </c>
      <c r="D32" s="177" t="e">
        <f>SUM(C32/$C$36)</f>
        <v>#REF!</v>
      </c>
      <c r="E32" s="178"/>
      <c r="F32" s="179"/>
      <c r="G32" s="178">
        <v>0.4</v>
      </c>
      <c r="H32" s="178">
        <v>0.4</v>
      </c>
      <c r="I32" s="178">
        <v>0.2</v>
      </c>
      <c r="J32" s="180"/>
    </row>
    <row r="33" spans="1:12" ht="14.25">
      <c r="A33" s="181"/>
      <c r="B33" s="188"/>
      <c r="C33" s="183"/>
      <c r="D33" s="184"/>
      <c r="E33" s="185" t="e">
        <f t="shared" ref="E33:J33" si="10">$C32*E32</f>
        <v>#REF!</v>
      </c>
      <c r="F33" s="185" t="e">
        <f t="shared" si="10"/>
        <v>#REF!</v>
      </c>
      <c r="G33" s="185" t="e">
        <f t="shared" si="10"/>
        <v>#REF!</v>
      </c>
      <c r="H33" s="185" t="e">
        <f t="shared" si="10"/>
        <v>#REF!</v>
      </c>
      <c r="I33" s="185" t="e">
        <f t="shared" si="10"/>
        <v>#REF!</v>
      </c>
      <c r="J33" s="186" t="e">
        <f t="shared" si="10"/>
        <v>#REF!</v>
      </c>
      <c r="K33" s="187" t="e">
        <f>SUM(E33:J33)</f>
        <v>#REF!</v>
      </c>
      <c r="L33" s="166" t="e">
        <f>C32=K33</f>
        <v>#REF!</v>
      </c>
    </row>
    <row r="34" spans="1:12" ht="14.25">
      <c r="A34" s="174">
        <v>12</v>
      </c>
      <c r="B34" s="175" t="s">
        <v>39</v>
      </c>
      <c r="C34" s="176" t="e">
        <f>'PLANILHA ORÇAMENTÁRIA'!#REF!</f>
        <v>#REF!</v>
      </c>
      <c r="D34" s="177" t="e">
        <f>SUM(C34/$C$36)</f>
        <v>#REF!</v>
      </c>
      <c r="E34" s="178"/>
      <c r="F34" s="179">
        <v>0.2</v>
      </c>
      <c r="G34" s="178">
        <v>0.3</v>
      </c>
      <c r="H34" s="178">
        <v>0.2</v>
      </c>
      <c r="I34" s="178">
        <v>0.2</v>
      </c>
      <c r="J34" s="180">
        <v>0.1</v>
      </c>
    </row>
    <row r="35" spans="1:12" ht="15" thickBot="1">
      <c r="A35" s="181"/>
      <c r="B35" s="188"/>
      <c r="C35" s="183"/>
      <c r="D35" s="184"/>
      <c r="E35" s="185" t="e">
        <f t="shared" ref="E35:J35" si="11">$C34*E34</f>
        <v>#REF!</v>
      </c>
      <c r="F35" s="185" t="e">
        <f t="shared" si="11"/>
        <v>#REF!</v>
      </c>
      <c r="G35" s="185" t="e">
        <f t="shared" si="11"/>
        <v>#REF!</v>
      </c>
      <c r="H35" s="185" t="e">
        <f t="shared" si="11"/>
        <v>#REF!</v>
      </c>
      <c r="I35" s="185" t="e">
        <f t="shared" si="11"/>
        <v>#REF!</v>
      </c>
      <c r="J35" s="186" t="e">
        <f t="shared" si="11"/>
        <v>#REF!</v>
      </c>
      <c r="K35" s="187" t="e">
        <f>SUM(E35:J35)</f>
        <v>#REF!</v>
      </c>
      <c r="L35" s="166" t="e">
        <f>C34=K35</f>
        <v>#REF!</v>
      </c>
    </row>
    <row r="36" spans="1:12" ht="15" thickBot="1">
      <c r="A36" s="724" t="s">
        <v>159</v>
      </c>
      <c r="B36" s="725"/>
      <c r="C36" s="189" t="e">
        <f>SUM(C12:C35)</f>
        <v>#REF!</v>
      </c>
      <c r="D36" s="190" t="e">
        <f>SUM(D12:D35)</f>
        <v>#REF!</v>
      </c>
      <c r="E36" s="191"/>
      <c r="F36" s="192"/>
      <c r="G36" s="192"/>
      <c r="H36" s="192"/>
      <c r="I36" s="192"/>
      <c r="J36" s="193"/>
    </row>
    <row r="37" spans="1:12" ht="13.5" thickBot="1">
      <c r="A37" s="165"/>
      <c r="C37" s="194"/>
      <c r="J37" s="167"/>
    </row>
    <row r="38" spans="1:12" ht="13.5" thickBot="1">
      <c r="A38" s="724"/>
      <c r="B38" s="725"/>
      <c r="C38" s="726" t="s">
        <v>160</v>
      </c>
      <c r="D38" s="727"/>
      <c r="E38" s="195" t="e">
        <f t="shared" ref="E38:J38" si="12">SUM(E23,E21,E19,E17,E15,E13,E25,E27,E29,E31,E33,E35)</f>
        <v>#REF!</v>
      </c>
      <c r="F38" s="195" t="e">
        <f t="shared" si="12"/>
        <v>#REF!</v>
      </c>
      <c r="G38" s="195" t="e">
        <f t="shared" si="12"/>
        <v>#REF!</v>
      </c>
      <c r="H38" s="195" t="e">
        <f t="shared" si="12"/>
        <v>#REF!</v>
      </c>
      <c r="I38" s="195" t="e">
        <f t="shared" si="12"/>
        <v>#REF!</v>
      </c>
      <c r="J38" s="195" t="e">
        <f t="shared" si="12"/>
        <v>#REF!</v>
      </c>
    </row>
    <row r="39" spans="1:12" s="198" customFormat="1" ht="13.5" thickBot="1">
      <c r="A39" s="720"/>
      <c r="B39" s="721"/>
      <c r="C39" s="722" t="s">
        <v>161</v>
      </c>
      <c r="D39" s="723"/>
      <c r="E39" s="196" t="e">
        <f t="shared" ref="E39:J39" si="13">E38/$C$36</f>
        <v>#REF!</v>
      </c>
      <c r="F39" s="196" t="e">
        <f t="shared" si="13"/>
        <v>#REF!</v>
      </c>
      <c r="G39" s="196" t="e">
        <f t="shared" si="13"/>
        <v>#REF!</v>
      </c>
      <c r="H39" s="196" t="e">
        <f t="shared" si="13"/>
        <v>#REF!</v>
      </c>
      <c r="I39" s="196" t="e">
        <f t="shared" si="13"/>
        <v>#REF!</v>
      </c>
      <c r="J39" s="197" t="e">
        <f t="shared" si="13"/>
        <v>#REF!</v>
      </c>
    </row>
    <row r="40" spans="1:12" ht="13.5" thickBot="1">
      <c r="A40" s="724"/>
      <c r="B40" s="725"/>
      <c r="C40" s="726" t="s">
        <v>162</v>
      </c>
      <c r="D40" s="727"/>
      <c r="E40" s="195" t="e">
        <f>E38</f>
        <v>#REF!</v>
      </c>
      <c r="F40" s="195" t="e">
        <f>E40+F38</f>
        <v>#REF!</v>
      </c>
      <c r="G40" s="195" t="e">
        <f>F40+G38</f>
        <v>#REF!</v>
      </c>
      <c r="H40" s="195" t="e">
        <f>G40+H38</f>
        <v>#REF!</v>
      </c>
      <c r="I40" s="195" t="e">
        <f>H40+I38</f>
        <v>#REF!</v>
      </c>
      <c r="J40" s="199" t="e">
        <f>I40+J38</f>
        <v>#REF!</v>
      </c>
    </row>
    <row r="41" spans="1:12" s="198" customFormat="1" ht="13.5" thickBot="1">
      <c r="A41" s="720"/>
      <c r="B41" s="721"/>
      <c r="C41" s="722" t="s">
        <v>163</v>
      </c>
      <c r="D41" s="723"/>
      <c r="E41" s="196" t="e">
        <f t="shared" ref="E41:J41" si="14">E40/$C$36</f>
        <v>#REF!</v>
      </c>
      <c r="F41" s="196" t="e">
        <f t="shared" si="14"/>
        <v>#REF!</v>
      </c>
      <c r="G41" s="196" t="e">
        <f t="shared" si="14"/>
        <v>#REF!</v>
      </c>
      <c r="H41" s="196" t="e">
        <f t="shared" si="14"/>
        <v>#REF!</v>
      </c>
      <c r="I41" s="196" t="e">
        <f t="shared" si="14"/>
        <v>#REF!</v>
      </c>
      <c r="J41" s="197" t="e">
        <f t="shared" si="14"/>
        <v>#REF!</v>
      </c>
    </row>
    <row r="42" spans="1:12">
      <c r="C42" s="200"/>
    </row>
    <row r="43" spans="1:12">
      <c r="C43" s="200"/>
    </row>
    <row r="44" spans="1:12">
      <c r="C44" s="187"/>
    </row>
  </sheetData>
  <mergeCells count="13">
    <mergeCell ref="A38:B38"/>
    <mergeCell ref="C38:D38"/>
    <mergeCell ref="A1:J3"/>
    <mergeCell ref="A5:J5"/>
    <mergeCell ref="H7:J7"/>
    <mergeCell ref="A8:J8"/>
    <mergeCell ref="A36:B36"/>
    <mergeCell ref="A39:B39"/>
    <mergeCell ref="C39:D39"/>
    <mergeCell ref="A40:B40"/>
    <mergeCell ref="C40:D40"/>
    <mergeCell ref="A41:B41"/>
    <mergeCell ref="C41:D41"/>
  </mergeCells>
  <pageMargins left="0.511811024" right="0.511811024" top="0.78740157499999996" bottom="0.78740157499999996" header="0.31496062000000002" footer="0.31496062000000002"/>
  <pageSetup paperSize="9" scale="56" fitToHeight="0" orientation="landscape"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20B8-4D9E-4272-8816-F53D9FB490E4}">
  <dimension ref="A1:L31"/>
  <sheetViews>
    <sheetView view="pageBreakPreview" topLeftCell="A23" zoomScale="85" zoomScaleNormal="100" zoomScaleSheetLayoutView="85" workbookViewId="0">
      <selection activeCell="A23" sqref="A23:XFD23"/>
    </sheetView>
  </sheetViews>
  <sheetFormatPr defaultRowHeight="12.75"/>
  <cols>
    <col min="2" max="2" width="22.7109375" customWidth="1"/>
    <col min="3" max="3" width="33.85546875" customWidth="1"/>
    <col min="4" max="4" width="22.42578125" customWidth="1"/>
    <col min="5" max="5" width="23.28515625" customWidth="1"/>
  </cols>
  <sheetData>
    <row r="1" spans="1:12" ht="12.75" customHeight="1">
      <c r="A1" s="562" t="s">
        <v>164</v>
      </c>
      <c r="B1" s="563"/>
      <c r="C1" s="563"/>
      <c r="D1" s="563"/>
      <c r="E1" s="564"/>
    </row>
    <row r="2" spans="1:12" ht="12.75" customHeight="1">
      <c r="A2" s="565"/>
      <c r="B2" s="566"/>
      <c r="C2" s="566"/>
      <c r="D2" s="566"/>
      <c r="E2" s="567"/>
    </row>
    <row r="3" spans="1:12" ht="63.75" customHeight="1">
      <c r="A3" s="565"/>
      <c r="B3" s="566"/>
      <c r="C3" s="566"/>
      <c r="D3" s="566"/>
      <c r="E3" s="567"/>
    </row>
    <row r="4" spans="1:12" ht="15">
      <c r="A4" s="568" t="s">
        <v>165</v>
      </c>
      <c r="B4" s="569"/>
      <c r="C4" s="569"/>
      <c r="D4" s="569"/>
      <c r="E4" s="570"/>
    </row>
    <row r="5" spans="1:12" ht="54" customHeight="1">
      <c r="A5" s="764" t="str">
        <f>CRONOGRAMA!A5</f>
        <v>OBJETO: CONTRATAÇÃO DE EMPRESA DE ENGENHARIA PARA EXECUÇÃO DOS SERVIÇOS DE REFORMA E ADEQUAÇÃO DO CAMPO DE FUTEBOL DO BAIRRO BOBOCÃO, NO MUNICÍPIO DE PAUDALHO-PE.</v>
      </c>
      <c r="B5" s="765"/>
      <c r="C5" s="765"/>
      <c r="D5" s="765"/>
      <c r="E5" s="766"/>
      <c r="F5" s="201"/>
      <c r="G5" s="201"/>
      <c r="H5" s="201"/>
      <c r="I5" s="201"/>
      <c r="J5" s="201"/>
      <c r="K5" s="201"/>
      <c r="L5" s="202"/>
    </row>
    <row r="6" spans="1:12" ht="15">
      <c r="A6" s="767" t="s">
        <v>166</v>
      </c>
      <c r="B6" s="768"/>
      <c r="C6" s="768"/>
      <c r="D6" s="768"/>
      <c r="E6" s="769"/>
    </row>
    <row r="7" spans="1:12">
      <c r="A7" s="770"/>
      <c r="B7" s="771"/>
      <c r="C7" s="771"/>
      <c r="D7" s="771"/>
      <c r="E7" s="772"/>
    </row>
    <row r="8" spans="1:12" ht="12.75" customHeight="1">
      <c r="A8" s="754" t="s">
        <v>201</v>
      </c>
      <c r="B8" s="755"/>
      <c r="C8" s="755"/>
      <c r="D8" s="755"/>
      <c r="E8" s="756"/>
    </row>
    <row r="9" spans="1:12">
      <c r="A9" s="754"/>
      <c r="B9" s="755"/>
      <c r="C9" s="755"/>
      <c r="D9" s="755"/>
      <c r="E9" s="756"/>
    </row>
    <row r="10" spans="1:12">
      <c r="A10" s="754"/>
      <c r="B10" s="755"/>
      <c r="C10" s="755"/>
      <c r="D10" s="755"/>
      <c r="E10" s="756"/>
    </row>
    <row r="11" spans="1:12">
      <c r="A11" s="754"/>
      <c r="B11" s="755"/>
      <c r="C11" s="755"/>
      <c r="D11" s="755"/>
      <c r="E11" s="756"/>
    </row>
    <row r="12" spans="1:12">
      <c r="A12" s="754"/>
      <c r="B12" s="755"/>
      <c r="C12" s="755"/>
      <c r="D12" s="755"/>
      <c r="E12" s="756"/>
    </row>
    <row r="13" spans="1:12" ht="12.75" hidden="1" customHeight="1">
      <c r="A13" s="754"/>
      <c r="B13" s="755"/>
      <c r="C13" s="755"/>
      <c r="D13" s="755"/>
      <c r="E13" s="756"/>
    </row>
    <row r="14" spans="1:12">
      <c r="A14" s="754"/>
      <c r="B14" s="755"/>
      <c r="C14" s="755"/>
      <c r="D14" s="755"/>
      <c r="E14" s="756"/>
    </row>
    <row r="15" spans="1:12">
      <c r="A15" s="203"/>
      <c r="E15" s="204"/>
    </row>
    <row r="16" spans="1:12" ht="75" customHeight="1">
      <c r="A16" s="754" t="s">
        <v>167</v>
      </c>
      <c r="B16" s="755"/>
      <c r="C16" s="755"/>
      <c r="D16" s="755"/>
      <c r="E16" s="756"/>
    </row>
    <row r="17" spans="1:8">
      <c r="A17" s="205" t="s">
        <v>168</v>
      </c>
      <c r="B17" s="757" t="s">
        <v>169</v>
      </c>
      <c r="C17" s="758"/>
      <c r="D17" s="206" t="s">
        <v>17</v>
      </c>
      <c r="E17" s="207" t="s">
        <v>12</v>
      </c>
    </row>
    <row r="18" spans="1:8">
      <c r="A18" s="759"/>
      <c r="B18" s="760"/>
      <c r="C18" s="208"/>
      <c r="D18" s="208"/>
      <c r="E18" s="209"/>
    </row>
    <row r="19" spans="1:8">
      <c r="A19" s="205"/>
      <c r="B19" s="750"/>
      <c r="C19" s="751"/>
      <c r="D19" s="206"/>
      <c r="E19" s="210">
        <v>0.2</v>
      </c>
    </row>
    <row r="20" spans="1:8" ht="50.25" customHeight="1">
      <c r="A20" s="243" t="s">
        <v>149</v>
      </c>
      <c r="B20" s="742" t="s">
        <v>150</v>
      </c>
      <c r="C20" s="743"/>
      <c r="D20" s="212" t="s">
        <v>7</v>
      </c>
      <c r="E20" s="213">
        <v>220.73600000000008</v>
      </c>
      <c r="F20" s="214"/>
      <c r="H20" s="214"/>
    </row>
    <row r="21" spans="1:8" ht="50.25" customHeight="1">
      <c r="A21" s="211">
        <v>87530</v>
      </c>
      <c r="B21" s="742" t="s">
        <v>68</v>
      </c>
      <c r="C21" s="743"/>
      <c r="D21" s="215" t="s">
        <v>7</v>
      </c>
      <c r="E21" s="216">
        <v>315.75</v>
      </c>
      <c r="F21" s="214"/>
      <c r="H21" s="214"/>
    </row>
    <row r="22" spans="1:8" ht="50.25" customHeight="1">
      <c r="A22" s="211" t="s">
        <v>133</v>
      </c>
      <c r="B22" s="748" t="s">
        <v>134</v>
      </c>
      <c r="C22" s="749"/>
      <c r="D22" s="215" t="s">
        <v>7</v>
      </c>
      <c r="E22" s="216">
        <v>139.48999999999998</v>
      </c>
      <c r="F22" s="214"/>
      <c r="H22" s="214"/>
    </row>
    <row r="23" spans="1:8">
      <c r="A23" s="217"/>
      <c r="B23" s="218"/>
      <c r="C23" s="218"/>
      <c r="D23" s="218"/>
      <c r="E23" s="219"/>
    </row>
    <row r="24" spans="1:8" ht="96" customHeight="1">
      <c r="A24" s="754" t="s">
        <v>170</v>
      </c>
      <c r="B24" s="755"/>
      <c r="C24" s="755"/>
      <c r="D24" s="755"/>
      <c r="E24" s="756"/>
    </row>
    <row r="25" spans="1:8">
      <c r="A25" s="205"/>
      <c r="B25" s="757" t="s">
        <v>169</v>
      </c>
      <c r="C25" s="758"/>
      <c r="D25" s="752" t="s">
        <v>17</v>
      </c>
      <c r="E25" s="753"/>
    </row>
    <row r="26" spans="1:8">
      <c r="A26" s="761"/>
      <c r="B26" s="762"/>
      <c r="C26" s="762"/>
      <c r="D26" s="762"/>
      <c r="E26" s="763"/>
    </row>
    <row r="27" spans="1:8">
      <c r="A27" s="205"/>
      <c r="B27" s="750"/>
      <c r="C27" s="751"/>
      <c r="D27" s="752"/>
      <c r="E27" s="753"/>
    </row>
    <row r="28" spans="1:8" ht="50.25" customHeight="1">
      <c r="A28" s="211" t="str">
        <f t="shared" ref="A28:B30" si="0">A20</f>
        <v>003</v>
      </c>
      <c r="B28" s="742" t="str">
        <f t="shared" si="0"/>
        <v>REVESTIMENTO CERÂMICO  COM PLACAS TIPO PORCELANATO DE DIMENSÕES 60X60 CM APLICADA EM AMBIENTES DE ÁREA MAIOR QUE 10 M². AF_06/2014</v>
      </c>
      <c r="C28" s="743"/>
      <c r="D28" s="744" t="str">
        <f>D20</f>
        <v>M²</v>
      </c>
      <c r="E28" s="745"/>
      <c r="F28" s="214"/>
      <c r="H28" s="214"/>
    </row>
    <row r="29" spans="1:8" ht="50.25" customHeight="1">
      <c r="A29" s="211">
        <f t="shared" si="0"/>
        <v>87530</v>
      </c>
      <c r="B29" s="742" t="str">
        <f t="shared" si="0"/>
        <v>MASSA ÚNICA, PARA RECEBIMENTO DE PINTURA, EM ARGAMASSA TRAÇO 1:2:8, PREPARO MANUAL, APLICADA MANUALMENTE EM FACES INTERNAS DE PAREDES, ESPESSURA DE 20MM, COM EXECUÇÃO DE TALISCAS. AF_06/2014</v>
      </c>
      <c r="C29" s="743"/>
      <c r="D29" s="746" t="str">
        <f>D21</f>
        <v>M²</v>
      </c>
      <c r="E29" s="747"/>
      <c r="F29" s="214"/>
      <c r="H29" s="214"/>
    </row>
    <row r="30" spans="1:8" ht="50.25" customHeight="1">
      <c r="A30" s="211" t="str">
        <f t="shared" si="0"/>
        <v xml:space="preserve"> 07.01.155 </v>
      </c>
      <c r="B30" s="748" t="str">
        <f t="shared" si="0"/>
        <v xml:space="preserve">ALVENARIA DE TIJOLOS DE 8 FUROS, ASSENTADOS E REJUNTADOS COM ARGAMASSA DE CIMENTO E AREIA NO TRACO 1 6 - 1/2 VEZ. </v>
      </c>
      <c r="C30" s="749"/>
      <c r="D30" s="746" t="str">
        <f>D22</f>
        <v>M²</v>
      </c>
      <c r="E30" s="747"/>
      <c r="F30" s="214"/>
      <c r="H30" s="214"/>
    </row>
    <row r="31" spans="1:8" ht="13.5" thickBot="1">
      <c r="A31" s="220"/>
      <c r="B31" s="221"/>
      <c r="C31" s="221"/>
      <c r="D31" s="222" t="s">
        <v>171</v>
      </c>
      <c r="E31" s="223"/>
    </row>
  </sheetData>
  <mergeCells count="25">
    <mergeCell ref="A8:E14"/>
    <mergeCell ref="A1:E3"/>
    <mergeCell ref="A4:E4"/>
    <mergeCell ref="A5:E5"/>
    <mergeCell ref="A6:E6"/>
    <mergeCell ref="A7:E7"/>
    <mergeCell ref="B27:C27"/>
    <mergeCell ref="D27:E27"/>
    <mergeCell ref="A16:E16"/>
    <mergeCell ref="B17:C17"/>
    <mergeCell ref="A18:B18"/>
    <mergeCell ref="B19:C19"/>
    <mergeCell ref="B20:C20"/>
    <mergeCell ref="B21:C21"/>
    <mergeCell ref="B22:C22"/>
    <mergeCell ref="A24:E24"/>
    <mergeCell ref="B25:C25"/>
    <mergeCell ref="D25:E25"/>
    <mergeCell ref="A26:E26"/>
    <mergeCell ref="B28:C28"/>
    <mergeCell ref="D28:E28"/>
    <mergeCell ref="B29:C29"/>
    <mergeCell ref="D29:E29"/>
    <mergeCell ref="B30:C30"/>
    <mergeCell ref="D30:E30"/>
  </mergeCells>
  <pageMargins left="0.511811024" right="0.511811024" top="0.78740157499999996" bottom="0.78740157499999996" header="0.31496062000000002" footer="0.31496062000000002"/>
  <pageSetup paperSize="9" scale="84"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5505A-0581-4BE7-BFC4-6D07ACADE00C}">
  <dimension ref="A1:F41"/>
  <sheetViews>
    <sheetView view="pageBreakPreview" topLeftCell="A13" zoomScale="85" zoomScaleNormal="100" zoomScaleSheetLayoutView="85" workbookViewId="0">
      <selection activeCell="A23" sqref="A23:XFD23"/>
    </sheetView>
  </sheetViews>
  <sheetFormatPr defaultRowHeight="12.75"/>
  <cols>
    <col min="1" max="1" width="23.5703125" style="153" customWidth="1"/>
    <col min="2" max="2" width="30" style="153" customWidth="1"/>
    <col min="3" max="3" width="1.85546875" style="153" customWidth="1"/>
    <col min="4" max="4" width="46.7109375" style="153" customWidth="1"/>
    <col min="5" max="5" width="22.5703125" style="153" customWidth="1"/>
    <col min="257" max="257" width="23.5703125" customWidth="1"/>
    <col min="258" max="258" width="30" customWidth="1"/>
    <col min="259" max="259" width="1.85546875" customWidth="1"/>
    <col min="260" max="260" width="46.7109375" customWidth="1"/>
    <col min="261" max="261" width="22.5703125" customWidth="1"/>
    <col min="513" max="513" width="23.5703125" customWidth="1"/>
    <col min="514" max="514" width="30" customWidth="1"/>
    <col min="515" max="515" width="1.85546875" customWidth="1"/>
    <col min="516" max="516" width="46.7109375" customWidth="1"/>
    <col min="517" max="517" width="22.5703125" customWidth="1"/>
    <col min="769" max="769" width="23.5703125" customWidth="1"/>
    <col min="770" max="770" width="30" customWidth="1"/>
    <col min="771" max="771" width="1.85546875" customWidth="1"/>
    <col min="772" max="772" width="46.7109375" customWidth="1"/>
    <col min="773" max="773" width="22.5703125" customWidth="1"/>
    <col min="1025" max="1025" width="23.5703125" customWidth="1"/>
    <col min="1026" max="1026" width="30" customWidth="1"/>
    <col min="1027" max="1027" width="1.85546875" customWidth="1"/>
    <col min="1028" max="1028" width="46.7109375" customWidth="1"/>
    <col min="1029" max="1029" width="22.5703125" customWidth="1"/>
    <col min="1281" max="1281" width="23.5703125" customWidth="1"/>
    <col min="1282" max="1282" width="30" customWidth="1"/>
    <col min="1283" max="1283" width="1.85546875" customWidth="1"/>
    <col min="1284" max="1284" width="46.7109375" customWidth="1"/>
    <col min="1285" max="1285" width="22.5703125" customWidth="1"/>
    <col min="1537" max="1537" width="23.5703125" customWidth="1"/>
    <col min="1538" max="1538" width="30" customWidth="1"/>
    <col min="1539" max="1539" width="1.85546875" customWidth="1"/>
    <col min="1540" max="1540" width="46.7109375" customWidth="1"/>
    <col min="1541" max="1541" width="22.5703125" customWidth="1"/>
    <col min="1793" max="1793" width="23.5703125" customWidth="1"/>
    <col min="1794" max="1794" width="30" customWidth="1"/>
    <col min="1795" max="1795" width="1.85546875" customWidth="1"/>
    <col min="1796" max="1796" width="46.7109375" customWidth="1"/>
    <col min="1797" max="1797" width="22.5703125" customWidth="1"/>
    <col min="2049" max="2049" width="23.5703125" customWidth="1"/>
    <col min="2050" max="2050" width="30" customWidth="1"/>
    <col min="2051" max="2051" width="1.85546875" customWidth="1"/>
    <col min="2052" max="2052" width="46.7109375" customWidth="1"/>
    <col min="2053" max="2053" width="22.5703125" customWidth="1"/>
    <col min="2305" max="2305" width="23.5703125" customWidth="1"/>
    <col min="2306" max="2306" width="30" customWidth="1"/>
    <col min="2307" max="2307" width="1.85546875" customWidth="1"/>
    <col min="2308" max="2308" width="46.7109375" customWidth="1"/>
    <col min="2309" max="2309" width="22.5703125" customWidth="1"/>
    <col min="2561" max="2561" width="23.5703125" customWidth="1"/>
    <col min="2562" max="2562" width="30" customWidth="1"/>
    <col min="2563" max="2563" width="1.85546875" customWidth="1"/>
    <col min="2564" max="2564" width="46.7109375" customWidth="1"/>
    <col min="2565" max="2565" width="22.5703125" customWidth="1"/>
    <col min="2817" max="2817" width="23.5703125" customWidth="1"/>
    <col min="2818" max="2818" width="30" customWidth="1"/>
    <col min="2819" max="2819" width="1.85546875" customWidth="1"/>
    <col min="2820" max="2820" width="46.7109375" customWidth="1"/>
    <col min="2821" max="2821" width="22.5703125" customWidth="1"/>
    <col min="3073" max="3073" width="23.5703125" customWidth="1"/>
    <col min="3074" max="3074" width="30" customWidth="1"/>
    <col min="3075" max="3075" width="1.85546875" customWidth="1"/>
    <col min="3076" max="3076" width="46.7109375" customWidth="1"/>
    <col min="3077" max="3077" width="22.5703125" customWidth="1"/>
    <col min="3329" max="3329" width="23.5703125" customWidth="1"/>
    <col min="3330" max="3330" width="30" customWidth="1"/>
    <col min="3331" max="3331" width="1.85546875" customWidth="1"/>
    <col min="3332" max="3332" width="46.7109375" customWidth="1"/>
    <col min="3333" max="3333" width="22.5703125" customWidth="1"/>
    <col min="3585" max="3585" width="23.5703125" customWidth="1"/>
    <col min="3586" max="3586" width="30" customWidth="1"/>
    <col min="3587" max="3587" width="1.85546875" customWidth="1"/>
    <col min="3588" max="3588" width="46.7109375" customWidth="1"/>
    <col min="3589" max="3589" width="22.5703125" customWidth="1"/>
    <col min="3841" max="3841" width="23.5703125" customWidth="1"/>
    <col min="3842" max="3842" width="30" customWidth="1"/>
    <col min="3843" max="3843" width="1.85546875" customWidth="1"/>
    <col min="3844" max="3844" width="46.7109375" customWidth="1"/>
    <col min="3845" max="3845" width="22.5703125" customWidth="1"/>
    <col min="4097" max="4097" width="23.5703125" customWidth="1"/>
    <col min="4098" max="4098" width="30" customWidth="1"/>
    <col min="4099" max="4099" width="1.85546875" customWidth="1"/>
    <col min="4100" max="4100" width="46.7109375" customWidth="1"/>
    <col min="4101" max="4101" width="22.5703125" customWidth="1"/>
    <col min="4353" max="4353" width="23.5703125" customWidth="1"/>
    <col min="4354" max="4354" width="30" customWidth="1"/>
    <col min="4355" max="4355" width="1.85546875" customWidth="1"/>
    <col min="4356" max="4356" width="46.7109375" customWidth="1"/>
    <col min="4357" max="4357" width="22.5703125" customWidth="1"/>
    <col min="4609" max="4609" width="23.5703125" customWidth="1"/>
    <col min="4610" max="4610" width="30" customWidth="1"/>
    <col min="4611" max="4611" width="1.85546875" customWidth="1"/>
    <col min="4612" max="4612" width="46.7109375" customWidth="1"/>
    <col min="4613" max="4613" width="22.5703125" customWidth="1"/>
    <col min="4865" max="4865" width="23.5703125" customWidth="1"/>
    <col min="4866" max="4866" width="30" customWidth="1"/>
    <col min="4867" max="4867" width="1.85546875" customWidth="1"/>
    <col min="4868" max="4868" width="46.7109375" customWidth="1"/>
    <col min="4869" max="4869" width="22.5703125" customWidth="1"/>
    <col min="5121" max="5121" width="23.5703125" customWidth="1"/>
    <col min="5122" max="5122" width="30" customWidth="1"/>
    <col min="5123" max="5123" width="1.85546875" customWidth="1"/>
    <col min="5124" max="5124" width="46.7109375" customWidth="1"/>
    <col min="5125" max="5125" width="22.5703125" customWidth="1"/>
    <col min="5377" max="5377" width="23.5703125" customWidth="1"/>
    <col min="5378" max="5378" width="30" customWidth="1"/>
    <col min="5379" max="5379" width="1.85546875" customWidth="1"/>
    <col min="5380" max="5380" width="46.7109375" customWidth="1"/>
    <col min="5381" max="5381" width="22.5703125" customWidth="1"/>
    <col min="5633" max="5633" width="23.5703125" customWidth="1"/>
    <col min="5634" max="5634" width="30" customWidth="1"/>
    <col min="5635" max="5635" width="1.85546875" customWidth="1"/>
    <col min="5636" max="5636" width="46.7109375" customWidth="1"/>
    <col min="5637" max="5637" width="22.5703125" customWidth="1"/>
    <col min="5889" max="5889" width="23.5703125" customWidth="1"/>
    <col min="5890" max="5890" width="30" customWidth="1"/>
    <col min="5891" max="5891" width="1.85546875" customWidth="1"/>
    <col min="5892" max="5892" width="46.7109375" customWidth="1"/>
    <col min="5893" max="5893" width="22.5703125" customWidth="1"/>
    <col min="6145" max="6145" width="23.5703125" customWidth="1"/>
    <col min="6146" max="6146" width="30" customWidth="1"/>
    <col min="6147" max="6147" width="1.85546875" customWidth="1"/>
    <col min="6148" max="6148" width="46.7109375" customWidth="1"/>
    <col min="6149" max="6149" width="22.5703125" customWidth="1"/>
    <col min="6401" max="6401" width="23.5703125" customWidth="1"/>
    <col min="6402" max="6402" width="30" customWidth="1"/>
    <col min="6403" max="6403" width="1.85546875" customWidth="1"/>
    <col min="6404" max="6404" width="46.7109375" customWidth="1"/>
    <col min="6405" max="6405" width="22.5703125" customWidth="1"/>
    <col min="6657" max="6657" width="23.5703125" customWidth="1"/>
    <col min="6658" max="6658" width="30" customWidth="1"/>
    <col min="6659" max="6659" width="1.85546875" customWidth="1"/>
    <col min="6660" max="6660" width="46.7109375" customWidth="1"/>
    <col min="6661" max="6661" width="22.5703125" customWidth="1"/>
    <col min="6913" max="6913" width="23.5703125" customWidth="1"/>
    <col min="6914" max="6914" width="30" customWidth="1"/>
    <col min="6915" max="6915" width="1.85546875" customWidth="1"/>
    <col min="6916" max="6916" width="46.7109375" customWidth="1"/>
    <col min="6917" max="6917" width="22.5703125" customWidth="1"/>
    <col min="7169" max="7169" width="23.5703125" customWidth="1"/>
    <col min="7170" max="7170" width="30" customWidth="1"/>
    <col min="7171" max="7171" width="1.85546875" customWidth="1"/>
    <col min="7172" max="7172" width="46.7109375" customWidth="1"/>
    <col min="7173" max="7173" width="22.5703125" customWidth="1"/>
    <col min="7425" max="7425" width="23.5703125" customWidth="1"/>
    <col min="7426" max="7426" width="30" customWidth="1"/>
    <col min="7427" max="7427" width="1.85546875" customWidth="1"/>
    <col min="7428" max="7428" width="46.7109375" customWidth="1"/>
    <col min="7429" max="7429" width="22.5703125" customWidth="1"/>
    <col min="7681" max="7681" width="23.5703125" customWidth="1"/>
    <col min="7682" max="7682" width="30" customWidth="1"/>
    <col min="7683" max="7683" width="1.85546875" customWidth="1"/>
    <col min="7684" max="7684" width="46.7109375" customWidth="1"/>
    <col min="7685" max="7685" width="22.5703125" customWidth="1"/>
    <col min="7937" max="7937" width="23.5703125" customWidth="1"/>
    <col min="7938" max="7938" width="30" customWidth="1"/>
    <col min="7939" max="7939" width="1.85546875" customWidth="1"/>
    <col min="7940" max="7940" width="46.7109375" customWidth="1"/>
    <col min="7941" max="7941" width="22.5703125" customWidth="1"/>
    <col min="8193" max="8193" width="23.5703125" customWidth="1"/>
    <col min="8194" max="8194" width="30" customWidth="1"/>
    <col min="8195" max="8195" width="1.85546875" customWidth="1"/>
    <col min="8196" max="8196" width="46.7109375" customWidth="1"/>
    <col min="8197" max="8197" width="22.5703125" customWidth="1"/>
    <col min="8449" max="8449" width="23.5703125" customWidth="1"/>
    <col min="8450" max="8450" width="30" customWidth="1"/>
    <col min="8451" max="8451" width="1.85546875" customWidth="1"/>
    <col min="8452" max="8452" width="46.7109375" customWidth="1"/>
    <col min="8453" max="8453" width="22.5703125" customWidth="1"/>
    <col min="8705" max="8705" width="23.5703125" customWidth="1"/>
    <col min="8706" max="8706" width="30" customWidth="1"/>
    <col min="8707" max="8707" width="1.85546875" customWidth="1"/>
    <col min="8708" max="8708" width="46.7109375" customWidth="1"/>
    <col min="8709" max="8709" width="22.5703125" customWidth="1"/>
    <col min="8961" max="8961" width="23.5703125" customWidth="1"/>
    <col min="8962" max="8962" width="30" customWidth="1"/>
    <col min="8963" max="8963" width="1.85546875" customWidth="1"/>
    <col min="8964" max="8964" width="46.7109375" customWidth="1"/>
    <col min="8965" max="8965" width="22.5703125" customWidth="1"/>
    <col min="9217" max="9217" width="23.5703125" customWidth="1"/>
    <col min="9218" max="9218" width="30" customWidth="1"/>
    <col min="9219" max="9219" width="1.85546875" customWidth="1"/>
    <col min="9220" max="9220" width="46.7109375" customWidth="1"/>
    <col min="9221" max="9221" width="22.5703125" customWidth="1"/>
    <col min="9473" max="9473" width="23.5703125" customWidth="1"/>
    <col min="9474" max="9474" width="30" customWidth="1"/>
    <col min="9475" max="9475" width="1.85546875" customWidth="1"/>
    <col min="9476" max="9476" width="46.7109375" customWidth="1"/>
    <col min="9477" max="9477" width="22.5703125" customWidth="1"/>
    <col min="9729" max="9729" width="23.5703125" customWidth="1"/>
    <col min="9730" max="9730" width="30" customWidth="1"/>
    <col min="9731" max="9731" width="1.85546875" customWidth="1"/>
    <col min="9732" max="9732" width="46.7109375" customWidth="1"/>
    <col min="9733" max="9733" width="22.5703125" customWidth="1"/>
    <col min="9985" max="9985" width="23.5703125" customWidth="1"/>
    <col min="9986" max="9986" width="30" customWidth="1"/>
    <col min="9987" max="9987" width="1.85546875" customWidth="1"/>
    <col min="9988" max="9988" width="46.7109375" customWidth="1"/>
    <col min="9989" max="9989" width="22.5703125" customWidth="1"/>
    <col min="10241" max="10241" width="23.5703125" customWidth="1"/>
    <col min="10242" max="10242" width="30" customWidth="1"/>
    <col min="10243" max="10243" width="1.85546875" customWidth="1"/>
    <col min="10244" max="10244" width="46.7109375" customWidth="1"/>
    <col min="10245" max="10245" width="22.5703125" customWidth="1"/>
    <col min="10497" max="10497" width="23.5703125" customWidth="1"/>
    <col min="10498" max="10498" width="30" customWidth="1"/>
    <col min="10499" max="10499" width="1.85546875" customWidth="1"/>
    <col min="10500" max="10500" width="46.7109375" customWidth="1"/>
    <col min="10501" max="10501" width="22.5703125" customWidth="1"/>
    <col min="10753" max="10753" width="23.5703125" customWidth="1"/>
    <col min="10754" max="10754" width="30" customWidth="1"/>
    <col min="10755" max="10755" width="1.85546875" customWidth="1"/>
    <col min="10756" max="10756" width="46.7109375" customWidth="1"/>
    <col min="10757" max="10757" width="22.5703125" customWidth="1"/>
    <col min="11009" max="11009" width="23.5703125" customWidth="1"/>
    <col min="11010" max="11010" width="30" customWidth="1"/>
    <col min="11011" max="11011" width="1.85546875" customWidth="1"/>
    <col min="11012" max="11012" width="46.7109375" customWidth="1"/>
    <col min="11013" max="11013" width="22.5703125" customWidth="1"/>
    <col min="11265" max="11265" width="23.5703125" customWidth="1"/>
    <col min="11266" max="11266" width="30" customWidth="1"/>
    <col min="11267" max="11267" width="1.85546875" customWidth="1"/>
    <col min="11268" max="11268" width="46.7109375" customWidth="1"/>
    <col min="11269" max="11269" width="22.5703125" customWidth="1"/>
    <col min="11521" max="11521" width="23.5703125" customWidth="1"/>
    <col min="11522" max="11522" width="30" customWidth="1"/>
    <col min="11523" max="11523" width="1.85546875" customWidth="1"/>
    <col min="11524" max="11524" width="46.7109375" customWidth="1"/>
    <col min="11525" max="11525" width="22.5703125" customWidth="1"/>
    <col min="11777" max="11777" width="23.5703125" customWidth="1"/>
    <col min="11778" max="11778" width="30" customWidth="1"/>
    <col min="11779" max="11779" width="1.85546875" customWidth="1"/>
    <col min="11780" max="11780" width="46.7109375" customWidth="1"/>
    <col min="11781" max="11781" width="22.5703125" customWidth="1"/>
    <col min="12033" max="12033" width="23.5703125" customWidth="1"/>
    <col min="12034" max="12034" width="30" customWidth="1"/>
    <col min="12035" max="12035" width="1.85546875" customWidth="1"/>
    <col min="12036" max="12036" width="46.7109375" customWidth="1"/>
    <col min="12037" max="12037" width="22.5703125" customWidth="1"/>
    <col min="12289" max="12289" width="23.5703125" customWidth="1"/>
    <col min="12290" max="12290" width="30" customWidth="1"/>
    <col min="12291" max="12291" width="1.85546875" customWidth="1"/>
    <col min="12292" max="12292" width="46.7109375" customWidth="1"/>
    <col min="12293" max="12293" width="22.5703125" customWidth="1"/>
    <col min="12545" max="12545" width="23.5703125" customWidth="1"/>
    <col min="12546" max="12546" width="30" customWidth="1"/>
    <col min="12547" max="12547" width="1.85546875" customWidth="1"/>
    <col min="12548" max="12548" width="46.7109375" customWidth="1"/>
    <col min="12549" max="12549" width="22.5703125" customWidth="1"/>
    <col min="12801" max="12801" width="23.5703125" customWidth="1"/>
    <col min="12802" max="12802" width="30" customWidth="1"/>
    <col min="12803" max="12803" width="1.85546875" customWidth="1"/>
    <col min="12804" max="12804" width="46.7109375" customWidth="1"/>
    <col min="12805" max="12805" width="22.5703125" customWidth="1"/>
    <col min="13057" max="13057" width="23.5703125" customWidth="1"/>
    <col min="13058" max="13058" width="30" customWidth="1"/>
    <col min="13059" max="13059" width="1.85546875" customWidth="1"/>
    <col min="13060" max="13060" width="46.7109375" customWidth="1"/>
    <col min="13061" max="13061" width="22.5703125" customWidth="1"/>
    <col min="13313" max="13313" width="23.5703125" customWidth="1"/>
    <col min="13314" max="13314" width="30" customWidth="1"/>
    <col min="13315" max="13315" width="1.85546875" customWidth="1"/>
    <col min="13316" max="13316" width="46.7109375" customWidth="1"/>
    <col min="13317" max="13317" width="22.5703125" customWidth="1"/>
    <col min="13569" max="13569" width="23.5703125" customWidth="1"/>
    <col min="13570" max="13570" width="30" customWidth="1"/>
    <col min="13571" max="13571" width="1.85546875" customWidth="1"/>
    <col min="13572" max="13572" width="46.7109375" customWidth="1"/>
    <col min="13573" max="13573" width="22.5703125" customWidth="1"/>
    <col min="13825" max="13825" width="23.5703125" customWidth="1"/>
    <col min="13826" max="13826" width="30" customWidth="1"/>
    <col min="13827" max="13827" width="1.85546875" customWidth="1"/>
    <col min="13828" max="13828" width="46.7109375" customWidth="1"/>
    <col min="13829" max="13829" width="22.5703125" customWidth="1"/>
    <col min="14081" max="14081" width="23.5703125" customWidth="1"/>
    <col min="14082" max="14082" width="30" customWidth="1"/>
    <col min="14083" max="14083" width="1.85546875" customWidth="1"/>
    <col min="14084" max="14084" width="46.7109375" customWidth="1"/>
    <col min="14085" max="14085" width="22.5703125" customWidth="1"/>
    <col min="14337" max="14337" width="23.5703125" customWidth="1"/>
    <col min="14338" max="14338" width="30" customWidth="1"/>
    <col min="14339" max="14339" width="1.85546875" customWidth="1"/>
    <col min="14340" max="14340" width="46.7109375" customWidth="1"/>
    <col min="14341" max="14341" width="22.5703125" customWidth="1"/>
    <col min="14593" max="14593" width="23.5703125" customWidth="1"/>
    <col min="14594" max="14594" width="30" customWidth="1"/>
    <col min="14595" max="14595" width="1.85546875" customWidth="1"/>
    <col min="14596" max="14596" width="46.7109375" customWidth="1"/>
    <col min="14597" max="14597" width="22.5703125" customWidth="1"/>
    <col min="14849" max="14849" width="23.5703125" customWidth="1"/>
    <col min="14850" max="14850" width="30" customWidth="1"/>
    <col min="14851" max="14851" width="1.85546875" customWidth="1"/>
    <col min="14852" max="14852" width="46.7109375" customWidth="1"/>
    <col min="14853" max="14853" width="22.5703125" customWidth="1"/>
    <col min="15105" max="15105" width="23.5703125" customWidth="1"/>
    <col min="15106" max="15106" width="30" customWidth="1"/>
    <col min="15107" max="15107" width="1.85546875" customWidth="1"/>
    <col min="15108" max="15108" width="46.7109375" customWidth="1"/>
    <col min="15109" max="15109" width="22.5703125" customWidth="1"/>
    <col min="15361" max="15361" width="23.5703125" customWidth="1"/>
    <col min="15362" max="15362" width="30" customWidth="1"/>
    <col min="15363" max="15363" width="1.85546875" customWidth="1"/>
    <col min="15364" max="15364" width="46.7109375" customWidth="1"/>
    <col min="15365" max="15365" width="22.5703125" customWidth="1"/>
    <col min="15617" max="15617" width="23.5703125" customWidth="1"/>
    <col min="15618" max="15618" width="30" customWidth="1"/>
    <col min="15619" max="15619" width="1.85546875" customWidth="1"/>
    <col min="15620" max="15620" width="46.7109375" customWidth="1"/>
    <col min="15621" max="15621" width="22.5703125" customWidth="1"/>
    <col min="15873" max="15873" width="23.5703125" customWidth="1"/>
    <col min="15874" max="15874" width="30" customWidth="1"/>
    <col min="15875" max="15875" width="1.85546875" customWidth="1"/>
    <col min="15876" max="15876" width="46.7109375" customWidth="1"/>
    <col min="15877" max="15877" width="22.5703125" customWidth="1"/>
    <col min="16129" max="16129" width="23.5703125" customWidth="1"/>
    <col min="16130" max="16130" width="30" customWidth="1"/>
    <col min="16131" max="16131" width="1.85546875" customWidth="1"/>
    <col min="16132" max="16132" width="46.7109375" customWidth="1"/>
    <col min="16133" max="16133" width="22.5703125" customWidth="1"/>
  </cols>
  <sheetData>
    <row r="1" spans="1:5" ht="14.25" customHeight="1">
      <c r="A1" s="811" t="s">
        <v>172</v>
      </c>
      <c r="B1" s="812"/>
      <c r="C1" s="812"/>
      <c r="D1" s="812"/>
      <c r="E1" s="813"/>
    </row>
    <row r="2" spans="1:5" ht="33.75" customHeight="1">
      <c r="A2" s="814"/>
      <c r="B2" s="815"/>
      <c r="C2" s="815"/>
      <c r="D2" s="815"/>
      <c r="E2" s="816"/>
    </row>
    <row r="3" spans="1:5" ht="36.75" customHeight="1">
      <c r="A3" s="817" t="s">
        <v>89</v>
      </c>
      <c r="B3" s="818"/>
      <c r="C3" s="818"/>
      <c r="D3" s="818"/>
      <c r="E3" s="819"/>
    </row>
    <row r="4" spans="1:5" ht="9.75" customHeight="1">
      <c r="A4" s="820"/>
      <c r="B4" s="821"/>
      <c r="C4" s="821"/>
      <c r="D4" s="821"/>
      <c r="E4" s="822"/>
    </row>
    <row r="5" spans="1:5" ht="50.25" customHeight="1">
      <c r="A5" s="224" t="s">
        <v>173</v>
      </c>
      <c r="B5" s="823" t="s">
        <v>202</v>
      </c>
      <c r="C5" s="824"/>
      <c r="D5" s="824"/>
      <c r="E5" s="825"/>
    </row>
    <row r="6" spans="1:5" ht="24.75" customHeight="1">
      <c r="A6" s="224" t="s">
        <v>174</v>
      </c>
      <c r="B6" s="826" t="s">
        <v>175</v>
      </c>
      <c r="C6" s="826"/>
      <c r="D6" s="826"/>
      <c r="E6" s="827"/>
    </row>
    <row r="7" spans="1:5" ht="36" customHeight="1">
      <c r="A7" s="224" t="s">
        <v>176</v>
      </c>
      <c r="B7" s="808" t="s">
        <v>177</v>
      </c>
      <c r="C7" s="809"/>
      <c r="D7" s="809"/>
      <c r="E7" s="810"/>
    </row>
    <row r="8" spans="1:5" ht="12.75" customHeight="1">
      <c r="A8" s="794"/>
      <c r="B8" s="795"/>
      <c r="C8" s="225"/>
      <c r="E8" s="226"/>
    </row>
    <row r="9" spans="1:5" ht="35.25" customHeight="1">
      <c r="A9" s="796" t="s">
        <v>178</v>
      </c>
      <c r="B9" s="797"/>
      <c r="C9" s="797"/>
      <c r="D9" s="797"/>
      <c r="E9" s="798"/>
    </row>
    <row r="10" spans="1:5" ht="15" customHeight="1">
      <c r="A10" s="227"/>
      <c r="E10" s="226"/>
    </row>
    <row r="11" spans="1:5" ht="15.2" customHeight="1">
      <c r="A11" s="228" t="s">
        <v>179</v>
      </c>
      <c r="B11" s="799" t="s">
        <v>180</v>
      </c>
      <c r="C11" s="799"/>
      <c r="D11" s="799"/>
      <c r="E11" s="800"/>
    </row>
    <row r="12" spans="1:5" ht="34.5" customHeight="1">
      <c r="A12" s="229"/>
      <c r="B12" s="801" t="s">
        <v>203</v>
      </c>
      <c r="C12" s="802"/>
      <c r="D12" s="802"/>
      <c r="E12" s="803"/>
    </row>
    <row r="13" spans="1:5" ht="15">
      <c r="A13" s="227"/>
      <c r="E13" s="226"/>
    </row>
    <row r="14" spans="1:5" ht="15.2" customHeight="1">
      <c r="A14" s="230" t="s">
        <v>181</v>
      </c>
      <c r="B14" s="776" t="s">
        <v>182</v>
      </c>
      <c r="C14" s="776"/>
      <c r="D14" s="776"/>
      <c r="E14" s="777"/>
    </row>
    <row r="15" spans="1:5" ht="73.5" customHeight="1">
      <c r="A15" s="231"/>
      <c r="B15" s="804" t="s">
        <v>204</v>
      </c>
      <c r="C15" s="804"/>
      <c r="D15" s="804"/>
      <c r="E15" s="805"/>
    </row>
    <row r="16" spans="1:5" ht="15" customHeight="1">
      <c r="A16" s="227"/>
      <c r="E16" s="226"/>
    </row>
    <row r="17" spans="1:6" ht="15.2" customHeight="1">
      <c r="A17" s="230" t="s">
        <v>183</v>
      </c>
      <c r="B17" s="776" t="s">
        <v>184</v>
      </c>
      <c r="C17" s="776"/>
      <c r="D17" s="776"/>
      <c r="E17" s="777"/>
    </row>
    <row r="18" spans="1:6" ht="29.85" customHeight="1">
      <c r="A18" s="232"/>
      <c r="B18" s="779" t="s">
        <v>185</v>
      </c>
      <c r="C18" s="779"/>
      <c r="D18" s="779"/>
      <c r="E18" s="780"/>
    </row>
    <row r="19" spans="1:6" ht="15" customHeight="1">
      <c r="A19" s="227"/>
      <c r="E19" s="226"/>
    </row>
    <row r="20" spans="1:6" ht="15.2" customHeight="1">
      <c r="A20" s="230" t="s">
        <v>186</v>
      </c>
      <c r="B20" s="776" t="s">
        <v>187</v>
      </c>
      <c r="C20" s="776"/>
      <c r="D20" s="776"/>
      <c r="E20" s="777"/>
    </row>
    <row r="21" spans="1:6" ht="40.35" customHeight="1">
      <c r="A21" s="231"/>
      <c r="B21" s="793" t="s">
        <v>188</v>
      </c>
      <c r="C21" s="806"/>
      <c r="D21" s="806"/>
      <c r="E21" s="807"/>
    </row>
    <row r="22" spans="1:6" ht="15" customHeight="1">
      <c r="A22" s="227"/>
      <c r="E22" s="226"/>
    </row>
    <row r="23" spans="1:6" ht="15.2" customHeight="1">
      <c r="A23" s="230" t="s">
        <v>189</v>
      </c>
      <c r="B23" s="776" t="s">
        <v>190</v>
      </c>
      <c r="C23" s="776"/>
      <c r="D23" s="776"/>
      <c r="E23" s="777"/>
    </row>
    <row r="24" spans="1:6" ht="15.2" customHeight="1">
      <c r="A24" s="792"/>
      <c r="B24" s="793" t="s">
        <v>191</v>
      </c>
      <c r="C24" s="793"/>
      <c r="D24" s="793"/>
      <c r="E24" s="233">
        <f>'PLANILHA ORÇAMENTÁRIA'!I53</f>
        <v>222284.86</v>
      </c>
    </row>
    <row r="25" spans="1:6" ht="30" customHeight="1">
      <c r="A25" s="792"/>
      <c r="B25" s="793" t="s">
        <v>206</v>
      </c>
      <c r="C25" s="793"/>
      <c r="D25" s="793"/>
      <c r="E25" s="234"/>
    </row>
    <row r="26" spans="1:6" ht="15" customHeight="1">
      <c r="A26" s="227"/>
      <c r="E26" s="226"/>
    </row>
    <row r="27" spans="1:6" ht="15" customHeight="1">
      <c r="A27" s="227"/>
      <c r="E27" s="226"/>
    </row>
    <row r="28" spans="1:6" ht="15.2" customHeight="1">
      <c r="A28" s="230" t="s">
        <v>192</v>
      </c>
      <c r="B28" s="776" t="s">
        <v>193</v>
      </c>
      <c r="C28" s="776"/>
      <c r="D28" s="776"/>
      <c r="E28" s="777"/>
    </row>
    <row r="29" spans="1:6" ht="37.5" customHeight="1">
      <c r="A29" s="778"/>
      <c r="B29" s="779" t="s">
        <v>194</v>
      </c>
      <c r="C29" s="779"/>
      <c r="D29" s="779"/>
      <c r="E29" s="780"/>
    </row>
    <row r="30" spans="1:6" ht="15.2" customHeight="1">
      <c r="A30" s="778"/>
      <c r="B30" s="235" t="s">
        <v>196</v>
      </c>
      <c r="C30" s="236" t="s">
        <v>196</v>
      </c>
      <c r="D30" s="781"/>
      <c r="E30" s="782"/>
      <c r="F30" s="237"/>
    </row>
    <row r="31" spans="1:6" ht="15.2" customHeight="1">
      <c r="A31" s="778"/>
      <c r="B31" s="235" t="s">
        <v>195</v>
      </c>
      <c r="C31" s="236" t="s">
        <v>196</v>
      </c>
      <c r="D31" s="783" t="s">
        <v>205</v>
      </c>
      <c r="E31" s="784"/>
      <c r="F31" s="238"/>
    </row>
    <row r="32" spans="1:6" ht="15.2" customHeight="1">
      <c r="A32" s="778"/>
      <c r="B32" s="235" t="s">
        <v>196</v>
      </c>
      <c r="C32" s="236" t="s">
        <v>196</v>
      </c>
      <c r="D32" s="785"/>
      <c r="E32" s="786"/>
      <c r="F32" s="238"/>
    </row>
    <row r="33" spans="1:6" ht="27.75" customHeight="1">
      <c r="A33" s="778"/>
      <c r="B33" s="239"/>
      <c r="C33" s="236" t="s">
        <v>196</v>
      </c>
      <c r="D33" s="787"/>
      <c r="E33" s="788"/>
      <c r="F33" s="238"/>
    </row>
    <row r="34" spans="1:6" ht="15" customHeight="1">
      <c r="A34" s="240"/>
      <c r="B34" s="241"/>
      <c r="C34" s="241"/>
      <c r="D34" s="241"/>
      <c r="E34" s="242"/>
    </row>
    <row r="35" spans="1:6" ht="15.2" customHeight="1">
      <c r="A35" s="230" t="s">
        <v>109</v>
      </c>
      <c r="B35" s="776" t="s">
        <v>197</v>
      </c>
      <c r="C35" s="776"/>
      <c r="D35" s="776"/>
      <c r="E35" s="777"/>
    </row>
    <row r="36" spans="1:6" ht="68.25" customHeight="1">
      <c r="A36" s="231"/>
      <c r="B36" s="779" t="s">
        <v>198</v>
      </c>
      <c r="C36" s="779"/>
      <c r="D36" s="779"/>
      <c r="E36" s="780"/>
    </row>
    <row r="37" spans="1:6" ht="15" customHeight="1">
      <c r="A37" s="227"/>
      <c r="E37" s="226"/>
    </row>
    <row r="38" spans="1:6" ht="15.2" customHeight="1">
      <c r="A38" s="230" t="s">
        <v>54</v>
      </c>
      <c r="B38" s="776" t="s">
        <v>199</v>
      </c>
      <c r="C38" s="776"/>
      <c r="D38" s="776"/>
      <c r="E38" s="777"/>
    </row>
    <row r="39" spans="1:6" ht="21.75" customHeight="1">
      <c r="A39" s="231"/>
      <c r="B39" s="779"/>
      <c r="C39" s="779"/>
      <c r="D39" s="779"/>
      <c r="E39" s="780"/>
    </row>
    <row r="40" spans="1:6" ht="15.75" customHeight="1">
      <c r="A40" s="789" t="s">
        <v>200</v>
      </c>
      <c r="B40" s="790"/>
      <c r="C40" s="790"/>
      <c r="D40" s="790"/>
      <c r="E40" s="791"/>
    </row>
    <row r="41" spans="1:6" ht="20.25" customHeight="1" thickBot="1">
      <c r="A41" s="773"/>
      <c r="B41" s="774"/>
      <c r="C41" s="774"/>
      <c r="D41" s="774"/>
      <c r="E41" s="775"/>
    </row>
  </sheetData>
  <mergeCells count="33">
    <mergeCell ref="B7:E7"/>
    <mergeCell ref="A1:E2"/>
    <mergeCell ref="A3:E3"/>
    <mergeCell ref="A4:E4"/>
    <mergeCell ref="B5:E5"/>
    <mergeCell ref="B6:E6"/>
    <mergeCell ref="A24:A25"/>
    <mergeCell ref="B24:D24"/>
    <mergeCell ref="B25:D25"/>
    <mergeCell ref="A8:B8"/>
    <mergeCell ref="A9:E9"/>
    <mergeCell ref="B11:E11"/>
    <mergeCell ref="B12:E12"/>
    <mergeCell ref="B14:E14"/>
    <mergeCell ref="B15:E15"/>
    <mergeCell ref="B17:E17"/>
    <mergeCell ref="B18:E18"/>
    <mergeCell ref="B20:E20"/>
    <mergeCell ref="B21:E21"/>
    <mergeCell ref="B23:E23"/>
    <mergeCell ref="A41:E41"/>
    <mergeCell ref="B28:E28"/>
    <mergeCell ref="A29:A33"/>
    <mergeCell ref="B29:E29"/>
    <mergeCell ref="D30:E30"/>
    <mergeCell ref="D31:E31"/>
    <mergeCell ref="D32:E32"/>
    <mergeCell ref="D33:E33"/>
    <mergeCell ref="B35:E35"/>
    <mergeCell ref="B36:E36"/>
    <mergeCell ref="B38:E38"/>
    <mergeCell ref="B39:E39"/>
    <mergeCell ref="A40:E40"/>
  </mergeCells>
  <pageMargins left="0.511811024" right="0.511811024" top="0.78740157499999996" bottom="0.78740157499999996" header="0.31496062000000002" footer="0.31496062000000002"/>
  <pageSetup paperSize="9" scale="75" orientation="portrait" horizontalDpi="360" verticalDpi="36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3BC4C-429A-4E1A-A6AF-3D1C997235CE}">
  <dimension ref="A2:D7566"/>
  <sheetViews>
    <sheetView workbookViewId="0">
      <selection activeCell="A7447" sqref="A1:XFD1048576"/>
    </sheetView>
  </sheetViews>
  <sheetFormatPr defaultRowHeight="12.75"/>
  <cols>
    <col min="1" max="1" width="24.5703125" customWidth="1"/>
    <col min="2" max="2" width="48.7109375" customWidth="1"/>
    <col min="3" max="3" width="8.140625" customWidth="1"/>
    <col min="4" max="4" width="21.140625" customWidth="1"/>
  </cols>
  <sheetData>
    <row r="2" spans="1:4" ht="13.5">
      <c r="A2" s="260" t="s">
        <v>238</v>
      </c>
      <c r="B2" s="260" t="s">
        <v>239</v>
      </c>
      <c r="C2" s="260" t="s">
        <v>47</v>
      </c>
      <c r="D2" s="260" t="s">
        <v>51</v>
      </c>
    </row>
    <row r="4" spans="1:4" ht="13.5">
      <c r="A4" s="260" t="s">
        <v>240</v>
      </c>
      <c r="B4" s="260" t="s">
        <v>241</v>
      </c>
      <c r="C4" s="260" t="s">
        <v>15</v>
      </c>
      <c r="D4" s="261" t="s">
        <v>2395</v>
      </c>
    </row>
    <row r="5" spans="1:4" ht="13.5">
      <c r="A5" s="260" t="s">
        <v>242</v>
      </c>
      <c r="B5" s="260" t="s">
        <v>243</v>
      </c>
      <c r="C5" s="260" t="s">
        <v>15</v>
      </c>
      <c r="D5" s="261" t="s">
        <v>12241</v>
      </c>
    </row>
    <row r="6" spans="1:4" ht="13.5">
      <c r="A6" s="260" t="s">
        <v>245</v>
      </c>
      <c r="B6" s="260" t="s">
        <v>246</v>
      </c>
      <c r="C6" s="260" t="s">
        <v>15</v>
      </c>
      <c r="D6" s="261" t="s">
        <v>16717</v>
      </c>
    </row>
    <row r="7" spans="1:4" ht="13.5">
      <c r="A7" s="260" t="s">
        <v>248</v>
      </c>
      <c r="B7" s="260" t="s">
        <v>249</v>
      </c>
      <c r="C7" s="260" t="s">
        <v>15</v>
      </c>
      <c r="D7" s="261" t="s">
        <v>6893</v>
      </c>
    </row>
    <row r="8" spans="1:4" ht="13.5">
      <c r="A8" s="260" t="s">
        <v>251</v>
      </c>
      <c r="B8" s="260" t="s">
        <v>252</v>
      </c>
      <c r="C8" s="260" t="s">
        <v>15</v>
      </c>
      <c r="D8" s="261" t="s">
        <v>12560</v>
      </c>
    </row>
    <row r="9" spans="1:4" ht="13.5">
      <c r="A9" s="260" t="s">
        <v>254</v>
      </c>
      <c r="B9" s="260" t="s">
        <v>255</v>
      </c>
      <c r="C9" s="260" t="s">
        <v>15</v>
      </c>
      <c r="D9" s="261" t="s">
        <v>16718</v>
      </c>
    </row>
    <row r="10" spans="1:4" ht="13.5">
      <c r="A10" s="260" t="s">
        <v>257</v>
      </c>
      <c r="B10" s="260" t="s">
        <v>258</v>
      </c>
      <c r="C10" s="260" t="s">
        <v>15</v>
      </c>
      <c r="D10" s="261" t="s">
        <v>16719</v>
      </c>
    </row>
    <row r="11" spans="1:4" ht="13.5">
      <c r="A11" s="260" t="s">
        <v>260</v>
      </c>
      <c r="B11" s="260" t="s">
        <v>261</v>
      </c>
      <c r="C11" s="260" t="s">
        <v>15</v>
      </c>
      <c r="D11" s="261" t="s">
        <v>16720</v>
      </c>
    </row>
    <row r="12" spans="1:4" ht="13.5">
      <c r="A12" s="260" t="s">
        <v>262</v>
      </c>
      <c r="B12" s="260" t="s">
        <v>263</v>
      </c>
      <c r="C12" s="260" t="s">
        <v>15</v>
      </c>
      <c r="D12" s="261" t="s">
        <v>9920</v>
      </c>
    </row>
    <row r="13" spans="1:4" ht="13.5">
      <c r="A13" s="260" t="s">
        <v>264</v>
      </c>
      <c r="B13" s="260" t="s">
        <v>265</v>
      </c>
      <c r="C13" s="260" t="s">
        <v>15</v>
      </c>
      <c r="D13" s="261" t="s">
        <v>16721</v>
      </c>
    </row>
    <row r="14" spans="1:4" ht="13.5">
      <c r="A14" s="260" t="s">
        <v>267</v>
      </c>
      <c r="B14" s="260" t="s">
        <v>268</v>
      </c>
      <c r="C14" s="260" t="s">
        <v>15</v>
      </c>
      <c r="D14" s="261" t="s">
        <v>3084</v>
      </c>
    </row>
    <row r="15" spans="1:4" ht="13.5">
      <c r="A15" s="260" t="s">
        <v>270</v>
      </c>
      <c r="B15" s="260" t="s">
        <v>271</v>
      </c>
      <c r="C15" s="260" t="s">
        <v>15</v>
      </c>
      <c r="D15" s="261" t="s">
        <v>16722</v>
      </c>
    </row>
    <row r="16" spans="1:4" ht="13.5">
      <c r="A16" s="260" t="s">
        <v>272</v>
      </c>
      <c r="B16" s="260" t="s">
        <v>273</v>
      </c>
      <c r="C16" s="260" t="s">
        <v>15</v>
      </c>
      <c r="D16" s="261" t="s">
        <v>16723</v>
      </c>
    </row>
    <row r="17" spans="1:4" ht="13.5">
      <c r="A17" s="260" t="s">
        <v>275</v>
      </c>
      <c r="B17" s="260" t="s">
        <v>276</v>
      </c>
      <c r="C17" s="260" t="s">
        <v>15</v>
      </c>
      <c r="D17" s="261" t="s">
        <v>16724</v>
      </c>
    </row>
    <row r="18" spans="1:4" ht="13.5">
      <c r="A18" s="260" t="s">
        <v>277</v>
      </c>
      <c r="B18" s="260" t="s">
        <v>278</v>
      </c>
      <c r="C18" s="260" t="s">
        <v>15</v>
      </c>
      <c r="D18" s="261" t="s">
        <v>14512</v>
      </c>
    </row>
    <row r="19" spans="1:4" ht="13.5">
      <c r="A19" s="260" t="s">
        <v>279</v>
      </c>
      <c r="B19" s="260" t="s">
        <v>280</v>
      </c>
      <c r="C19" s="260" t="s">
        <v>15</v>
      </c>
      <c r="D19" s="261" t="s">
        <v>16725</v>
      </c>
    </row>
    <row r="20" spans="1:4" ht="13.5">
      <c r="A20" s="260" t="s">
        <v>281</v>
      </c>
      <c r="B20" s="260" t="s">
        <v>282</v>
      </c>
      <c r="C20" s="260" t="s">
        <v>15</v>
      </c>
      <c r="D20" s="261" t="s">
        <v>15712</v>
      </c>
    </row>
    <row r="21" spans="1:4" ht="13.5">
      <c r="A21" s="260" t="s">
        <v>283</v>
      </c>
      <c r="B21" s="260" t="s">
        <v>284</v>
      </c>
      <c r="C21" s="260" t="s">
        <v>15</v>
      </c>
      <c r="D21" s="261" t="s">
        <v>6319</v>
      </c>
    </row>
    <row r="22" spans="1:4" ht="13.5">
      <c r="A22" s="260" t="s">
        <v>286</v>
      </c>
      <c r="B22" s="260" t="s">
        <v>287</v>
      </c>
      <c r="C22" s="260" t="s">
        <v>15</v>
      </c>
      <c r="D22" s="261" t="s">
        <v>16726</v>
      </c>
    </row>
    <row r="23" spans="1:4" ht="13.5">
      <c r="A23" s="260" t="s">
        <v>289</v>
      </c>
      <c r="B23" s="260" t="s">
        <v>290</v>
      </c>
      <c r="C23" s="260" t="s">
        <v>15</v>
      </c>
      <c r="D23" s="261" t="s">
        <v>16727</v>
      </c>
    </row>
    <row r="24" spans="1:4" ht="13.5">
      <c r="A24" s="260" t="s">
        <v>292</v>
      </c>
      <c r="B24" s="260" t="s">
        <v>293</v>
      </c>
      <c r="C24" s="260" t="s">
        <v>15</v>
      </c>
      <c r="D24" s="261" t="s">
        <v>16728</v>
      </c>
    </row>
    <row r="25" spans="1:4" ht="13.5">
      <c r="A25" s="260" t="s">
        <v>294</v>
      </c>
      <c r="B25" s="260" t="s">
        <v>295</v>
      </c>
      <c r="C25" s="260" t="s">
        <v>15</v>
      </c>
      <c r="D25" s="261" t="s">
        <v>5668</v>
      </c>
    </row>
    <row r="26" spans="1:4" ht="13.5">
      <c r="A26" s="260" t="s">
        <v>297</v>
      </c>
      <c r="B26" s="260" t="s">
        <v>298</v>
      </c>
      <c r="C26" s="260" t="s">
        <v>15</v>
      </c>
      <c r="D26" s="261" t="s">
        <v>5682</v>
      </c>
    </row>
    <row r="27" spans="1:4" ht="13.5">
      <c r="A27" s="260" t="s">
        <v>300</v>
      </c>
      <c r="B27" s="260" t="s">
        <v>301</v>
      </c>
      <c r="C27" s="260" t="s">
        <v>15</v>
      </c>
      <c r="D27" s="261" t="s">
        <v>6780</v>
      </c>
    </row>
    <row r="28" spans="1:4" ht="13.5">
      <c r="A28" s="260" t="s">
        <v>303</v>
      </c>
      <c r="B28" s="260" t="s">
        <v>304</v>
      </c>
      <c r="C28" s="260" t="s">
        <v>15</v>
      </c>
      <c r="D28" s="261" t="s">
        <v>16729</v>
      </c>
    </row>
    <row r="29" spans="1:4" ht="13.5">
      <c r="A29" s="260" t="s">
        <v>306</v>
      </c>
      <c r="B29" s="260" t="s">
        <v>307</v>
      </c>
      <c r="C29" s="260" t="s">
        <v>15</v>
      </c>
      <c r="D29" s="261" t="s">
        <v>259</v>
      </c>
    </row>
    <row r="30" spans="1:4" ht="13.5">
      <c r="A30" s="260" t="s">
        <v>309</v>
      </c>
      <c r="B30" s="260" t="s">
        <v>310</v>
      </c>
      <c r="C30" s="260" t="s">
        <v>15</v>
      </c>
      <c r="D30" s="261" t="s">
        <v>12916</v>
      </c>
    </row>
    <row r="31" spans="1:4" ht="13.5">
      <c r="A31" s="260" t="s">
        <v>311</v>
      </c>
      <c r="B31" s="260" t="s">
        <v>312</v>
      </c>
      <c r="C31" s="260" t="s">
        <v>15</v>
      </c>
      <c r="D31" s="261" t="s">
        <v>16730</v>
      </c>
    </row>
    <row r="32" spans="1:4" ht="13.5">
      <c r="A32" s="260" t="s">
        <v>313</v>
      </c>
      <c r="B32" s="260" t="s">
        <v>314</v>
      </c>
      <c r="C32" s="260" t="s">
        <v>15</v>
      </c>
      <c r="D32" s="261" t="s">
        <v>16731</v>
      </c>
    </row>
    <row r="33" spans="1:4" ht="13.5">
      <c r="A33" s="260" t="s">
        <v>316</v>
      </c>
      <c r="B33" s="260" t="s">
        <v>317</v>
      </c>
      <c r="C33" s="260" t="s">
        <v>15</v>
      </c>
      <c r="D33" s="261" t="s">
        <v>14421</v>
      </c>
    </row>
    <row r="34" spans="1:4" ht="13.5">
      <c r="A34" s="260" t="s">
        <v>318</v>
      </c>
      <c r="B34" s="260" t="s">
        <v>319</v>
      </c>
      <c r="C34" s="260" t="s">
        <v>15</v>
      </c>
      <c r="D34" s="261" t="s">
        <v>14493</v>
      </c>
    </row>
    <row r="35" spans="1:4" ht="13.5">
      <c r="A35" s="260" t="s">
        <v>320</v>
      </c>
      <c r="B35" s="260" t="s">
        <v>321</v>
      </c>
      <c r="C35" s="260" t="s">
        <v>15</v>
      </c>
      <c r="D35" s="261" t="s">
        <v>16732</v>
      </c>
    </row>
    <row r="36" spans="1:4" ht="13.5">
      <c r="A36" s="260" t="s">
        <v>322</v>
      </c>
      <c r="B36" s="260" t="s">
        <v>323</v>
      </c>
      <c r="C36" s="260" t="s">
        <v>15</v>
      </c>
      <c r="D36" s="261" t="s">
        <v>16733</v>
      </c>
    </row>
    <row r="37" spans="1:4" ht="13.5">
      <c r="A37" s="260" t="s">
        <v>324</v>
      </c>
      <c r="B37" s="260" t="s">
        <v>325</v>
      </c>
      <c r="C37" s="260" t="s">
        <v>15</v>
      </c>
      <c r="D37" s="261" t="s">
        <v>16734</v>
      </c>
    </row>
    <row r="38" spans="1:4" ht="13.5">
      <c r="A38" s="260" t="s">
        <v>326</v>
      </c>
      <c r="B38" s="260" t="s">
        <v>327</v>
      </c>
      <c r="C38" s="260" t="s">
        <v>15</v>
      </c>
      <c r="D38" s="261" t="s">
        <v>9015</v>
      </c>
    </row>
    <row r="39" spans="1:4" ht="13.5">
      <c r="A39" s="260" t="s">
        <v>328</v>
      </c>
      <c r="B39" s="260" t="s">
        <v>329</v>
      </c>
      <c r="C39" s="260" t="s">
        <v>15</v>
      </c>
      <c r="D39" s="261" t="s">
        <v>6272</v>
      </c>
    </row>
    <row r="40" spans="1:4" ht="13.5">
      <c r="A40" s="260" t="s">
        <v>330</v>
      </c>
      <c r="B40" s="260" t="s">
        <v>331</v>
      </c>
      <c r="C40" s="260" t="s">
        <v>15</v>
      </c>
      <c r="D40" s="261" t="s">
        <v>16735</v>
      </c>
    </row>
    <row r="41" spans="1:4" ht="13.5">
      <c r="A41" s="260" t="s">
        <v>333</v>
      </c>
      <c r="B41" s="260" t="s">
        <v>334</v>
      </c>
      <c r="C41" s="260" t="s">
        <v>15</v>
      </c>
      <c r="D41" s="261" t="s">
        <v>2209</v>
      </c>
    </row>
    <row r="42" spans="1:4" ht="13.5">
      <c r="A42" s="260" t="s">
        <v>336</v>
      </c>
      <c r="B42" s="260" t="s">
        <v>337</v>
      </c>
      <c r="C42" s="260" t="s">
        <v>15</v>
      </c>
      <c r="D42" s="261" t="s">
        <v>14433</v>
      </c>
    </row>
    <row r="43" spans="1:4" ht="13.5">
      <c r="A43" s="260" t="s">
        <v>338</v>
      </c>
      <c r="B43" s="260" t="s">
        <v>339</v>
      </c>
      <c r="C43" s="260" t="s">
        <v>15</v>
      </c>
      <c r="D43" s="261" t="s">
        <v>16736</v>
      </c>
    </row>
    <row r="44" spans="1:4" ht="13.5">
      <c r="A44" s="260" t="s">
        <v>341</v>
      </c>
      <c r="B44" s="260" t="s">
        <v>342</v>
      </c>
      <c r="C44" s="260" t="s">
        <v>15</v>
      </c>
      <c r="D44" s="261" t="s">
        <v>16737</v>
      </c>
    </row>
    <row r="45" spans="1:4" ht="13.5">
      <c r="A45" s="260" t="s">
        <v>343</v>
      </c>
      <c r="B45" s="260" t="s">
        <v>344</v>
      </c>
      <c r="C45" s="260" t="s">
        <v>15</v>
      </c>
      <c r="D45" s="261" t="s">
        <v>16738</v>
      </c>
    </row>
    <row r="46" spans="1:4" ht="13.5">
      <c r="A46" s="260" t="s">
        <v>346</v>
      </c>
      <c r="B46" s="260" t="s">
        <v>347</v>
      </c>
      <c r="C46" s="260" t="s">
        <v>15</v>
      </c>
      <c r="D46" s="261" t="s">
        <v>16739</v>
      </c>
    </row>
    <row r="47" spans="1:4" ht="13.5">
      <c r="A47" s="260" t="s">
        <v>349</v>
      </c>
      <c r="B47" s="260" t="s">
        <v>350</v>
      </c>
      <c r="C47" s="260" t="s">
        <v>15</v>
      </c>
      <c r="D47" s="261" t="s">
        <v>16740</v>
      </c>
    </row>
    <row r="48" spans="1:4" ht="13.5">
      <c r="A48" s="260" t="s">
        <v>351</v>
      </c>
      <c r="B48" s="260" t="s">
        <v>352</v>
      </c>
      <c r="C48" s="260" t="s">
        <v>15</v>
      </c>
      <c r="D48" s="261" t="s">
        <v>16741</v>
      </c>
    </row>
    <row r="49" spans="1:4" ht="13.5">
      <c r="A49" s="260" t="s">
        <v>353</v>
      </c>
      <c r="B49" s="260" t="s">
        <v>354</v>
      </c>
      <c r="C49" s="260" t="s">
        <v>15</v>
      </c>
      <c r="D49" s="261" t="s">
        <v>16742</v>
      </c>
    </row>
    <row r="50" spans="1:4" ht="13.5">
      <c r="A50" s="260" t="s">
        <v>356</v>
      </c>
      <c r="B50" s="260" t="s">
        <v>357</v>
      </c>
      <c r="C50" s="260" t="s">
        <v>15</v>
      </c>
      <c r="D50" s="261" t="s">
        <v>16743</v>
      </c>
    </row>
    <row r="51" spans="1:4" ht="13.5">
      <c r="A51" s="260" t="s">
        <v>358</v>
      </c>
      <c r="B51" s="260" t="s">
        <v>359</v>
      </c>
      <c r="C51" s="260" t="s">
        <v>15</v>
      </c>
      <c r="D51" s="261" t="s">
        <v>16744</v>
      </c>
    </row>
    <row r="52" spans="1:4" ht="13.5">
      <c r="A52" s="260" t="s">
        <v>360</v>
      </c>
      <c r="B52" s="260" t="s">
        <v>361</v>
      </c>
      <c r="C52" s="260" t="s">
        <v>15</v>
      </c>
      <c r="D52" s="261" t="s">
        <v>16745</v>
      </c>
    </row>
    <row r="53" spans="1:4" ht="13.5">
      <c r="A53" s="260" t="s">
        <v>363</v>
      </c>
      <c r="B53" s="260" t="s">
        <v>364</v>
      </c>
      <c r="C53" s="260" t="s">
        <v>15</v>
      </c>
      <c r="D53" s="261" t="s">
        <v>16746</v>
      </c>
    </row>
    <row r="54" spans="1:4" ht="13.5">
      <c r="A54" s="260" t="s">
        <v>365</v>
      </c>
      <c r="B54" s="260" t="s">
        <v>366</v>
      </c>
      <c r="C54" s="260" t="s">
        <v>15</v>
      </c>
      <c r="D54" s="261" t="s">
        <v>2726</v>
      </c>
    </row>
    <row r="55" spans="1:4" ht="13.5">
      <c r="A55" s="260" t="s">
        <v>368</v>
      </c>
      <c r="B55" s="260" t="s">
        <v>369</v>
      </c>
      <c r="C55" s="260" t="s">
        <v>15</v>
      </c>
      <c r="D55" s="261" t="s">
        <v>16747</v>
      </c>
    </row>
    <row r="56" spans="1:4" ht="13.5">
      <c r="A56" s="260" t="s">
        <v>370</v>
      </c>
      <c r="B56" s="260" t="s">
        <v>371</v>
      </c>
      <c r="C56" s="260" t="s">
        <v>15</v>
      </c>
      <c r="D56" s="261" t="s">
        <v>16748</v>
      </c>
    </row>
    <row r="57" spans="1:4" ht="13.5">
      <c r="A57" s="260" t="s">
        <v>372</v>
      </c>
      <c r="B57" s="260" t="s">
        <v>373</v>
      </c>
      <c r="C57" s="260" t="s">
        <v>15</v>
      </c>
      <c r="D57" s="261" t="s">
        <v>16749</v>
      </c>
    </row>
    <row r="58" spans="1:4" ht="13.5">
      <c r="A58" s="260" t="s">
        <v>374</v>
      </c>
      <c r="B58" s="260" t="s">
        <v>375</v>
      </c>
      <c r="C58" s="260" t="s">
        <v>15</v>
      </c>
      <c r="D58" s="261" t="s">
        <v>3792</v>
      </c>
    </row>
    <row r="59" spans="1:4" ht="13.5">
      <c r="A59" s="260" t="s">
        <v>376</v>
      </c>
      <c r="B59" s="260" t="s">
        <v>377</v>
      </c>
      <c r="C59" s="260" t="s">
        <v>15</v>
      </c>
      <c r="D59" s="261" t="s">
        <v>16750</v>
      </c>
    </row>
    <row r="60" spans="1:4" ht="13.5">
      <c r="A60" s="260" t="s">
        <v>378</v>
      </c>
      <c r="B60" s="260" t="s">
        <v>379</v>
      </c>
      <c r="C60" s="260" t="s">
        <v>15</v>
      </c>
      <c r="D60" s="261" t="s">
        <v>16751</v>
      </c>
    </row>
    <row r="61" spans="1:4" ht="13.5">
      <c r="A61" s="260" t="s">
        <v>380</v>
      </c>
      <c r="B61" s="260" t="s">
        <v>381</v>
      </c>
      <c r="C61" s="260" t="s">
        <v>15</v>
      </c>
      <c r="D61" s="261" t="s">
        <v>16752</v>
      </c>
    </row>
    <row r="62" spans="1:4" ht="13.5">
      <c r="A62" s="260" t="s">
        <v>382</v>
      </c>
      <c r="B62" s="260" t="s">
        <v>383</v>
      </c>
      <c r="C62" s="260" t="s">
        <v>15</v>
      </c>
      <c r="D62" s="261" t="s">
        <v>16753</v>
      </c>
    </row>
    <row r="63" spans="1:4" ht="13.5">
      <c r="A63" s="260" t="s">
        <v>384</v>
      </c>
      <c r="B63" s="260" t="s">
        <v>385</v>
      </c>
      <c r="C63" s="260" t="s">
        <v>15</v>
      </c>
      <c r="D63" s="261" t="s">
        <v>16754</v>
      </c>
    </row>
    <row r="64" spans="1:4" ht="13.5">
      <c r="A64" s="260" t="s">
        <v>386</v>
      </c>
      <c r="B64" s="260" t="s">
        <v>387</v>
      </c>
      <c r="C64" s="260" t="s">
        <v>15</v>
      </c>
      <c r="D64" s="261" t="s">
        <v>16755</v>
      </c>
    </row>
    <row r="65" spans="1:4" ht="13.5">
      <c r="A65" s="260" t="s">
        <v>389</v>
      </c>
      <c r="B65" s="260" t="s">
        <v>390</v>
      </c>
      <c r="C65" s="260" t="s">
        <v>15</v>
      </c>
      <c r="D65" s="261" t="s">
        <v>16756</v>
      </c>
    </row>
    <row r="66" spans="1:4" ht="13.5">
      <c r="A66" s="260" t="s">
        <v>391</v>
      </c>
      <c r="B66" s="260" t="s">
        <v>392</v>
      </c>
      <c r="C66" s="260" t="s">
        <v>15</v>
      </c>
      <c r="D66" s="261" t="s">
        <v>16757</v>
      </c>
    </row>
    <row r="67" spans="1:4" ht="13.5">
      <c r="A67" s="260" t="s">
        <v>393</v>
      </c>
      <c r="B67" s="260" t="s">
        <v>394</v>
      </c>
      <c r="C67" s="260" t="s">
        <v>15</v>
      </c>
      <c r="D67" s="261" t="s">
        <v>16758</v>
      </c>
    </row>
    <row r="68" spans="1:4" ht="13.5">
      <c r="A68" s="260" t="s">
        <v>395</v>
      </c>
      <c r="B68" s="260" t="s">
        <v>396</v>
      </c>
      <c r="C68" s="260" t="s">
        <v>15</v>
      </c>
      <c r="D68" s="261" t="s">
        <v>16759</v>
      </c>
    </row>
    <row r="69" spans="1:4" ht="13.5">
      <c r="A69" s="260" t="s">
        <v>397</v>
      </c>
      <c r="B69" s="260" t="s">
        <v>398</v>
      </c>
      <c r="C69" s="260" t="s">
        <v>15</v>
      </c>
      <c r="D69" s="261" t="s">
        <v>16760</v>
      </c>
    </row>
    <row r="70" spans="1:4" ht="13.5">
      <c r="A70" s="260" t="s">
        <v>399</v>
      </c>
      <c r="B70" s="260" t="s">
        <v>400</v>
      </c>
      <c r="C70" s="260" t="s">
        <v>212</v>
      </c>
      <c r="D70" s="261" t="s">
        <v>16761</v>
      </c>
    </row>
    <row r="71" spans="1:4" ht="13.5">
      <c r="A71" s="260" t="s">
        <v>401</v>
      </c>
      <c r="B71" s="260" t="s">
        <v>402</v>
      </c>
      <c r="C71" s="260" t="s">
        <v>212</v>
      </c>
      <c r="D71" s="261" t="s">
        <v>16762</v>
      </c>
    </row>
    <row r="72" spans="1:4" ht="13.5">
      <c r="A72" s="260" t="s">
        <v>404</v>
      </c>
      <c r="B72" s="260" t="s">
        <v>405</v>
      </c>
      <c r="C72" s="260" t="s">
        <v>212</v>
      </c>
      <c r="D72" s="261" t="s">
        <v>16763</v>
      </c>
    </row>
    <row r="73" spans="1:4" ht="13.5">
      <c r="A73" s="260" t="s">
        <v>406</v>
      </c>
      <c r="B73" s="260" t="s">
        <v>407</v>
      </c>
      <c r="C73" s="260" t="s">
        <v>212</v>
      </c>
      <c r="D73" s="261" t="s">
        <v>3633</v>
      </c>
    </row>
    <row r="74" spans="1:4" ht="13.5">
      <c r="A74" s="260" t="s">
        <v>409</v>
      </c>
      <c r="B74" s="260" t="s">
        <v>410</v>
      </c>
      <c r="C74" s="260" t="s">
        <v>212</v>
      </c>
      <c r="D74" s="261" t="s">
        <v>9219</v>
      </c>
    </row>
    <row r="75" spans="1:4" ht="13.5">
      <c r="A75" s="260" t="s">
        <v>412</v>
      </c>
      <c r="B75" s="260" t="s">
        <v>413</v>
      </c>
      <c r="C75" s="260" t="s">
        <v>212</v>
      </c>
      <c r="D75" s="261" t="s">
        <v>16764</v>
      </c>
    </row>
    <row r="76" spans="1:4" ht="13.5">
      <c r="A76" s="260" t="s">
        <v>415</v>
      </c>
      <c r="B76" s="260" t="s">
        <v>416</v>
      </c>
      <c r="C76" s="260" t="s">
        <v>212</v>
      </c>
      <c r="D76" s="261" t="s">
        <v>16765</v>
      </c>
    </row>
    <row r="77" spans="1:4" ht="13.5">
      <c r="A77" s="260" t="s">
        <v>418</v>
      </c>
      <c r="B77" s="260" t="s">
        <v>419</v>
      </c>
      <c r="C77" s="260" t="s">
        <v>212</v>
      </c>
      <c r="D77" s="261" t="s">
        <v>16766</v>
      </c>
    </row>
    <row r="78" spans="1:4" ht="13.5">
      <c r="A78" s="260" t="s">
        <v>421</v>
      </c>
      <c r="B78" s="260" t="s">
        <v>422</v>
      </c>
      <c r="C78" s="260" t="s">
        <v>212</v>
      </c>
      <c r="D78" s="261" t="s">
        <v>1606</v>
      </c>
    </row>
    <row r="79" spans="1:4" ht="13.5">
      <c r="A79" s="260" t="s">
        <v>423</v>
      </c>
      <c r="B79" s="260" t="s">
        <v>424</v>
      </c>
      <c r="C79" s="260" t="s">
        <v>15</v>
      </c>
      <c r="D79" s="261" t="s">
        <v>16767</v>
      </c>
    </row>
    <row r="80" spans="1:4" ht="13.5">
      <c r="A80" s="260" t="s">
        <v>426</v>
      </c>
      <c r="B80" s="260" t="s">
        <v>427</v>
      </c>
      <c r="C80" s="260" t="s">
        <v>15</v>
      </c>
      <c r="D80" s="261" t="s">
        <v>16768</v>
      </c>
    </row>
    <row r="81" spans="1:4" ht="13.5">
      <c r="A81" s="260" t="s">
        <v>428</v>
      </c>
      <c r="B81" s="260" t="s">
        <v>429</v>
      </c>
      <c r="C81" s="260" t="s">
        <v>15</v>
      </c>
      <c r="D81" s="261" t="s">
        <v>11378</v>
      </c>
    </row>
    <row r="82" spans="1:4" ht="13.5">
      <c r="A82" s="260" t="s">
        <v>431</v>
      </c>
      <c r="B82" s="260" t="s">
        <v>432</v>
      </c>
      <c r="C82" s="260" t="s">
        <v>15</v>
      </c>
      <c r="D82" s="261" t="s">
        <v>15681</v>
      </c>
    </row>
    <row r="83" spans="1:4" ht="13.5">
      <c r="A83" s="260" t="s">
        <v>433</v>
      </c>
      <c r="B83" s="260" t="s">
        <v>434</v>
      </c>
      <c r="C83" s="260" t="s">
        <v>15</v>
      </c>
      <c r="D83" s="261" t="s">
        <v>11237</v>
      </c>
    </row>
    <row r="84" spans="1:4" ht="13.5">
      <c r="A84" s="260" t="s">
        <v>435</v>
      </c>
      <c r="B84" s="260" t="s">
        <v>436</v>
      </c>
      <c r="C84" s="260" t="s">
        <v>15</v>
      </c>
      <c r="D84" s="261" t="s">
        <v>6431</v>
      </c>
    </row>
    <row r="85" spans="1:4" ht="13.5">
      <c r="A85" s="260" t="s">
        <v>438</v>
      </c>
      <c r="B85" s="260" t="s">
        <v>439</v>
      </c>
      <c r="C85" s="260" t="s">
        <v>15</v>
      </c>
      <c r="D85" s="261" t="s">
        <v>8480</v>
      </c>
    </row>
    <row r="86" spans="1:4" ht="13.5">
      <c r="A86" s="260" t="s">
        <v>441</v>
      </c>
      <c r="B86" s="260" t="s">
        <v>442</v>
      </c>
      <c r="C86" s="260" t="s">
        <v>15</v>
      </c>
      <c r="D86" s="261" t="s">
        <v>15837</v>
      </c>
    </row>
    <row r="87" spans="1:4" ht="13.5">
      <c r="A87" s="260" t="s">
        <v>444</v>
      </c>
      <c r="B87" s="260" t="s">
        <v>445</v>
      </c>
      <c r="C87" s="260" t="s">
        <v>15</v>
      </c>
      <c r="D87" s="261" t="s">
        <v>16769</v>
      </c>
    </row>
    <row r="88" spans="1:4" ht="13.5">
      <c r="A88" s="260" t="s">
        <v>447</v>
      </c>
      <c r="B88" s="260" t="s">
        <v>448</v>
      </c>
      <c r="C88" s="260" t="s">
        <v>15</v>
      </c>
      <c r="D88" s="261" t="s">
        <v>16770</v>
      </c>
    </row>
    <row r="89" spans="1:4" ht="13.5">
      <c r="A89" s="260" t="s">
        <v>450</v>
      </c>
      <c r="B89" s="260" t="s">
        <v>451</v>
      </c>
      <c r="C89" s="260" t="s">
        <v>15</v>
      </c>
      <c r="D89" s="261" t="s">
        <v>16771</v>
      </c>
    </row>
    <row r="90" spans="1:4" ht="13.5">
      <c r="A90" s="260" t="s">
        <v>452</v>
      </c>
      <c r="B90" s="260" t="s">
        <v>453</v>
      </c>
      <c r="C90" s="260" t="s">
        <v>15</v>
      </c>
      <c r="D90" s="261" t="s">
        <v>16772</v>
      </c>
    </row>
    <row r="91" spans="1:4" ht="13.5">
      <c r="A91" s="260" t="s">
        <v>455</v>
      </c>
      <c r="B91" s="260" t="s">
        <v>456</v>
      </c>
      <c r="C91" s="260" t="s">
        <v>15</v>
      </c>
      <c r="D91" s="261" t="s">
        <v>5662</v>
      </c>
    </row>
    <row r="92" spans="1:4" ht="13.5">
      <c r="A92" s="260" t="s">
        <v>458</v>
      </c>
      <c r="B92" s="260" t="s">
        <v>459</v>
      </c>
      <c r="C92" s="260" t="s">
        <v>15</v>
      </c>
      <c r="D92" s="261" t="s">
        <v>15576</v>
      </c>
    </row>
    <row r="93" spans="1:4" ht="13.5">
      <c r="A93" s="260" t="s">
        <v>460</v>
      </c>
      <c r="B93" s="260" t="s">
        <v>461</v>
      </c>
      <c r="C93" s="260" t="s">
        <v>15</v>
      </c>
      <c r="D93" s="261" t="s">
        <v>16773</v>
      </c>
    </row>
    <row r="94" spans="1:4" ht="13.5">
      <c r="A94" s="260" t="s">
        <v>463</v>
      </c>
      <c r="B94" s="260" t="s">
        <v>464</v>
      </c>
      <c r="C94" s="260" t="s">
        <v>15</v>
      </c>
      <c r="D94" s="261" t="s">
        <v>16774</v>
      </c>
    </row>
    <row r="95" spans="1:4" ht="13.5">
      <c r="A95" s="260" t="s">
        <v>465</v>
      </c>
      <c r="B95" s="260" t="s">
        <v>466</v>
      </c>
      <c r="C95" s="260" t="s">
        <v>15</v>
      </c>
      <c r="D95" s="261" t="s">
        <v>2266</v>
      </c>
    </row>
    <row r="96" spans="1:4" ht="13.5">
      <c r="A96" s="260" t="s">
        <v>468</v>
      </c>
      <c r="B96" s="260" t="s">
        <v>469</v>
      </c>
      <c r="C96" s="260" t="s">
        <v>15</v>
      </c>
      <c r="D96" s="261" t="s">
        <v>5517</v>
      </c>
    </row>
    <row r="97" spans="1:4" ht="13.5">
      <c r="A97" s="260" t="s">
        <v>470</v>
      </c>
      <c r="B97" s="260" t="s">
        <v>471</v>
      </c>
      <c r="C97" s="260" t="s">
        <v>15</v>
      </c>
      <c r="D97" s="261" t="s">
        <v>15383</v>
      </c>
    </row>
    <row r="98" spans="1:4" ht="13.5">
      <c r="A98" s="260" t="s">
        <v>472</v>
      </c>
      <c r="B98" s="260" t="s">
        <v>473</v>
      </c>
      <c r="C98" s="260" t="s">
        <v>15</v>
      </c>
      <c r="D98" s="261" t="s">
        <v>16775</v>
      </c>
    </row>
    <row r="99" spans="1:4" ht="13.5">
      <c r="A99" s="260" t="s">
        <v>474</v>
      </c>
      <c r="B99" s="260" t="s">
        <v>475</v>
      </c>
      <c r="C99" s="260" t="s">
        <v>15</v>
      </c>
      <c r="D99" s="261" t="s">
        <v>15728</v>
      </c>
    </row>
    <row r="100" spans="1:4" ht="13.5">
      <c r="A100" s="260" t="s">
        <v>476</v>
      </c>
      <c r="B100" s="260" t="s">
        <v>477</v>
      </c>
      <c r="C100" s="260" t="s">
        <v>15</v>
      </c>
      <c r="D100" s="261" t="s">
        <v>16776</v>
      </c>
    </row>
    <row r="101" spans="1:4" ht="13.5">
      <c r="A101" s="260" t="s">
        <v>478</v>
      </c>
      <c r="B101" s="260" t="s">
        <v>479</v>
      </c>
      <c r="C101" s="260" t="s">
        <v>15</v>
      </c>
      <c r="D101" s="261" t="s">
        <v>16777</v>
      </c>
    </row>
    <row r="102" spans="1:4" ht="13.5">
      <c r="A102" s="260" t="s">
        <v>480</v>
      </c>
      <c r="B102" s="260" t="s">
        <v>481</v>
      </c>
      <c r="C102" s="260" t="s">
        <v>15</v>
      </c>
      <c r="D102" s="261" t="s">
        <v>16778</v>
      </c>
    </row>
    <row r="103" spans="1:4" ht="13.5">
      <c r="A103" s="260" t="s">
        <v>482</v>
      </c>
      <c r="B103" s="260" t="s">
        <v>483</v>
      </c>
      <c r="C103" s="260" t="s">
        <v>15</v>
      </c>
      <c r="D103" s="261" t="s">
        <v>16779</v>
      </c>
    </row>
    <row r="104" spans="1:4" ht="13.5">
      <c r="A104" s="260" t="s">
        <v>484</v>
      </c>
      <c r="B104" s="260" t="s">
        <v>485</v>
      </c>
      <c r="C104" s="260" t="s">
        <v>15</v>
      </c>
      <c r="D104" s="261" t="s">
        <v>16780</v>
      </c>
    </row>
    <row r="105" spans="1:4" ht="13.5">
      <c r="A105" s="260" t="s">
        <v>486</v>
      </c>
      <c r="B105" s="260" t="s">
        <v>487</v>
      </c>
      <c r="C105" s="260" t="s">
        <v>15</v>
      </c>
      <c r="D105" s="261" t="s">
        <v>12168</v>
      </c>
    </row>
    <row r="106" spans="1:4" ht="13.5">
      <c r="A106" s="260" t="s">
        <v>488</v>
      </c>
      <c r="B106" s="260" t="s">
        <v>489</v>
      </c>
      <c r="C106" s="260" t="s">
        <v>15</v>
      </c>
      <c r="D106" s="261" t="s">
        <v>2802</v>
      </c>
    </row>
    <row r="107" spans="1:4" ht="13.5">
      <c r="A107" s="260" t="s">
        <v>491</v>
      </c>
      <c r="B107" s="260" t="s">
        <v>492</v>
      </c>
      <c r="C107" s="260" t="s">
        <v>15</v>
      </c>
      <c r="D107" s="261" t="s">
        <v>16781</v>
      </c>
    </row>
    <row r="108" spans="1:4" ht="13.5">
      <c r="A108" s="260" t="s">
        <v>493</v>
      </c>
      <c r="B108" s="260" t="s">
        <v>494</v>
      </c>
      <c r="C108" s="260" t="s">
        <v>15</v>
      </c>
      <c r="D108" s="261" t="s">
        <v>16782</v>
      </c>
    </row>
    <row r="109" spans="1:4" ht="13.5">
      <c r="A109" s="260" t="s">
        <v>495</v>
      </c>
      <c r="B109" s="260" t="s">
        <v>496</v>
      </c>
      <c r="C109" s="260" t="s">
        <v>15</v>
      </c>
      <c r="D109" s="261" t="s">
        <v>16783</v>
      </c>
    </row>
    <row r="110" spans="1:4" ht="13.5">
      <c r="A110" s="260" t="s">
        <v>498</v>
      </c>
      <c r="B110" s="260" t="s">
        <v>499</v>
      </c>
      <c r="C110" s="260" t="s">
        <v>15</v>
      </c>
      <c r="D110" s="261" t="s">
        <v>15535</v>
      </c>
    </row>
    <row r="111" spans="1:4" ht="13.5">
      <c r="A111" s="260" t="s">
        <v>501</v>
      </c>
      <c r="B111" s="260" t="s">
        <v>502</v>
      </c>
      <c r="C111" s="260" t="s">
        <v>15</v>
      </c>
      <c r="D111" s="261" t="s">
        <v>15506</v>
      </c>
    </row>
    <row r="112" spans="1:4" ht="13.5">
      <c r="A112" s="260" t="s">
        <v>504</v>
      </c>
      <c r="B112" s="260" t="s">
        <v>505</v>
      </c>
      <c r="C112" s="260" t="s">
        <v>15</v>
      </c>
      <c r="D112" s="261" t="s">
        <v>8667</v>
      </c>
    </row>
    <row r="113" spans="1:4" ht="13.5">
      <c r="A113" s="260" t="s">
        <v>507</v>
      </c>
      <c r="B113" s="260" t="s">
        <v>508</v>
      </c>
      <c r="C113" s="260" t="s">
        <v>212</v>
      </c>
      <c r="D113" s="261" t="s">
        <v>16784</v>
      </c>
    </row>
    <row r="114" spans="1:4" ht="13.5">
      <c r="A114" s="260" t="s">
        <v>509</v>
      </c>
      <c r="B114" s="260" t="s">
        <v>510</v>
      </c>
      <c r="C114" s="260" t="s">
        <v>212</v>
      </c>
      <c r="D114" s="261" t="s">
        <v>16785</v>
      </c>
    </row>
    <row r="115" spans="1:4" ht="13.5">
      <c r="A115" s="260" t="s">
        <v>512</v>
      </c>
      <c r="B115" s="260" t="s">
        <v>513</v>
      </c>
      <c r="C115" s="260" t="s">
        <v>212</v>
      </c>
      <c r="D115" s="261" t="s">
        <v>16786</v>
      </c>
    </row>
    <row r="116" spans="1:4" ht="13.5">
      <c r="A116" s="260" t="s">
        <v>514</v>
      </c>
      <c r="B116" s="260" t="s">
        <v>515</v>
      </c>
      <c r="C116" s="260" t="s">
        <v>212</v>
      </c>
      <c r="D116" s="261" t="s">
        <v>16787</v>
      </c>
    </row>
    <row r="117" spans="1:4" ht="13.5">
      <c r="A117" s="260" t="s">
        <v>516</v>
      </c>
      <c r="B117" s="260" t="s">
        <v>517</v>
      </c>
      <c r="C117" s="260" t="s">
        <v>212</v>
      </c>
      <c r="D117" s="261" t="s">
        <v>16788</v>
      </c>
    </row>
    <row r="118" spans="1:4" ht="13.5">
      <c r="A118" s="260" t="s">
        <v>518</v>
      </c>
      <c r="B118" s="260" t="s">
        <v>519</v>
      </c>
      <c r="C118" s="260" t="s">
        <v>15</v>
      </c>
      <c r="D118" s="261" t="s">
        <v>13194</v>
      </c>
    </row>
    <row r="119" spans="1:4" ht="13.5">
      <c r="A119" s="260" t="s">
        <v>520</v>
      </c>
      <c r="B119" s="260" t="s">
        <v>521</v>
      </c>
      <c r="C119" s="260" t="s">
        <v>15</v>
      </c>
      <c r="D119" s="261" t="s">
        <v>2805</v>
      </c>
    </row>
    <row r="120" spans="1:4" ht="13.5">
      <c r="A120" s="260" t="s">
        <v>523</v>
      </c>
      <c r="B120" s="260" t="s">
        <v>524</v>
      </c>
      <c r="C120" s="260" t="s">
        <v>15</v>
      </c>
      <c r="D120" s="261" t="s">
        <v>16789</v>
      </c>
    </row>
    <row r="121" spans="1:4" ht="13.5">
      <c r="A121" s="260" t="s">
        <v>525</v>
      </c>
      <c r="B121" s="260" t="s">
        <v>526</v>
      </c>
      <c r="C121" s="260" t="s">
        <v>15</v>
      </c>
      <c r="D121" s="261" t="s">
        <v>16790</v>
      </c>
    </row>
    <row r="122" spans="1:4" ht="13.5">
      <c r="A122" s="260" t="s">
        <v>527</v>
      </c>
      <c r="B122" s="260" t="s">
        <v>528</v>
      </c>
      <c r="C122" s="260" t="s">
        <v>15</v>
      </c>
      <c r="D122" s="261" t="s">
        <v>16791</v>
      </c>
    </row>
    <row r="123" spans="1:4" ht="13.5">
      <c r="A123" s="260" t="s">
        <v>529</v>
      </c>
      <c r="B123" s="260" t="s">
        <v>530</v>
      </c>
      <c r="C123" s="260" t="s">
        <v>15</v>
      </c>
      <c r="D123" s="261" t="s">
        <v>12519</v>
      </c>
    </row>
    <row r="124" spans="1:4" ht="13.5">
      <c r="A124" s="260" t="s">
        <v>532</v>
      </c>
      <c r="B124" s="260" t="s">
        <v>533</v>
      </c>
      <c r="C124" s="260" t="s">
        <v>15</v>
      </c>
      <c r="D124" s="261" t="s">
        <v>16792</v>
      </c>
    </row>
    <row r="125" spans="1:4" ht="13.5">
      <c r="A125" s="260" t="s">
        <v>534</v>
      </c>
      <c r="B125" s="260" t="s">
        <v>535</v>
      </c>
      <c r="C125" s="260" t="s">
        <v>15</v>
      </c>
      <c r="D125" s="261" t="s">
        <v>16793</v>
      </c>
    </row>
    <row r="126" spans="1:4" ht="13.5">
      <c r="A126" s="260" t="s">
        <v>536</v>
      </c>
      <c r="B126" s="260" t="s">
        <v>537</v>
      </c>
      <c r="C126" s="260" t="s">
        <v>15</v>
      </c>
      <c r="D126" s="261" t="s">
        <v>16794</v>
      </c>
    </row>
    <row r="127" spans="1:4" ht="13.5">
      <c r="A127" s="260" t="s">
        <v>539</v>
      </c>
      <c r="B127" s="260" t="s">
        <v>540</v>
      </c>
      <c r="C127" s="260" t="s">
        <v>15</v>
      </c>
      <c r="D127" s="261" t="s">
        <v>10845</v>
      </c>
    </row>
    <row r="128" spans="1:4" ht="13.5">
      <c r="A128" s="260" t="s">
        <v>542</v>
      </c>
      <c r="B128" s="260" t="s">
        <v>543</v>
      </c>
      <c r="C128" s="260" t="s">
        <v>15</v>
      </c>
      <c r="D128" s="261" t="s">
        <v>16795</v>
      </c>
    </row>
    <row r="129" spans="1:4" ht="13.5">
      <c r="A129" s="260" t="s">
        <v>544</v>
      </c>
      <c r="B129" s="260" t="s">
        <v>545</v>
      </c>
      <c r="C129" s="260" t="s">
        <v>15</v>
      </c>
      <c r="D129" s="261" t="s">
        <v>9432</v>
      </c>
    </row>
    <row r="130" spans="1:4" ht="13.5">
      <c r="A130" s="260" t="s">
        <v>547</v>
      </c>
      <c r="B130" s="260" t="s">
        <v>548</v>
      </c>
      <c r="C130" s="260" t="s">
        <v>15</v>
      </c>
      <c r="D130" s="261" t="s">
        <v>16796</v>
      </c>
    </row>
    <row r="131" spans="1:4" ht="13.5">
      <c r="A131" s="260" t="s">
        <v>549</v>
      </c>
      <c r="B131" s="260" t="s">
        <v>550</v>
      </c>
      <c r="C131" s="260" t="s">
        <v>15</v>
      </c>
      <c r="D131" s="261" t="s">
        <v>10906</v>
      </c>
    </row>
    <row r="132" spans="1:4" ht="13.5">
      <c r="A132" s="260" t="s">
        <v>552</v>
      </c>
      <c r="B132" s="260" t="s">
        <v>553</v>
      </c>
      <c r="C132" s="260" t="s">
        <v>15</v>
      </c>
      <c r="D132" s="261" t="s">
        <v>16797</v>
      </c>
    </row>
    <row r="133" spans="1:4" ht="13.5">
      <c r="A133" s="260" t="s">
        <v>554</v>
      </c>
      <c r="B133" s="260" t="s">
        <v>555</v>
      </c>
      <c r="C133" s="260" t="s">
        <v>15</v>
      </c>
      <c r="D133" s="261" t="s">
        <v>16798</v>
      </c>
    </row>
    <row r="134" spans="1:4" ht="13.5">
      <c r="A134" s="260" t="s">
        <v>556</v>
      </c>
      <c r="B134" s="260" t="s">
        <v>557</v>
      </c>
      <c r="C134" s="260" t="s">
        <v>15</v>
      </c>
      <c r="D134" s="261" t="s">
        <v>16799</v>
      </c>
    </row>
    <row r="135" spans="1:4" ht="13.5">
      <c r="A135" s="260" t="s">
        <v>558</v>
      </c>
      <c r="B135" s="260" t="s">
        <v>559</v>
      </c>
      <c r="C135" s="260" t="s">
        <v>15</v>
      </c>
      <c r="D135" s="261" t="s">
        <v>12683</v>
      </c>
    </row>
    <row r="136" spans="1:4" ht="13.5">
      <c r="A136" s="260" t="s">
        <v>561</v>
      </c>
      <c r="B136" s="260" t="s">
        <v>562</v>
      </c>
      <c r="C136" s="260" t="s">
        <v>15</v>
      </c>
      <c r="D136" s="261" t="s">
        <v>16800</v>
      </c>
    </row>
    <row r="137" spans="1:4" ht="13.5">
      <c r="A137" s="260" t="s">
        <v>563</v>
      </c>
      <c r="B137" s="260" t="s">
        <v>564</v>
      </c>
      <c r="C137" s="260" t="s">
        <v>15</v>
      </c>
      <c r="D137" s="261" t="s">
        <v>16801</v>
      </c>
    </row>
    <row r="138" spans="1:4" ht="13.5">
      <c r="A138" s="260" t="s">
        <v>565</v>
      </c>
      <c r="B138" s="260" t="s">
        <v>566</v>
      </c>
      <c r="C138" s="260" t="s">
        <v>15</v>
      </c>
      <c r="D138" s="261" t="s">
        <v>16802</v>
      </c>
    </row>
    <row r="139" spans="1:4" ht="13.5">
      <c r="A139" s="260" t="s">
        <v>567</v>
      </c>
      <c r="B139" s="260" t="s">
        <v>568</v>
      </c>
      <c r="C139" s="260" t="s">
        <v>15</v>
      </c>
      <c r="D139" s="261" t="s">
        <v>11122</v>
      </c>
    </row>
    <row r="140" spans="1:4" ht="13.5">
      <c r="A140" s="260" t="s">
        <v>569</v>
      </c>
      <c r="B140" s="260" t="s">
        <v>570</v>
      </c>
      <c r="C140" s="260" t="s">
        <v>15</v>
      </c>
      <c r="D140" s="261" t="s">
        <v>16803</v>
      </c>
    </row>
    <row r="141" spans="1:4" ht="13.5">
      <c r="A141" s="260" t="s">
        <v>571</v>
      </c>
      <c r="B141" s="260" t="s">
        <v>572</v>
      </c>
      <c r="C141" s="260" t="s">
        <v>15</v>
      </c>
      <c r="D141" s="261" t="s">
        <v>16804</v>
      </c>
    </row>
    <row r="142" spans="1:4" ht="13.5">
      <c r="A142" s="260" t="s">
        <v>573</v>
      </c>
      <c r="B142" s="260" t="s">
        <v>574</v>
      </c>
      <c r="C142" s="260" t="s">
        <v>15</v>
      </c>
      <c r="D142" s="261" t="s">
        <v>16805</v>
      </c>
    </row>
    <row r="143" spans="1:4" ht="13.5">
      <c r="A143" s="260" t="s">
        <v>575</v>
      </c>
      <c r="B143" s="260" t="s">
        <v>576</v>
      </c>
      <c r="C143" s="260" t="s">
        <v>15</v>
      </c>
      <c r="D143" s="261" t="s">
        <v>904</v>
      </c>
    </row>
    <row r="144" spans="1:4" ht="13.5">
      <c r="A144" s="260" t="s">
        <v>578</v>
      </c>
      <c r="B144" s="260" t="s">
        <v>579</v>
      </c>
      <c r="C144" s="260" t="s">
        <v>15</v>
      </c>
      <c r="D144" s="261" t="s">
        <v>16806</v>
      </c>
    </row>
    <row r="145" spans="1:4" ht="13.5">
      <c r="A145" s="260" t="s">
        <v>580</v>
      </c>
      <c r="B145" s="260" t="s">
        <v>581</v>
      </c>
      <c r="C145" s="260" t="s">
        <v>15</v>
      </c>
      <c r="D145" s="261" t="s">
        <v>16807</v>
      </c>
    </row>
    <row r="146" spans="1:4" ht="13.5">
      <c r="A146" s="260" t="s">
        <v>583</v>
      </c>
      <c r="B146" s="260" t="s">
        <v>584</v>
      </c>
      <c r="C146" s="260" t="s">
        <v>15</v>
      </c>
      <c r="D146" s="261" t="s">
        <v>16808</v>
      </c>
    </row>
    <row r="147" spans="1:4" ht="13.5">
      <c r="A147" s="260" t="s">
        <v>585</v>
      </c>
      <c r="B147" s="260" t="s">
        <v>586</v>
      </c>
      <c r="C147" s="260" t="s">
        <v>15</v>
      </c>
      <c r="D147" s="261" t="s">
        <v>16809</v>
      </c>
    </row>
    <row r="148" spans="1:4" ht="13.5">
      <c r="A148" s="260" t="s">
        <v>588</v>
      </c>
      <c r="B148" s="260" t="s">
        <v>589</v>
      </c>
      <c r="C148" s="260" t="s">
        <v>15</v>
      </c>
      <c r="D148" s="261" t="s">
        <v>16810</v>
      </c>
    </row>
    <row r="149" spans="1:4" ht="13.5">
      <c r="A149" s="260" t="s">
        <v>590</v>
      </c>
      <c r="B149" s="260" t="s">
        <v>591</v>
      </c>
      <c r="C149" s="260" t="s">
        <v>15</v>
      </c>
      <c r="D149" s="261" t="s">
        <v>911</v>
      </c>
    </row>
    <row r="150" spans="1:4" ht="13.5">
      <c r="A150" s="260" t="s">
        <v>593</v>
      </c>
      <c r="B150" s="260" t="s">
        <v>594</v>
      </c>
      <c r="C150" s="260" t="s">
        <v>15</v>
      </c>
      <c r="D150" s="261" t="s">
        <v>16811</v>
      </c>
    </row>
    <row r="151" spans="1:4" ht="13.5">
      <c r="A151" s="260" t="s">
        <v>595</v>
      </c>
      <c r="B151" s="260" t="s">
        <v>596</v>
      </c>
      <c r="C151" s="260" t="s">
        <v>15</v>
      </c>
      <c r="D151" s="261" t="s">
        <v>5170</v>
      </c>
    </row>
    <row r="152" spans="1:4" ht="13.5">
      <c r="A152" s="260" t="s">
        <v>597</v>
      </c>
      <c r="B152" s="260" t="s">
        <v>598</v>
      </c>
      <c r="C152" s="260" t="s">
        <v>15</v>
      </c>
      <c r="D152" s="261" t="s">
        <v>16812</v>
      </c>
    </row>
    <row r="153" spans="1:4" ht="13.5">
      <c r="A153" s="260" t="s">
        <v>599</v>
      </c>
      <c r="B153" s="260" t="s">
        <v>600</v>
      </c>
      <c r="C153" s="260" t="s">
        <v>15</v>
      </c>
      <c r="D153" s="261" t="s">
        <v>16813</v>
      </c>
    </row>
    <row r="154" spans="1:4" ht="13.5">
      <c r="A154" s="260" t="s">
        <v>601</v>
      </c>
      <c r="B154" s="260" t="s">
        <v>602</v>
      </c>
      <c r="C154" s="260" t="s">
        <v>15</v>
      </c>
      <c r="D154" s="261" t="s">
        <v>16814</v>
      </c>
    </row>
    <row r="155" spans="1:4" ht="13.5">
      <c r="A155" s="260" t="s">
        <v>603</v>
      </c>
      <c r="B155" s="260" t="s">
        <v>604</v>
      </c>
      <c r="C155" s="260" t="s">
        <v>15</v>
      </c>
      <c r="D155" s="261" t="s">
        <v>16815</v>
      </c>
    </row>
    <row r="156" spans="1:4" ht="13.5">
      <c r="A156" s="260" t="s">
        <v>605</v>
      </c>
      <c r="B156" s="260" t="s">
        <v>606</v>
      </c>
      <c r="C156" s="260" t="s">
        <v>15</v>
      </c>
      <c r="D156" s="261" t="s">
        <v>16816</v>
      </c>
    </row>
    <row r="157" spans="1:4" ht="13.5">
      <c r="A157" s="260" t="s">
        <v>607</v>
      </c>
      <c r="B157" s="260" t="s">
        <v>608</v>
      </c>
      <c r="C157" s="260" t="s">
        <v>15</v>
      </c>
      <c r="D157" s="261" t="s">
        <v>16817</v>
      </c>
    </row>
    <row r="158" spans="1:4" ht="13.5">
      <c r="A158" s="260" t="s">
        <v>609</v>
      </c>
      <c r="B158" s="260" t="s">
        <v>610</v>
      </c>
      <c r="C158" s="260" t="s">
        <v>15</v>
      </c>
      <c r="D158" s="261" t="s">
        <v>16818</v>
      </c>
    </row>
    <row r="159" spans="1:4" ht="13.5">
      <c r="A159" s="260" t="s">
        <v>611</v>
      </c>
      <c r="B159" s="260" t="s">
        <v>612</v>
      </c>
      <c r="C159" s="260" t="s">
        <v>15</v>
      </c>
      <c r="D159" s="261" t="s">
        <v>16819</v>
      </c>
    </row>
    <row r="160" spans="1:4" ht="13.5">
      <c r="A160" s="260" t="s">
        <v>613</v>
      </c>
      <c r="B160" s="260" t="s">
        <v>614</v>
      </c>
      <c r="C160" s="260" t="s">
        <v>15</v>
      </c>
      <c r="D160" s="261" t="s">
        <v>16820</v>
      </c>
    </row>
    <row r="161" spans="1:4" ht="13.5">
      <c r="A161" s="260" t="s">
        <v>615</v>
      </c>
      <c r="B161" s="260" t="s">
        <v>616</v>
      </c>
      <c r="C161" s="260" t="s">
        <v>15</v>
      </c>
      <c r="D161" s="261" t="s">
        <v>16821</v>
      </c>
    </row>
    <row r="162" spans="1:4" ht="13.5">
      <c r="A162" s="260" t="s">
        <v>617</v>
      </c>
      <c r="B162" s="260" t="s">
        <v>618</v>
      </c>
      <c r="C162" s="260" t="s">
        <v>15</v>
      </c>
      <c r="D162" s="261" t="s">
        <v>16822</v>
      </c>
    </row>
    <row r="163" spans="1:4" ht="13.5">
      <c r="A163" s="260" t="s">
        <v>619</v>
      </c>
      <c r="B163" s="260" t="s">
        <v>620</v>
      </c>
      <c r="C163" s="260" t="s">
        <v>15</v>
      </c>
      <c r="D163" s="261" t="s">
        <v>16823</v>
      </c>
    </row>
    <row r="164" spans="1:4" ht="13.5">
      <c r="A164" s="260" t="s">
        <v>621</v>
      </c>
      <c r="B164" s="260" t="s">
        <v>622</v>
      </c>
      <c r="C164" s="260" t="s">
        <v>15</v>
      </c>
      <c r="D164" s="261" t="s">
        <v>16824</v>
      </c>
    </row>
    <row r="165" spans="1:4" ht="13.5">
      <c r="A165" s="260" t="s">
        <v>623</v>
      </c>
      <c r="B165" s="260" t="s">
        <v>624</v>
      </c>
      <c r="C165" s="260" t="s">
        <v>15</v>
      </c>
      <c r="D165" s="261" t="s">
        <v>8202</v>
      </c>
    </row>
    <row r="166" spans="1:4" ht="13.5">
      <c r="A166" s="260" t="s">
        <v>625</v>
      </c>
      <c r="B166" s="260" t="s">
        <v>626</v>
      </c>
      <c r="C166" s="260" t="s">
        <v>15</v>
      </c>
      <c r="D166" s="261" t="s">
        <v>16825</v>
      </c>
    </row>
    <row r="167" spans="1:4" ht="13.5">
      <c r="A167" s="260" t="s">
        <v>627</v>
      </c>
      <c r="B167" s="260" t="s">
        <v>628</v>
      </c>
      <c r="C167" s="260" t="s">
        <v>15</v>
      </c>
      <c r="D167" s="261" t="s">
        <v>16826</v>
      </c>
    </row>
    <row r="168" spans="1:4" ht="13.5">
      <c r="A168" s="260" t="s">
        <v>629</v>
      </c>
      <c r="B168" s="260" t="s">
        <v>630</v>
      </c>
      <c r="C168" s="260" t="s">
        <v>15</v>
      </c>
      <c r="D168" s="261" t="s">
        <v>16827</v>
      </c>
    </row>
    <row r="169" spans="1:4" ht="13.5">
      <c r="A169" s="260" t="s">
        <v>631</v>
      </c>
      <c r="B169" s="260" t="s">
        <v>632</v>
      </c>
      <c r="C169" s="260" t="s">
        <v>15</v>
      </c>
      <c r="D169" s="261" t="s">
        <v>16828</v>
      </c>
    </row>
    <row r="170" spans="1:4" ht="13.5">
      <c r="A170" s="260" t="s">
        <v>633</v>
      </c>
      <c r="B170" s="260" t="s">
        <v>634</v>
      </c>
      <c r="C170" s="260" t="s">
        <v>15</v>
      </c>
      <c r="D170" s="261" t="s">
        <v>16829</v>
      </c>
    </row>
    <row r="171" spans="1:4" ht="13.5">
      <c r="A171" s="260" t="s">
        <v>635</v>
      </c>
      <c r="B171" s="260" t="s">
        <v>636</v>
      </c>
      <c r="C171" s="260" t="s">
        <v>15</v>
      </c>
      <c r="D171" s="261" t="s">
        <v>16830</v>
      </c>
    </row>
    <row r="172" spans="1:4" ht="13.5">
      <c r="A172" s="260" t="s">
        <v>637</v>
      </c>
      <c r="B172" s="260" t="s">
        <v>638</v>
      </c>
      <c r="C172" s="260" t="s">
        <v>15</v>
      </c>
      <c r="D172" s="261" t="s">
        <v>16831</v>
      </c>
    </row>
    <row r="173" spans="1:4" ht="13.5">
      <c r="A173" s="260" t="s">
        <v>639</v>
      </c>
      <c r="B173" s="260" t="s">
        <v>640</v>
      </c>
      <c r="C173" s="260" t="s">
        <v>15</v>
      </c>
      <c r="D173" s="261" t="s">
        <v>16832</v>
      </c>
    </row>
    <row r="174" spans="1:4" ht="13.5">
      <c r="A174" s="260" t="s">
        <v>641</v>
      </c>
      <c r="B174" s="260" t="s">
        <v>642</v>
      </c>
      <c r="C174" s="260" t="s">
        <v>15</v>
      </c>
      <c r="D174" s="261" t="s">
        <v>16833</v>
      </c>
    </row>
    <row r="175" spans="1:4" ht="13.5">
      <c r="A175" s="260" t="s">
        <v>643</v>
      </c>
      <c r="B175" s="260" t="s">
        <v>644</v>
      </c>
      <c r="C175" s="260" t="s">
        <v>15</v>
      </c>
      <c r="D175" s="261" t="s">
        <v>16834</v>
      </c>
    </row>
    <row r="176" spans="1:4" ht="13.5">
      <c r="A176" s="260" t="s">
        <v>645</v>
      </c>
      <c r="B176" s="260" t="s">
        <v>646</v>
      </c>
      <c r="C176" s="260" t="s">
        <v>15</v>
      </c>
      <c r="D176" s="261" t="s">
        <v>7513</v>
      </c>
    </row>
    <row r="177" spans="1:4" ht="13.5">
      <c r="A177" s="260" t="s">
        <v>647</v>
      </c>
      <c r="B177" s="260" t="s">
        <v>648</v>
      </c>
      <c r="C177" s="260" t="s">
        <v>15</v>
      </c>
      <c r="D177" s="261" t="s">
        <v>16835</v>
      </c>
    </row>
    <row r="178" spans="1:4" ht="13.5">
      <c r="A178" s="260" t="s">
        <v>649</v>
      </c>
      <c r="B178" s="260" t="s">
        <v>650</v>
      </c>
      <c r="C178" s="260" t="s">
        <v>15</v>
      </c>
      <c r="D178" s="261" t="s">
        <v>16836</v>
      </c>
    </row>
    <row r="179" spans="1:4" ht="13.5">
      <c r="A179" s="260" t="s">
        <v>651</v>
      </c>
      <c r="B179" s="260" t="s">
        <v>652</v>
      </c>
      <c r="C179" s="260" t="s">
        <v>15</v>
      </c>
      <c r="D179" s="261" t="s">
        <v>16837</v>
      </c>
    </row>
    <row r="180" spans="1:4" ht="13.5">
      <c r="A180" s="260" t="s">
        <v>653</v>
      </c>
      <c r="B180" s="260" t="s">
        <v>654</v>
      </c>
      <c r="C180" s="260" t="s">
        <v>15</v>
      </c>
      <c r="D180" s="261" t="s">
        <v>16838</v>
      </c>
    </row>
    <row r="181" spans="1:4" ht="13.5">
      <c r="A181" s="260" t="s">
        <v>655</v>
      </c>
      <c r="B181" s="260" t="s">
        <v>656</v>
      </c>
      <c r="C181" s="260" t="s">
        <v>15</v>
      </c>
      <c r="D181" s="261" t="s">
        <v>16839</v>
      </c>
    </row>
    <row r="182" spans="1:4" ht="13.5">
      <c r="A182" s="260" t="s">
        <v>657</v>
      </c>
      <c r="B182" s="260" t="s">
        <v>658</v>
      </c>
      <c r="C182" s="260" t="s">
        <v>15</v>
      </c>
      <c r="D182" s="261" t="s">
        <v>16840</v>
      </c>
    </row>
    <row r="183" spans="1:4" ht="13.5">
      <c r="A183" s="260" t="s">
        <v>659</v>
      </c>
      <c r="B183" s="260" t="s">
        <v>660</v>
      </c>
      <c r="C183" s="260" t="s">
        <v>15</v>
      </c>
      <c r="D183" s="261" t="s">
        <v>16841</v>
      </c>
    </row>
    <row r="184" spans="1:4" ht="13.5">
      <c r="A184" s="260" t="s">
        <v>661</v>
      </c>
      <c r="B184" s="260" t="s">
        <v>662</v>
      </c>
      <c r="C184" s="260" t="s">
        <v>15</v>
      </c>
      <c r="D184" s="261" t="s">
        <v>16842</v>
      </c>
    </row>
    <row r="185" spans="1:4" ht="13.5">
      <c r="A185" s="260" t="s">
        <v>663</v>
      </c>
      <c r="B185" s="260" t="s">
        <v>664</v>
      </c>
      <c r="C185" s="260" t="s">
        <v>15</v>
      </c>
      <c r="D185" s="261" t="s">
        <v>16843</v>
      </c>
    </row>
    <row r="186" spans="1:4" ht="13.5">
      <c r="A186" s="260" t="s">
        <v>665</v>
      </c>
      <c r="B186" s="260" t="s">
        <v>666</v>
      </c>
      <c r="C186" s="260" t="s">
        <v>15</v>
      </c>
      <c r="D186" s="261" t="s">
        <v>16844</v>
      </c>
    </row>
    <row r="187" spans="1:4" ht="13.5">
      <c r="A187" s="260" t="s">
        <v>667</v>
      </c>
      <c r="B187" s="260" t="s">
        <v>668</v>
      </c>
      <c r="C187" s="260" t="s">
        <v>15</v>
      </c>
      <c r="D187" s="261" t="s">
        <v>16845</v>
      </c>
    </row>
    <row r="188" spans="1:4" ht="13.5">
      <c r="A188" s="260" t="s">
        <v>669</v>
      </c>
      <c r="B188" s="260" t="s">
        <v>670</v>
      </c>
      <c r="C188" s="260" t="s">
        <v>15</v>
      </c>
      <c r="D188" s="261" t="s">
        <v>16846</v>
      </c>
    </row>
    <row r="189" spans="1:4" ht="13.5">
      <c r="A189" s="260" t="s">
        <v>671</v>
      </c>
      <c r="B189" s="260" t="s">
        <v>672</v>
      </c>
      <c r="C189" s="260" t="s">
        <v>15</v>
      </c>
      <c r="D189" s="261" t="s">
        <v>16847</v>
      </c>
    </row>
    <row r="190" spans="1:4" ht="13.5">
      <c r="A190" s="260" t="s">
        <v>673</v>
      </c>
      <c r="B190" s="260" t="s">
        <v>674</v>
      </c>
      <c r="C190" s="260" t="s">
        <v>15</v>
      </c>
      <c r="D190" s="261" t="s">
        <v>16848</v>
      </c>
    </row>
    <row r="191" spans="1:4" ht="13.5">
      <c r="A191" s="260" t="s">
        <v>675</v>
      </c>
      <c r="B191" s="260" t="s">
        <v>676</v>
      </c>
      <c r="C191" s="260" t="s">
        <v>15</v>
      </c>
      <c r="D191" s="261" t="s">
        <v>16849</v>
      </c>
    </row>
    <row r="192" spans="1:4" ht="13.5">
      <c r="A192" s="260" t="s">
        <v>677</v>
      </c>
      <c r="B192" s="260" t="s">
        <v>678</v>
      </c>
      <c r="C192" s="260" t="s">
        <v>15</v>
      </c>
      <c r="D192" s="261" t="s">
        <v>16850</v>
      </c>
    </row>
    <row r="193" spans="1:4" ht="13.5">
      <c r="A193" s="260" t="s">
        <v>679</v>
      </c>
      <c r="B193" s="260" t="s">
        <v>680</v>
      </c>
      <c r="C193" s="260" t="s">
        <v>15</v>
      </c>
      <c r="D193" s="261" t="s">
        <v>16851</v>
      </c>
    </row>
    <row r="194" spans="1:4" ht="13.5">
      <c r="A194" s="260" t="s">
        <v>681</v>
      </c>
      <c r="B194" s="260" t="s">
        <v>682</v>
      </c>
      <c r="C194" s="260" t="s">
        <v>15</v>
      </c>
      <c r="D194" s="261" t="s">
        <v>16852</v>
      </c>
    </row>
    <row r="195" spans="1:4" ht="13.5">
      <c r="A195" s="260" t="s">
        <v>683</v>
      </c>
      <c r="B195" s="260" t="s">
        <v>684</v>
      </c>
      <c r="C195" s="260" t="s">
        <v>15</v>
      </c>
      <c r="D195" s="261" t="s">
        <v>16853</v>
      </c>
    </row>
    <row r="196" spans="1:4" ht="13.5">
      <c r="A196" s="260" t="s">
        <v>685</v>
      </c>
      <c r="B196" s="260" t="s">
        <v>686</v>
      </c>
      <c r="C196" s="260" t="s">
        <v>15</v>
      </c>
      <c r="D196" s="261" t="s">
        <v>449</v>
      </c>
    </row>
    <row r="197" spans="1:4" ht="13.5">
      <c r="A197" s="260" t="s">
        <v>688</v>
      </c>
      <c r="B197" s="260" t="s">
        <v>689</v>
      </c>
      <c r="C197" s="260" t="s">
        <v>15</v>
      </c>
      <c r="D197" s="261" t="s">
        <v>12538</v>
      </c>
    </row>
    <row r="198" spans="1:4" ht="13.5">
      <c r="A198" s="260" t="s">
        <v>691</v>
      </c>
      <c r="B198" s="260" t="s">
        <v>692</v>
      </c>
      <c r="C198" s="260" t="s">
        <v>15</v>
      </c>
      <c r="D198" s="261" t="s">
        <v>2479</v>
      </c>
    </row>
    <row r="199" spans="1:4" ht="13.5">
      <c r="A199" s="260" t="s">
        <v>693</v>
      </c>
      <c r="B199" s="260" t="s">
        <v>694</v>
      </c>
      <c r="C199" s="260" t="s">
        <v>15</v>
      </c>
      <c r="D199" s="261" t="s">
        <v>12623</v>
      </c>
    </row>
    <row r="200" spans="1:4" ht="13.5">
      <c r="A200" s="260" t="s">
        <v>695</v>
      </c>
      <c r="B200" s="260" t="s">
        <v>696</v>
      </c>
      <c r="C200" s="260" t="s">
        <v>15</v>
      </c>
      <c r="D200" s="261" t="s">
        <v>9818</v>
      </c>
    </row>
    <row r="201" spans="1:4" ht="13.5">
      <c r="A201" s="260" t="s">
        <v>697</v>
      </c>
      <c r="B201" s="260" t="s">
        <v>698</v>
      </c>
      <c r="C201" s="260" t="s">
        <v>15</v>
      </c>
      <c r="D201" s="261" t="s">
        <v>14710</v>
      </c>
    </row>
    <row r="202" spans="1:4" ht="13.5">
      <c r="A202" s="260" t="s">
        <v>700</v>
      </c>
      <c r="B202" s="260" t="s">
        <v>701</v>
      </c>
      <c r="C202" s="260" t="s">
        <v>15</v>
      </c>
      <c r="D202" s="261" t="s">
        <v>16854</v>
      </c>
    </row>
    <row r="203" spans="1:4" ht="13.5">
      <c r="A203" s="260" t="s">
        <v>703</v>
      </c>
      <c r="B203" s="260" t="s">
        <v>704</v>
      </c>
      <c r="C203" s="260" t="s">
        <v>15</v>
      </c>
      <c r="D203" s="261" t="s">
        <v>16855</v>
      </c>
    </row>
    <row r="204" spans="1:4" ht="13.5">
      <c r="A204" s="260" t="s">
        <v>705</v>
      </c>
      <c r="B204" s="260" t="s">
        <v>706</v>
      </c>
      <c r="C204" s="260" t="s">
        <v>15</v>
      </c>
      <c r="D204" s="261" t="s">
        <v>15553</v>
      </c>
    </row>
    <row r="205" spans="1:4" ht="13.5">
      <c r="A205" s="260" t="s">
        <v>708</v>
      </c>
      <c r="B205" s="260" t="s">
        <v>709</v>
      </c>
      <c r="C205" s="260" t="s">
        <v>15</v>
      </c>
      <c r="D205" s="261" t="s">
        <v>11021</v>
      </c>
    </row>
    <row r="206" spans="1:4" ht="13.5">
      <c r="A206" s="260" t="s">
        <v>711</v>
      </c>
      <c r="B206" s="260" t="s">
        <v>712</v>
      </c>
      <c r="C206" s="260" t="s">
        <v>15</v>
      </c>
      <c r="D206" s="261" t="s">
        <v>16856</v>
      </c>
    </row>
    <row r="207" spans="1:4" ht="13.5">
      <c r="A207" s="260" t="s">
        <v>713</v>
      </c>
      <c r="B207" s="260" t="s">
        <v>714</v>
      </c>
      <c r="C207" s="260" t="s">
        <v>15</v>
      </c>
      <c r="D207" s="261" t="s">
        <v>15654</v>
      </c>
    </row>
    <row r="208" spans="1:4" ht="13.5">
      <c r="A208" s="260" t="s">
        <v>716</v>
      </c>
      <c r="B208" s="260" t="s">
        <v>717</v>
      </c>
      <c r="C208" s="260" t="s">
        <v>15</v>
      </c>
      <c r="D208" s="261" t="s">
        <v>5828</v>
      </c>
    </row>
    <row r="209" spans="1:4" ht="13.5">
      <c r="A209" s="260" t="s">
        <v>719</v>
      </c>
      <c r="B209" s="260" t="s">
        <v>720</v>
      </c>
      <c r="C209" s="260" t="s">
        <v>15</v>
      </c>
      <c r="D209" s="261" t="s">
        <v>2974</v>
      </c>
    </row>
    <row r="210" spans="1:4" ht="13.5">
      <c r="A210" s="260" t="s">
        <v>722</v>
      </c>
      <c r="B210" s="260" t="s">
        <v>723</v>
      </c>
      <c r="C210" s="260" t="s">
        <v>15</v>
      </c>
      <c r="D210" s="261" t="s">
        <v>3898</v>
      </c>
    </row>
    <row r="211" spans="1:4" ht="13.5">
      <c r="A211" s="260" t="s">
        <v>725</v>
      </c>
      <c r="B211" s="260" t="s">
        <v>726</v>
      </c>
      <c r="C211" s="260" t="s">
        <v>15</v>
      </c>
      <c r="D211" s="261" t="s">
        <v>1236</v>
      </c>
    </row>
    <row r="212" spans="1:4" ht="13.5">
      <c r="A212" s="260" t="s">
        <v>727</v>
      </c>
      <c r="B212" s="260" t="s">
        <v>728</v>
      </c>
      <c r="C212" s="260" t="s">
        <v>15</v>
      </c>
      <c r="D212" s="261" t="s">
        <v>6461</v>
      </c>
    </row>
    <row r="213" spans="1:4" ht="13.5">
      <c r="A213" s="260" t="s">
        <v>729</v>
      </c>
      <c r="B213" s="260" t="s">
        <v>730</v>
      </c>
      <c r="C213" s="260" t="s">
        <v>15</v>
      </c>
      <c r="D213" s="261" t="s">
        <v>16857</v>
      </c>
    </row>
    <row r="214" spans="1:4" ht="13.5">
      <c r="A214" s="260" t="s">
        <v>731</v>
      </c>
      <c r="B214" s="260" t="s">
        <v>732</v>
      </c>
      <c r="C214" s="260" t="s">
        <v>15</v>
      </c>
      <c r="D214" s="261" t="s">
        <v>16858</v>
      </c>
    </row>
    <row r="215" spans="1:4" ht="13.5">
      <c r="A215" s="260" t="s">
        <v>733</v>
      </c>
      <c r="B215" s="260" t="s">
        <v>734</v>
      </c>
      <c r="C215" s="260" t="s">
        <v>15</v>
      </c>
      <c r="D215" s="261" t="s">
        <v>7330</v>
      </c>
    </row>
    <row r="216" spans="1:4" ht="13.5">
      <c r="A216" s="260" t="s">
        <v>735</v>
      </c>
      <c r="B216" s="260" t="s">
        <v>736</v>
      </c>
      <c r="C216" s="260" t="s">
        <v>15</v>
      </c>
      <c r="D216" s="261" t="s">
        <v>16859</v>
      </c>
    </row>
    <row r="217" spans="1:4" ht="13.5">
      <c r="A217" s="260" t="s">
        <v>738</v>
      </c>
      <c r="B217" s="260" t="s">
        <v>739</v>
      </c>
      <c r="C217" s="260" t="s">
        <v>15</v>
      </c>
      <c r="D217" s="261" t="s">
        <v>16860</v>
      </c>
    </row>
    <row r="218" spans="1:4" ht="13.5">
      <c r="A218" s="260" t="s">
        <v>741</v>
      </c>
      <c r="B218" s="260" t="s">
        <v>742</v>
      </c>
      <c r="C218" s="260" t="s">
        <v>15</v>
      </c>
      <c r="D218" s="261" t="s">
        <v>16861</v>
      </c>
    </row>
    <row r="219" spans="1:4" ht="13.5">
      <c r="A219" s="260" t="s">
        <v>743</v>
      </c>
      <c r="B219" s="260" t="s">
        <v>744</v>
      </c>
      <c r="C219" s="260" t="s">
        <v>15</v>
      </c>
      <c r="D219" s="261" t="s">
        <v>16862</v>
      </c>
    </row>
    <row r="220" spans="1:4" ht="13.5">
      <c r="A220" s="260" t="s">
        <v>746</v>
      </c>
      <c r="B220" s="260" t="s">
        <v>747</v>
      </c>
      <c r="C220" s="260" t="s">
        <v>15</v>
      </c>
      <c r="D220" s="261" t="s">
        <v>16863</v>
      </c>
    </row>
    <row r="221" spans="1:4" ht="13.5">
      <c r="A221" s="260" t="s">
        <v>748</v>
      </c>
      <c r="B221" s="260" t="s">
        <v>749</v>
      </c>
      <c r="C221" s="260" t="s">
        <v>15</v>
      </c>
      <c r="D221" s="261" t="s">
        <v>16864</v>
      </c>
    </row>
    <row r="222" spans="1:4" ht="13.5">
      <c r="A222" s="260" t="s">
        <v>750</v>
      </c>
      <c r="B222" s="260" t="s">
        <v>751</v>
      </c>
      <c r="C222" s="260" t="s">
        <v>15</v>
      </c>
      <c r="D222" s="261" t="s">
        <v>16865</v>
      </c>
    </row>
    <row r="223" spans="1:4" ht="13.5">
      <c r="A223" s="260" t="s">
        <v>752</v>
      </c>
      <c r="B223" s="260" t="s">
        <v>753</v>
      </c>
      <c r="C223" s="260" t="s">
        <v>15</v>
      </c>
      <c r="D223" s="261" t="s">
        <v>16866</v>
      </c>
    </row>
    <row r="224" spans="1:4" ht="13.5">
      <c r="A224" s="260" t="s">
        <v>754</v>
      </c>
      <c r="B224" s="260" t="s">
        <v>755</v>
      </c>
      <c r="C224" s="260" t="s">
        <v>15</v>
      </c>
      <c r="D224" s="261" t="s">
        <v>16867</v>
      </c>
    </row>
    <row r="225" spans="1:4" ht="13.5">
      <c r="A225" s="260" t="s">
        <v>756</v>
      </c>
      <c r="B225" s="260" t="s">
        <v>757</v>
      </c>
      <c r="C225" s="260" t="s">
        <v>15</v>
      </c>
      <c r="D225" s="261" t="s">
        <v>16868</v>
      </c>
    </row>
    <row r="226" spans="1:4" ht="13.5">
      <c r="A226" s="260" t="s">
        <v>758</v>
      </c>
      <c r="B226" s="260" t="s">
        <v>759</v>
      </c>
      <c r="C226" s="260" t="s">
        <v>212</v>
      </c>
      <c r="D226" s="261" t="s">
        <v>16869</v>
      </c>
    </row>
    <row r="227" spans="1:4" ht="13.5">
      <c r="A227" s="260" t="s">
        <v>761</v>
      </c>
      <c r="B227" s="260" t="s">
        <v>762</v>
      </c>
      <c r="C227" s="260" t="s">
        <v>212</v>
      </c>
      <c r="D227" s="261" t="s">
        <v>16870</v>
      </c>
    </row>
    <row r="228" spans="1:4" ht="13.5">
      <c r="A228" s="260" t="s">
        <v>763</v>
      </c>
      <c r="B228" s="260" t="s">
        <v>764</v>
      </c>
      <c r="C228" s="260" t="s">
        <v>212</v>
      </c>
      <c r="D228" s="261" t="s">
        <v>16871</v>
      </c>
    </row>
    <row r="229" spans="1:4" ht="13.5">
      <c r="A229" s="260" t="s">
        <v>765</v>
      </c>
      <c r="B229" s="260" t="s">
        <v>766</v>
      </c>
      <c r="C229" s="260" t="s">
        <v>212</v>
      </c>
      <c r="D229" s="261" t="s">
        <v>3921</v>
      </c>
    </row>
    <row r="230" spans="1:4" ht="13.5">
      <c r="A230" s="260" t="s">
        <v>767</v>
      </c>
      <c r="B230" s="260" t="s">
        <v>768</v>
      </c>
      <c r="C230" s="260" t="s">
        <v>212</v>
      </c>
      <c r="D230" s="261" t="s">
        <v>16872</v>
      </c>
    </row>
    <row r="231" spans="1:4" ht="13.5">
      <c r="A231" s="260" t="s">
        <v>769</v>
      </c>
      <c r="B231" s="260" t="s">
        <v>770</v>
      </c>
      <c r="C231" s="260" t="s">
        <v>212</v>
      </c>
      <c r="D231" s="261" t="s">
        <v>16873</v>
      </c>
    </row>
    <row r="232" spans="1:4" ht="13.5">
      <c r="A232" s="260" t="s">
        <v>771</v>
      </c>
      <c r="B232" s="260" t="s">
        <v>772</v>
      </c>
      <c r="C232" s="260" t="s">
        <v>212</v>
      </c>
      <c r="D232" s="261" t="s">
        <v>16874</v>
      </c>
    </row>
    <row r="233" spans="1:4" ht="13.5">
      <c r="A233" s="260" t="s">
        <v>773</v>
      </c>
      <c r="B233" s="260" t="s">
        <v>774</v>
      </c>
      <c r="C233" s="260" t="s">
        <v>212</v>
      </c>
      <c r="D233" s="261" t="s">
        <v>16875</v>
      </c>
    </row>
    <row r="234" spans="1:4" ht="13.5">
      <c r="A234" s="260" t="s">
        <v>775</v>
      </c>
      <c r="B234" s="260" t="s">
        <v>776</v>
      </c>
      <c r="C234" s="260" t="s">
        <v>212</v>
      </c>
      <c r="D234" s="261" t="s">
        <v>16876</v>
      </c>
    </row>
    <row r="235" spans="1:4" ht="13.5">
      <c r="A235" s="260" t="s">
        <v>777</v>
      </c>
      <c r="B235" s="260" t="s">
        <v>778</v>
      </c>
      <c r="C235" s="260" t="s">
        <v>212</v>
      </c>
      <c r="D235" s="261" t="s">
        <v>16877</v>
      </c>
    </row>
    <row r="236" spans="1:4" ht="13.5">
      <c r="A236" s="260" t="s">
        <v>779</v>
      </c>
      <c r="B236" s="260" t="s">
        <v>780</v>
      </c>
      <c r="C236" s="260" t="s">
        <v>212</v>
      </c>
      <c r="D236" s="261" t="s">
        <v>16878</v>
      </c>
    </row>
    <row r="237" spans="1:4" ht="13.5">
      <c r="A237" s="260" t="s">
        <v>781</v>
      </c>
      <c r="B237" s="260" t="s">
        <v>782</v>
      </c>
      <c r="C237" s="260" t="s">
        <v>212</v>
      </c>
      <c r="D237" s="261" t="s">
        <v>16879</v>
      </c>
    </row>
    <row r="238" spans="1:4" ht="13.5">
      <c r="A238" s="260" t="s">
        <v>783</v>
      </c>
      <c r="B238" s="260" t="s">
        <v>784</v>
      </c>
      <c r="C238" s="260" t="s">
        <v>212</v>
      </c>
      <c r="D238" s="261" t="s">
        <v>16880</v>
      </c>
    </row>
    <row r="239" spans="1:4" ht="13.5">
      <c r="A239" s="260" t="s">
        <v>785</v>
      </c>
      <c r="B239" s="260" t="s">
        <v>786</v>
      </c>
      <c r="C239" s="260" t="s">
        <v>212</v>
      </c>
      <c r="D239" s="261" t="s">
        <v>16881</v>
      </c>
    </row>
    <row r="240" spans="1:4" ht="13.5">
      <c r="A240" s="260" t="s">
        <v>787</v>
      </c>
      <c r="B240" s="260" t="s">
        <v>788</v>
      </c>
      <c r="C240" s="260" t="s">
        <v>212</v>
      </c>
      <c r="D240" s="261" t="s">
        <v>16882</v>
      </c>
    </row>
    <row r="241" spans="1:4" ht="13.5">
      <c r="A241" s="260" t="s">
        <v>789</v>
      </c>
      <c r="B241" s="260" t="s">
        <v>790</v>
      </c>
      <c r="C241" s="260" t="s">
        <v>212</v>
      </c>
      <c r="D241" s="261" t="s">
        <v>16883</v>
      </c>
    </row>
    <row r="242" spans="1:4" ht="13.5">
      <c r="A242" s="260" t="s">
        <v>791</v>
      </c>
      <c r="B242" s="260" t="s">
        <v>792</v>
      </c>
      <c r="C242" s="260" t="s">
        <v>212</v>
      </c>
      <c r="D242" s="261" t="s">
        <v>16884</v>
      </c>
    </row>
    <row r="243" spans="1:4" ht="13.5">
      <c r="A243" s="260" t="s">
        <v>793</v>
      </c>
      <c r="B243" s="260" t="s">
        <v>794</v>
      </c>
      <c r="C243" s="260" t="s">
        <v>212</v>
      </c>
      <c r="D243" s="261" t="s">
        <v>16885</v>
      </c>
    </row>
    <row r="244" spans="1:4" ht="13.5">
      <c r="A244" s="260" t="s">
        <v>795</v>
      </c>
      <c r="B244" s="260" t="s">
        <v>796</v>
      </c>
      <c r="C244" s="260" t="s">
        <v>212</v>
      </c>
      <c r="D244" s="261" t="s">
        <v>16886</v>
      </c>
    </row>
    <row r="245" spans="1:4" ht="13.5">
      <c r="A245" s="260" t="s">
        <v>797</v>
      </c>
      <c r="B245" s="260" t="s">
        <v>798</v>
      </c>
      <c r="C245" s="260" t="s">
        <v>212</v>
      </c>
      <c r="D245" s="261" t="s">
        <v>16887</v>
      </c>
    </row>
    <row r="246" spans="1:4" ht="13.5">
      <c r="A246" s="260" t="s">
        <v>799</v>
      </c>
      <c r="B246" s="260" t="s">
        <v>800</v>
      </c>
      <c r="C246" s="260" t="s">
        <v>212</v>
      </c>
      <c r="D246" s="261" t="s">
        <v>16888</v>
      </c>
    </row>
    <row r="247" spans="1:4" ht="13.5">
      <c r="A247" s="260" t="s">
        <v>801</v>
      </c>
      <c r="B247" s="260" t="s">
        <v>802</v>
      </c>
      <c r="C247" s="260" t="s">
        <v>212</v>
      </c>
      <c r="D247" s="261" t="s">
        <v>16889</v>
      </c>
    </row>
    <row r="248" spans="1:4" ht="13.5">
      <c r="A248" s="260" t="s">
        <v>803</v>
      </c>
      <c r="B248" s="260" t="s">
        <v>804</v>
      </c>
      <c r="C248" s="260" t="s">
        <v>212</v>
      </c>
      <c r="D248" s="261" t="s">
        <v>16890</v>
      </c>
    </row>
    <row r="249" spans="1:4" ht="13.5">
      <c r="A249" s="260" t="s">
        <v>805</v>
      </c>
      <c r="B249" s="260" t="s">
        <v>806</v>
      </c>
      <c r="C249" s="260" t="s">
        <v>212</v>
      </c>
      <c r="D249" s="261" t="s">
        <v>16891</v>
      </c>
    </row>
    <row r="250" spans="1:4" ht="13.5">
      <c r="A250" s="260" t="s">
        <v>807</v>
      </c>
      <c r="B250" s="260" t="s">
        <v>808</v>
      </c>
      <c r="C250" s="260" t="s">
        <v>212</v>
      </c>
      <c r="D250" s="261" t="s">
        <v>16892</v>
      </c>
    </row>
    <row r="251" spans="1:4" ht="13.5">
      <c r="A251" s="260" t="s">
        <v>809</v>
      </c>
      <c r="B251" s="260" t="s">
        <v>810</v>
      </c>
      <c r="C251" s="260" t="s">
        <v>212</v>
      </c>
      <c r="D251" s="261" t="s">
        <v>16893</v>
      </c>
    </row>
    <row r="252" spans="1:4" ht="13.5">
      <c r="A252" s="260" t="s">
        <v>811</v>
      </c>
      <c r="B252" s="260" t="s">
        <v>812</v>
      </c>
      <c r="C252" s="260" t="s">
        <v>212</v>
      </c>
      <c r="D252" s="261" t="s">
        <v>16894</v>
      </c>
    </row>
    <row r="253" spans="1:4" ht="13.5">
      <c r="A253" s="260" t="s">
        <v>813</v>
      </c>
      <c r="B253" s="260" t="s">
        <v>814</v>
      </c>
      <c r="C253" s="260" t="s">
        <v>212</v>
      </c>
      <c r="D253" s="261" t="s">
        <v>16895</v>
      </c>
    </row>
    <row r="254" spans="1:4" ht="13.5">
      <c r="A254" s="260" t="s">
        <v>815</v>
      </c>
      <c r="B254" s="260" t="s">
        <v>816</v>
      </c>
      <c r="C254" s="260" t="s">
        <v>212</v>
      </c>
      <c r="D254" s="261" t="s">
        <v>16896</v>
      </c>
    </row>
    <row r="255" spans="1:4" ht="13.5">
      <c r="A255" s="260" t="s">
        <v>817</v>
      </c>
      <c r="B255" s="260" t="s">
        <v>818</v>
      </c>
      <c r="C255" s="260" t="s">
        <v>212</v>
      </c>
      <c r="D255" s="261" t="s">
        <v>16897</v>
      </c>
    </row>
    <row r="256" spans="1:4" ht="13.5">
      <c r="A256" s="260" t="s">
        <v>819</v>
      </c>
      <c r="B256" s="260" t="s">
        <v>820</v>
      </c>
      <c r="C256" s="260" t="s">
        <v>212</v>
      </c>
      <c r="D256" s="261" t="s">
        <v>16898</v>
      </c>
    </row>
    <row r="257" spans="1:4" ht="13.5">
      <c r="A257" s="260" t="s">
        <v>821</v>
      </c>
      <c r="B257" s="260" t="s">
        <v>822</v>
      </c>
      <c r="C257" s="260" t="s">
        <v>212</v>
      </c>
      <c r="D257" s="261" t="s">
        <v>16899</v>
      </c>
    </row>
    <row r="258" spans="1:4" ht="13.5">
      <c r="A258" s="260" t="s">
        <v>823</v>
      </c>
      <c r="B258" s="260" t="s">
        <v>824</v>
      </c>
      <c r="C258" s="260" t="s">
        <v>212</v>
      </c>
      <c r="D258" s="261" t="s">
        <v>968</v>
      </c>
    </row>
    <row r="259" spans="1:4" ht="13.5">
      <c r="A259" s="260" t="s">
        <v>826</v>
      </c>
      <c r="B259" s="260" t="s">
        <v>827</v>
      </c>
      <c r="C259" s="260" t="s">
        <v>212</v>
      </c>
      <c r="D259" s="261" t="s">
        <v>10106</v>
      </c>
    </row>
    <row r="260" spans="1:4" ht="13.5">
      <c r="A260" s="260" t="s">
        <v>828</v>
      </c>
      <c r="B260" s="260" t="s">
        <v>829</v>
      </c>
      <c r="C260" s="260" t="s">
        <v>212</v>
      </c>
      <c r="D260" s="261" t="s">
        <v>16900</v>
      </c>
    </row>
    <row r="261" spans="1:4" ht="13.5">
      <c r="A261" s="260" t="s">
        <v>830</v>
      </c>
      <c r="B261" s="260" t="s">
        <v>831</v>
      </c>
      <c r="C261" s="260" t="s">
        <v>212</v>
      </c>
      <c r="D261" s="261" t="s">
        <v>16901</v>
      </c>
    </row>
    <row r="262" spans="1:4" ht="13.5">
      <c r="A262" s="260" t="s">
        <v>832</v>
      </c>
      <c r="B262" s="260" t="s">
        <v>833</v>
      </c>
      <c r="C262" s="260" t="s">
        <v>212</v>
      </c>
      <c r="D262" s="261" t="s">
        <v>14614</v>
      </c>
    </row>
    <row r="263" spans="1:4" ht="13.5">
      <c r="A263" s="260" t="s">
        <v>834</v>
      </c>
      <c r="B263" s="260" t="s">
        <v>835</v>
      </c>
      <c r="C263" s="260" t="s">
        <v>212</v>
      </c>
      <c r="D263" s="261" t="s">
        <v>16902</v>
      </c>
    </row>
    <row r="264" spans="1:4" ht="13.5">
      <c r="A264" s="260" t="s">
        <v>836</v>
      </c>
      <c r="B264" s="260" t="s">
        <v>837</v>
      </c>
      <c r="C264" s="260" t="s">
        <v>212</v>
      </c>
      <c r="D264" s="261" t="s">
        <v>16903</v>
      </c>
    </row>
    <row r="265" spans="1:4" ht="13.5">
      <c r="A265" s="260" t="s">
        <v>838</v>
      </c>
      <c r="B265" s="260" t="s">
        <v>839</v>
      </c>
      <c r="C265" s="260" t="s">
        <v>212</v>
      </c>
      <c r="D265" s="261" t="s">
        <v>16904</v>
      </c>
    </row>
    <row r="266" spans="1:4" ht="13.5">
      <c r="A266" s="260" t="s">
        <v>840</v>
      </c>
      <c r="B266" s="260" t="s">
        <v>841</v>
      </c>
      <c r="C266" s="260" t="s">
        <v>212</v>
      </c>
      <c r="D266" s="261" t="s">
        <v>16905</v>
      </c>
    </row>
    <row r="267" spans="1:4" ht="13.5">
      <c r="A267" s="260" t="s">
        <v>842</v>
      </c>
      <c r="B267" s="260" t="s">
        <v>843</v>
      </c>
      <c r="C267" s="260" t="s">
        <v>212</v>
      </c>
      <c r="D267" s="261" t="s">
        <v>16906</v>
      </c>
    </row>
    <row r="268" spans="1:4" ht="13.5">
      <c r="A268" s="260" t="s">
        <v>844</v>
      </c>
      <c r="B268" s="260" t="s">
        <v>845</v>
      </c>
      <c r="C268" s="260" t="s">
        <v>212</v>
      </c>
      <c r="D268" s="261" t="s">
        <v>16907</v>
      </c>
    </row>
    <row r="269" spans="1:4" ht="13.5">
      <c r="A269" s="260" t="s">
        <v>846</v>
      </c>
      <c r="B269" s="260" t="s">
        <v>847</v>
      </c>
      <c r="C269" s="260" t="s">
        <v>212</v>
      </c>
      <c r="D269" s="261" t="s">
        <v>16908</v>
      </c>
    </row>
    <row r="270" spans="1:4" ht="13.5">
      <c r="A270" s="260" t="s">
        <v>848</v>
      </c>
      <c r="B270" s="260" t="s">
        <v>849</v>
      </c>
      <c r="C270" s="260" t="s">
        <v>212</v>
      </c>
      <c r="D270" s="261" t="s">
        <v>16909</v>
      </c>
    </row>
    <row r="271" spans="1:4" ht="13.5">
      <c r="A271" s="260" t="s">
        <v>850</v>
      </c>
      <c r="B271" s="260" t="s">
        <v>851</v>
      </c>
      <c r="C271" s="260" t="s">
        <v>212</v>
      </c>
      <c r="D271" s="261" t="s">
        <v>16910</v>
      </c>
    </row>
    <row r="272" spans="1:4" ht="13.5">
      <c r="A272" s="260" t="s">
        <v>852</v>
      </c>
      <c r="B272" s="260" t="s">
        <v>853</v>
      </c>
      <c r="C272" s="260" t="s">
        <v>212</v>
      </c>
      <c r="D272" s="261" t="s">
        <v>16911</v>
      </c>
    </row>
    <row r="273" spans="1:4" ht="13.5">
      <c r="A273" s="260" t="s">
        <v>854</v>
      </c>
      <c r="B273" s="260" t="s">
        <v>855</v>
      </c>
      <c r="C273" s="260" t="s">
        <v>212</v>
      </c>
      <c r="D273" s="261" t="s">
        <v>16912</v>
      </c>
    </row>
    <row r="274" spans="1:4" ht="13.5">
      <c r="A274" s="260" t="s">
        <v>856</v>
      </c>
      <c r="B274" s="260" t="s">
        <v>857</v>
      </c>
      <c r="C274" s="260" t="s">
        <v>15</v>
      </c>
      <c r="D274" s="261" t="s">
        <v>15553</v>
      </c>
    </row>
    <row r="275" spans="1:4" ht="13.5">
      <c r="A275" s="260" t="s">
        <v>858</v>
      </c>
      <c r="B275" s="260" t="s">
        <v>859</v>
      </c>
      <c r="C275" s="260" t="s">
        <v>15</v>
      </c>
      <c r="D275" s="261" t="s">
        <v>16913</v>
      </c>
    </row>
    <row r="276" spans="1:4" ht="13.5">
      <c r="A276" s="260" t="s">
        <v>861</v>
      </c>
      <c r="B276" s="260" t="s">
        <v>862</v>
      </c>
      <c r="C276" s="260" t="s">
        <v>15</v>
      </c>
      <c r="D276" s="261" t="s">
        <v>16914</v>
      </c>
    </row>
    <row r="277" spans="1:4" ht="13.5">
      <c r="A277" s="260" t="s">
        <v>863</v>
      </c>
      <c r="B277" s="260" t="s">
        <v>864</v>
      </c>
      <c r="C277" s="260" t="s">
        <v>15</v>
      </c>
      <c r="D277" s="261" t="s">
        <v>16915</v>
      </c>
    </row>
    <row r="278" spans="1:4" ht="13.5">
      <c r="A278" s="260" t="s">
        <v>865</v>
      </c>
      <c r="B278" s="260" t="s">
        <v>866</v>
      </c>
      <c r="C278" s="260" t="s">
        <v>15</v>
      </c>
      <c r="D278" s="261" t="s">
        <v>16916</v>
      </c>
    </row>
    <row r="279" spans="1:4" ht="13.5">
      <c r="A279" s="260" t="s">
        <v>867</v>
      </c>
      <c r="B279" s="260" t="s">
        <v>868</v>
      </c>
      <c r="C279" s="260" t="s">
        <v>15</v>
      </c>
      <c r="D279" s="261" t="s">
        <v>16917</v>
      </c>
    </row>
    <row r="280" spans="1:4" ht="13.5">
      <c r="A280" s="260" t="s">
        <v>869</v>
      </c>
      <c r="B280" s="260" t="s">
        <v>870</v>
      </c>
      <c r="C280" s="260" t="s">
        <v>15</v>
      </c>
      <c r="D280" s="261" t="s">
        <v>16918</v>
      </c>
    </row>
    <row r="281" spans="1:4" ht="13.5">
      <c r="A281" s="260" t="s">
        <v>871</v>
      </c>
      <c r="B281" s="260" t="s">
        <v>872</v>
      </c>
      <c r="C281" s="260" t="s">
        <v>15</v>
      </c>
      <c r="D281" s="261" t="s">
        <v>16919</v>
      </c>
    </row>
    <row r="282" spans="1:4" ht="13.5">
      <c r="A282" s="260" t="s">
        <v>873</v>
      </c>
      <c r="B282" s="260" t="s">
        <v>874</v>
      </c>
      <c r="C282" s="260" t="s">
        <v>15</v>
      </c>
      <c r="D282" s="261" t="s">
        <v>16920</v>
      </c>
    </row>
    <row r="283" spans="1:4" ht="13.5">
      <c r="A283" s="260" t="s">
        <v>875</v>
      </c>
      <c r="B283" s="260" t="s">
        <v>876</v>
      </c>
      <c r="C283" s="260" t="s">
        <v>15</v>
      </c>
      <c r="D283" s="261" t="s">
        <v>16921</v>
      </c>
    </row>
    <row r="284" spans="1:4" ht="13.5">
      <c r="A284" s="260" t="s">
        <v>877</v>
      </c>
      <c r="B284" s="260" t="s">
        <v>878</v>
      </c>
      <c r="C284" s="260" t="s">
        <v>15</v>
      </c>
      <c r="D284" s="261" t="s">
        <v>16922</v>
      </c>
    </row>
    <row r="285" spans="1:4" ht="13.5">
      <c r="A285" s="260" t="s">
        <v>879</v>
      </c>
      <c r="B285" s="260" t="s">
        <v>880</v>
      </c>
      <c r="C285" s="260" t="s">
        <v>15</v>
      </c>
      <c r="D285" s="261" t="s">
        <v>16923</v>
      </c>
    </row>
    <row r="286" spans="1:4" ht="13.5">
      <c r="A286" s="260" t="s">
        <v>881</v>
      </c>
      <c r="B286" s="260" t="s">
        <v>882</v>
      </c>
      <c r="C286" s="260" t="s">
        <v>212</v>
      </c>
      <c r="D286" s="261" t="s">
        <v>16924</v>
      </c>
    </row>
    <row r="287" spans="1:4" ht="13.5">
      <c r="A287" s="260" t="s">
        <v>884</v>
      </c>
      <c r="B287" s="260" t="s">
        <v>885</v>
      </c>
      <c r="C287" s="260" t="s">
        <v>212</v>
      </c>
      <c r="D287" s="261" t="s">
        <v>1515</v>
      </c>
    </row>
    <row r="288" spans="1:4" ht="13.5">
      <c r="A288" s="260" t="s">
        <v>887</v>
      </c>
      <c r="B288" s="260" t="s">
        <v>888</v>
      </c>
      <c r="C288" s="260" t="s">
        <v>212</v>
      </c>
      <c r="D288" s="261" t="s">
        <v>2547</v>
      </c>
    </row>
    <row r="289" spans="1:4" ht="13.5">
      <c r="A289" s="260" t="s">
        <v>889</v>
      </c>
      <c r="B289" s="260" t="s">
        <v>890</v>
      </c>
      <c r="C289" s="260" t="s">
        <v>212</v>
      </c>
      <c r="D289" s="261" t="s">
        <v>6192</v>
      </c>
    </row>
    <row r="290" spans="1:4" ht="13.5">
      <c r="A290" s="260" t="s">
        <v>892</v>
      </c>
      <c r="B290" s="260" t="s">
        <v>893</v>
      </c>
      <c r="C290" s="260" t="s">
        <v>212</v>
      </c>
      <c r="D290" s="261" t="s">
        <v>16925</v>
      </c>
    </row>
    <row r="291" spans="1:4" ht="13.5">
      <c r="A291" s="260" t="s">
        <v>895</v>
      </c>
      <c r="B291" s="260" t="s">
        <v>896</v>
      </c>
      <c r="C291" s="260" t="s">
        <v>212</v>
      </c>
      <c r="D291" s="261" t="s">
        <v>16926</v>
      </c>
    </row>
    <row r="292" spans="1:4" ht="13.5">
      <c r="A292" s="260" t="s">
        <v>898</v>
      </c>
      <c r="B292" s="260" t="s">
        <v>899</v>
      </c>
      <c r="C292" s="260" t="s">
        <v>212</v>
      </c>
      <c r="D292" s="261" t="s">
        <v>16927</v>
      </c>
    </row>
    <row r="293" spans="1:4" ht="13.5">
      <c r="A293" s="260" t="s">
        <v>900</v>
      </c>
      <c r="B293" s="260" t="s">
        <v>901</v>
      </c>
      <c r="C293" s="260" t="s">
        <v>212</v>
      </c>
      <c r="D293" s="261" t="s">
        <v>16928</v>
      </c>
    </row>
    <row r="294" spans="1:4" ht="13.5">
      <c r="A294" s="260" t="s">
        <v>902</v>
      </c>
      <c r="B294" s="260" t="s">
        <v>903</v>
      </c>
      <c r="C294" s="260" t="s">
        <v>212</v>
      </c>
      <c r="D294" s="261" t="s">
        <v>16929</v>
      </c>
    </row>
    <row r="295" spans="1:4" ht="13.5">
      <c r="A295" s="260" t="s">
        <v>905</v>
      </c>
      <c r="B295" s="260" t="s">
        <v>906</v>
      </c>
      <c r="C295" s="260" t="s">
        <v>212</v>
      </c>
      <c r="D295" s="261" t="s">
        <v>16930</v>
      </c>
    </row>
    <row r="296" spans="1:4" ht="13.5">
      <c r="A296" s="260" t="s">
        <v>907</v>
      </c>
      <c r="B296" s="260" t="s">
        <v>908</v>
      </c>
      <c r="C296" s="260" t="s">
        <v>212</v>
      </c>
      <c r="D296" s="261" t="s">
        <v>16931</v>
      </c>
    </row>
    <row r="297" spans="1:4" ht="13.5">
      <c r="A297" s="260" t="s">
        <v>909</v>
      </c>
      <c r="B297" s="260" t="s">
        <v>910</v>
      </c>
      <c r="C297" s="260" t="s">
        <v>212</v>
      </c>
      <c r="D297" s="261" t="s">
        <v>16932</v>
      </c>
    </row>
    <row r="298" spans="1:4" ht="13.5">
      <c r="A298" s="260" t="s">
        <v>912</v>
      </c>
      <c r="B298" s="260" t="s">
        <v>913</v>
      </c>
      <c r="C298" s="260" t="s">
        <v>212</v>
      </c>
      <c r="D298" s="261" t="s">
        <v>16933</v>
      </c>
    </row>
    <row r="299" spans="1:4" ht="13.5">
      <c r="A299" s="260" t="s">
        <v>914</v>
      </c>
      <c r="B299" s="260" t="s">
        <v>915</v>
      </c>
      <c r="C299" s="260" t="s">
        <v>212</v>
      </c>
      <c r="D299" s="261" t="s">
        <v>16934</v>
      </c>
    </row>
    <row r="300" spans="1:4" ht="13.5">
      <c r="A300" s="260" t="s">
        <v>916</v>
      </c>
      <c r="B300" s="260" t="s">
        <v>917</v>
      </c>
      <c r="C300" s="260" t="s">
        <v>212</v>
      </c>
      <c r="D300" s="261" t="s">
        <v>16935</v>
      </c>
    </row>
    <row r="301" spans="1:4" ht="13.5">
      <c r="A301" s="260" t="s">
        <v>919</v>
      </c>
      <c r="B301" s="260" t="s">
        <v>920</v>
      </c>
      <c r="C301" s="260" t="s">
        <v>212</v>
      </c>
      <c r="D301" s="261" t="s">
        <v>8647</v>
      </c>
    </row>
    <row r="302" spans="1:4" ht="13.5">
      <c r="A302" s="260" t="s">
        <v>922</v>
      </c>
      <c r="B302" s="260" t="s">
        <v>923</v>
      </c>
      <c r="C302" s="260" t="s">
        <v>212</v>
      </c>
      <c r="D302" s="261" t="s">
        <v>16936</v>
      </c>
    </row>
    <row r="303" spans="1:4" ht="13.5">
      <c r="A303" s="260" t="s">
        <v>925</v>
      </c>
      <c r="B303" s="260" t="s">
        <v>926</v>
      </c>
      <c r="C303" s="260" t="s">
        <v>212</v>
      </c>
      <c r="D303" s="261" t="s">
        <v>16927</v>
      </c>
    </row>
    <row r="304" spans="1:4" ht="13.5">
      <c r="A304" s="260" t="s">
        <v>927</v>
      </c>
      <c r="B304" s="260" t="s">
        <v>928</v>
      </c>
      <c r="C304" s="260" t="s">
        <v>212</v>
      </c>
      <c r="D304" s="261" t="s">
        <v>9238</v>
      </c>
    </row>
    <row r="305" spans="1:4" ht="13.5">
      <c r="A305" s="260" t="s">
        <v>930</v>
      </c>
      <c r="B305" s="260" t="s">
        <v>931</v>
      </c>
      <c r="C305" s="260" t="s">
        <v>212</v>
      </c>
      <c r="D305" s="261" t="s">
        <v>16937</v>
      </c>
    </row>
    <row r="306" spans="1:4" ht="13.5">
      <c r="A306" s="260" t="s">
        <v>932</v>
      </c>
      <c r="B306" s="260" t="s">
        <v>933</v>
      </c>
      <c r="C306" s="260" t="s">
        <v>212</v>
      </c>
      <c r="D306" s="261" t="s">
        <v>7042</v>
      </c>
    </row>
    <row r="307" spans="1:4" ht="13.5">
      <c r="A307" s="260" t="s">
        <v>934</v>
      </c>
      <c r="B307" s="260" t="s">
        <v>935</v>
      </c>
      <c r="C307" s="260" t="s">
        <v>212</v>
      </c>
      <c r="D307" s="261" t="s">
        <v>16934</v>
      </c>
    </row>
    <row r="308" spans="1:4" ht="13.5">
      <c r="A308" s="260" t="s">
        <v>936</v>
      </c>
      <c r="B308" s="260" t="s">
        <v>937</v>
      </c>
      <c r="C308" s="260" t="s">
        <v>212</v>
      </c>
      <c r="D308" s="261" t="s">
        <v>16938</v>
      </c>
    </row>
    <row r="309" spans="1:4" ht="13.5">
      <c r="A309" s="260" t="s">
        <v>938</v>
      </c>
      <c r="B309" s="260" t="s">
        <v>939</v>
      </c>
      <c r="C309" s="260" t="s">
        <v>212</v>
      </c>
      <c r="D309" s="261" t="s">
        <v>16939</v>
      </c>
    </row>
    <row r="310" spans="1:4" ht="13.5">
      <c r="A310" s="260" t="s">
        <v>940</v>
      </c>
      <c r="B310" s="260" t="s">
        <v>941</v>
      </c>
      <c r="C310" s="260" t="s">
        <v>212</v>
      </c>
      <c r="D310" s="261" t="s">
        <v>16940</v>
      </c>
    </row>
    <row r="311" spans="1:4" ht="13.5">
      <c r="A311" s="260" t="s">
        <v>942</v>
      </c>
      <c r="B311" s="260" t="s">
        <v>943</v>
      </c>
      <c r="C311" s="260" t="s">
        <v>212</v>
      </c>
      <c r="D311" s="261" t="s">
        <v>16941</v>
      </c>
    </row>
    <row r="312" spans="1:4" ht="13.5">
      <c r="A312" s="260" t="s">
        <v>944</v>
      </c>
      <c r="B312" s="260" t="s">
        <v>945</v>
      </c>
      <c r="C312" s="260" t="s">
        <v>212</v>
      </c>
      <c r="D312" s="261" t="s">
        <v>16942</v>
      </c>
    </row>
    <row r="313" spans="1:4" ht="13.5">
      <c r="A313" s="260" t="s">
        <v>946</v>
      </c>
      <c r="B313" s="260" t="s">
        <v>947</v>
      </c>
      <c r="C313" s="260" t="s">
        <v>212</v>
      </c>
      <c r="D313" s="261" t="s">
        <v>1334</v>
      </c>
    </row>
    <row r="314" spans="1:4" ht="13.5">
      <c r="A314" s="260" t="s">
        <v>948</v>
      </c>
      <c r="B314" s="260" t="s">
        <v>949</v>
      </c>
      <c r="C314" s="260" t="s">
        <v>212</v>
      </c>
      <c r="D314" s="261" t="s">
        <v>16943</v>
      </c>
    </row>
    <row r="315" spans="1:4" ht="13.5">
      <c r="A315" s="260" t="s">
        <v>951</v>
      </c>
      <c r="B315" s="260" t="s">
        <v>952</v>
      </c>
      <c r="C315" s="260" t="s">
        <v>212</v>
      </c>
      <c r="D315" s="261" t="s">
        <v>12641</v>
      </c>
    </row>
    <row r="316" spans="1:4" ht="13.5">
      <c r="A316" s="260" t="s">
        <v>953</v>
      </c>
      <c r="B316" s="260" t="s">
        <v>954</v>
      </c>
      <c r="C316" s="260" t="s">
        <v>212</v>
      </c>
      <c r="D316" s="261" t="s">
        <v>14227</v>
      </c>
    </row>
    <row r="317" spans="1:4" ht="13.5">
      <c r="A317" s="260" t="s">
        <v>955</v>
      </c>
      <c r="B317" s="260" t="s">
        <v>956</v>
      </c>
      <c r="C317" s="260" t="s">
        <v>212</v>
      </c>
      <c r="D317" s="261" t="s">
        <v>16944</v>
      </c>
    </row>
    <row r="318" spans="1:4" ht="13.5">
      <c r="A318" s="260" t="s">
        <v>957</v>
      </c>
      <c r="B318" s="260" t="s">
        <v>958</v>
      </c>
      <c r="C318" s="260" t="s">
        <v>212</v>
      </c>
      <c r="D318" s="261" t="s">
        <v>16945</v>
      </c>
    </row>
    <row r="319" spans="1:4" ht="13.5">
      <c r="A319" s="260" t="s">
        <v>959</v>
      </c>
      <c r="B319" s="260" t="s">
        <v>960</v>
      </c>
      <c r="C319" s="260" t="s">
        <v>212</v>
      </c>
      <c r="D319" s="261" t="s">
        <v>10190</v>
      </c>
    </row>
    <row r="320" spans="1:4" ht="13.5">
      <c r="A320" s="260" t="s">
        <v>962</v>
      </c>
      <c r="B320" s="260" t="s">
        <v>963</v>
      </c>
      <c r="C320" s="260" t="s">
        <v>212</v>
      </c>
      <c r="D320" s="261" t="s">
        <v>16946</v>
      </c>
    </row>
    <row r="321" spans="1:4" ht="13.5">
      <c r="A321" s="260" t="s">
        <v>964</v>
      </c>
      <c r="B321" s="260" t="s">
        <v>965</v>
      </c>
      <c r="C321" s="260" t="s">
        <v>212</v>
      </c>
      <c r="D321" s="261" t="s">
        <v>16947</v>
      </c>
    </row>
    <row r="322" spans="1:4" ht="13.5">
      <c r="A322" s="260" t="s">
        <v>966</v>
      </c>
      <c r="B322" s="260" t="s">
        <v>967</v>
      </c>
      <c r="C322" s="260" t="s">
        <v>212</v>
      </c>
      <c r="D322" s="261" t="s">
        <v>16948</v>
      </c>
    </row>
    <row r="323" spans="1:4" ht="13.5">
      <c r="A323" s="260" t="s">
        <v>969</v>
      </c>
      <c r="B323" s="260" t="s">
        <v>970</v>
      </c>
      <c r="C323" s="260" t="s">
        <v>212</v>
      </c>
      <c r="D323" s="261" t="s">
        <v>16949</v>
      </c>
    </row>
    <row r="324" spans="1:4" ht="13.5">
      <c r="A324" s="260" t="s">
        <v>971</v>
      </c>
      <c r="B324" s="260" t="s">
        <v>972</v>
      </c>
      <c r="C324" s="260" t="s">
        <v>212</v>
      </c>
      <c r="D324" s="261" t="s">
        <v>16950</v>
      </c>
    </row>
    <row r="325" spans="1:4" ht="13.5">
      <c r="A325" s="260" t="s">
        <v>973</v>
      </c>
      <c r="B325" s="260" t="s">
        <v>974</v>
      </c>
      <c r="C325" s="260" t="s">
        <v>212</v>
      </c>
      <c r="D325" s="261" t="s">
        <v>16951</v>
      </c>
    </row>
    <row r="326" spans="1:4" ht="13.5">
      <c r="A326" s="260" t="s">
        <v>975</v>
      </c>
      <c r="B326" s="260" t="s">
        <v>976</v>
      </c>
      <c r="C326" s="260" t="s">
        <v>212</v>
      </c>
      <c r="D326" s="261" t="s">
        <v>16952</v>
      </c>
    </row>
    <row r="327" spans="1:4" ht="13.5">
      <c r="A327" s="260" t="s">
        <v>977</v>
      </c>
      <c r="B327" s="260" t="s">
        <v>978</v>
      </c>
      <c r="C327" s="260" t="s">
        <v>212</v>
      </c>
      <c r="D327" s="261" t="s">
        <v>16952</v>
      </c>
    </row>
    <row r="328" spans="1:4" ht="13.5">
      <c r="A328" s="260" t="s">
        <v>979</v>
      </c>
      <c r="B328" s="260" t="s">
        <v>980</v>
      </c>
      <c r="C328" s="260" t="s">
        <v>212</v>
      </c>
      <c r="D328" s="261" t="s">
        <v>16953</v>
      </c>
    </row>
    <row r="329" spans="1:4" ht="13.5">
      <c r="A329" s="260" t="s">
        <v>981</v>
      </c>
      <c r="B329" s="260" t="s">
        <v>982</v>
      </c>
      <c r="C329" s="260" t="s">
        <v>212</v>
      </c>
      <c r="D329" s="261" t="s">
        <v>16954</v>
      </c>
    </row>
    <row r="330" spans="1:4" ht="13.5">
      <c r="A330" s="260" t="s">
        <v>983</v>
      </c>
      <c r="B330" s="260" t="s">
        <v>984</v>
      </c>
      <c r="C330" s="260" t="s">
        <v>212</v>
      </c>
      <c r="D330" s="261" t="s">
        <v>16955</v>
      </c>
    </row>
    <row r="331" spans="1:4" ht="13.5">
      <c r="A331" s="260" t="s">
        <v>985</v>
      </c>
      <c r="B331" s="260" t="s">
        <v>986</v>
      </c>
      <c r="C331" s="260" t="s">
        <v>212</v>
      </c>
      <c r="D331" s="261" t="s">
        <v>16956</v>
      </c>
    </row>
    <row r="332" spans="1:4" ht="13.5">
      <c r="A332" s="260" t="s">
        <v>989</v>
      </c>
      <c r="B332" s="260" t="s">
        <v>990</v>
      </c>
      <c r="C332" s="260" t="s">
        <v>987</v>
      </c>
      <c r="D332" s="261" t="s">
        <v>16957</v>
      </c>
    </row>
    <row r="333" spans="1:4" ht="13.5">
      <c r="A333" s="260" t="s">
        <v>991</v>
      </c>
      <c r="B333" s="260" t="s">
        <v>992</v>
      </c>
      <c r="C333" s="260" t="s">
        <v>987</v>
      </c>
      <c r="D333" s="261" t="s">
        <v>16958</v>
      </c>
    </row>
    <row r="334" spans="1:4" ht="13.5">
      <c r="A334" s="260" t="s">
        <v>993</v>
      </c>
      <c r="B334" s="260" t="s">
        <v>994</v>
      </c>
      <c r="C334" s="260" t="s">
        <v>987</v>
      </c>
      <c r="D334" s="261" t="s">
        <v>16959</v>
      </c>
    </row>
    <row r="335" spans="1:4" ht="13.5">
      <c r="A335" s="260" t="s">
        <v>995</v>
      </c>
      <c r="B335" s="260" t="s">
        <v>996</v>
      </c>
      <c r="C335" s="260" t="s">
        <v>987</v>
      </c>
      <c r="D335" s="261" t="s">
        <v>16960</v>
      </c>
    </row>
    <row r="336" spans="1:4" ht="13.5">
      <c r="A336" s="260" t="s">
        <v>997</v>
      </c>
      <c r="B336" s="260" t="s">
        <v>998</v>
      </c>
      <c r="C336" s="260" t="s">
        <v>987</v>
      </c>
      <c r="D336" s="261" t="s">
        <v>16961</v>
      </c>
    </row>
    <row r="337" spans="1:4" ht="13.5">
      <c r="A337" s="260" t="s">
        <v>999</v>
      </c>
      <c r="B337" s="260" t="s">
        <v>1000</v>
      </c>
      <c r="C337" s="260" t="s">
        <v>987</v>
      </c>
      <c r="D337" s="261" t="s">
        <v>16962</v>
      </c>
    </row>
    <row r="338" spans="1:4" ht="13.5">
      <c r="A338" s="260" t="s">
        <v>1001</v>
      </c>
      <c r="B338" s="260" t="s">
        <v>1002</v>
      </c>
      <c r="C338" s="260" t="s">
        <v>987</v>
      </c>
      <c r="D338" s="261" t="s">
        <v>16963</v>
      </c>
    </row>
    <row r="339" spans="1:4" ht="13.5">
      <c r="A339" s="260" t="s">
        <v>1003</v>
      </c>
      <c r="B339" s="260" t="s">
        <v>1004</v>
      </c>
      <c r="C339" s="260" t="s">
        <v>987</v>
      </c>
      <c r="D339" s="261" t="s">
        <v>16964</v>
      </c>
    </row>
    <row r="340" spans="1:4" ht="13.5">
      <c r="A340" s="260" t="s">
        <v>1005</v>
      </c>
      <c r="B340" s="260" t="s">
        <v>1006</v>
      </c>
      <c r="C340" s="260" t="s">
        <v>987</v>
      </c>
      <c r="D340" s="261" t="s">
        <v>16965</v>
      </c>
    </row>
    <row r="341" spans="1:4" ht="13.5">
      <c r="A341" s="260" t="s">
        <v>1007</v>
      </c>
      <c r="B341" s="260" t="s">
        <v>1008</v>
      </c>
      <c r="C341" s="260" t="s">
        <v>987</v>
      </c>
      <c r="D341" s="261" t="s">
        <v>16966</v>
      </c>
    </row>
    <row r="342" spans="1:4" ht="13.5">
      <c r="A342" s="260" t="s">
        <v>1009</v>
      </c>
      <c r="B342" s="260" t="s">
        <v>1010</v>
      </c>
      <c r="C342" s="260" t="s">
        <v>987</v>
      </c>
      <c r="D342" s="261" t="s">
        <v>16967</v>
      </c>
    </row>
    <row r="343" spans="1:4" ht="13.5">
      <c r="A343" s="260" t="s">
        <v>1011</v>
      </c>
      <c r="B343" s="260" t="s">
        <v>1012</v>
      </c>
      <c r="C343" s="260" t="s">
        <v>987</v>
      </c>
      <c r="D343" s="261" t="s">
        <v>16968</v>
      </c>
    </row>
    <row r="344" spans="1:4" ht="13.5">
      <c r="A344" s="260" t="s">
        <v>1013</v>
      </c>
      <c r="B344" s="260" t="s">
        <v>1014</v>
      </c>
      <c r="C344" s="260" t="s">
        <v>987</v>
      </c>
      <c r="D344" s="261" t="s">
        <v>16969</v>
      </c>
    </row>
    <row r="345" spans="1:4" ht="13.5">
      <c r="A345" s="260" t="s">
        <v>1015</v>
      </c>
      <c r="B345" s="260" t="s">
        <v>1016</v>
      </c>
      <c r="C345" s="260" t="s">
        <v>987</v>
      </c>
      <c r="D345" s="261" t="s">
        <v>16970</v>
      </c>
    </row>
    <row r="346" spans="1:4" ht="13.5">
      <c r="A346" s="260" t="s">
        <v>1017</v>
      </c>
      <c r="B346" s="260" t="s">
        <v>1018</v>
      </c>
      <c r="C346" s="260" t="s">
        <v>987</v>
      </c>
      <c r="D346" s="261" t="s">
        <v>16971</v>
      </c>
    </row>
    <row r="347" spans="1:4" ht="13.5">
      <c r="A347" s="260" t="s">
        <v>1019</v>
      </c>
      <c r="B347" s="260" t="s">
        <v>1020</v>
      </c>
      <c r="C347" s="260" t="s">
        <v>987</v>
      </c>
      <c r="D347" s="261" t="s">
        <v>16972</v>
      </c>
    </row>
    <row r="348" spans="1:4" ht="13.5">
      <c r="A348" s="260" t="s">
        <v>1021</v>
      </c>
      <c r="B348" s="260" t="s">
        <v>1022</v>
      </c>
      <c r="C348" s="260" t="s">
        <v>987</v>
      </c>
      <c r="D348" s="261" t="s">
        <v>16973</v>
      </c>
    </row>
    <row r="349" spans="1:4" ht="13.5">
      <c r="A349" s="260" t="s">
        <v>1023</v>
      </c>
      <c r="B349" s="260" t="s">
        <v>1024</v>
      </c>
      <c r="C349" s="260" t="s">
        <v>987</v>
      </c>
      <c r="D349" s="261" t="s">
        <v>16974</v>
      </c>
    </row>
    <row r="350" spans="1:4" ht="13.5">
      <c r="A350" s="260" t="s">
        <v>1025</v>
      </c>
      <c r="B350" s="260" t="s">
        <v>1026</v>
      </c>
      <c r="C350" s="260" t="s">
        <v>987</v>
      </c>
      <c r="D350" s="261" t="s">
        <v>16975</v>
      </c>
    </row>
    <row r="351" spans="1:4" ht="13.5">
      <c r="A351" s="260" t="s">
        <v>1027</v>
      </c>
      <c r="B351" s="260" t="s">
        <v>1028</v>
      </c>
      <c r="C351" s="260" t="s">
        <v>212</v>
      </c>
      <c r="D351" s="261" t="s">
        <v>16976</v>
      </c>
    </row>
    <row r="352" spans="1:4" ht="13.5">
      <c r="A352" s="260" t="s">
        <v>1029</v>
      </c>
      <c r="B352" s="260" t="s">
        <v>1030</v>
      </c>
      <c r="C352" s="260" t="s">
        <v>212</v>
      </c>
      <c r="D352" s="261" t="s">
        <v>16977</v>
      </c>
    </row>
    <row r="353" spans="1:4" ht="13.5">
      <c r="A353" s="260" t="s">
        <v>16978</v>
      </c>
      <c r="B353" s="260" t="s">
        <v>16979</v>
      </c>
      <c r="C353" s="260" t="s">
        <v>987</v>
      </c>
      <c r="D353" s="261" t="s">
        <v>16980</v>
      </c>
    </row>
    <row r="354" spans="1:4" ht="13.5">
      <c r="A354" s="260" t="s">
        <v>16981</v>
      </c>
      <c r="B354" s="260" t="s">
        <v>16982</v>
      </c>
      <c r="C354" s="260" t="s">
        <v>987</v>
      </c>
      <c r="D354" s="261" t="s">
        <v>16983</v>
      </c>
    </row>
    <row r="355" spans="1:4" ht="13.5">
      <c r="A355" s="260" t="s">
        <v>16984</v>
      </c>
      <c r="B355" s="260" t="s">
        <v>16985</v>
      </c>
      <c r="C355" s="260" t="s">
        <v>987</v>
      </c>
      <c r="D355" s="261" t="s">
        <v>16986</v>
      </c>
    </row>
    <row r="356" spans="1:4" ht="13.5">
      <c r="A356" s="260" t="s">
        <v>16987</v>
      </c>
      <c r="B356" s="260" t="s">
        <v>16988</v>
      </c>
      <c r="C356" s="260" t="s">
        <v>987</v>
      </c>
      <c r="D356" s="261" t="s">
        <v>16989</v>
      </c>
    </row>
    <row r="357" spans="1:4" ht="13.5">
      <c r="A357" s="260" t="s">
        <v>16990</v>
      </c>
      <c r="B357" s="260" t="s">
        <v>16991</v>
      </c>
      <c r="C357" s="260" t="s">
        <v>987</v>
      </c>
      <c r="D357" s="261" t="s">
        <v>16992</v>
      </c>
    </row>
    <row r="358" spans="1:4" ht="13.5">
      <c r="A358" s="260" t="s">
        <v>16993</v>
      </c>
      <c r="B358" s="260" t="s">
        <v>16994</v>
      </c>
      <c r="C358" s="260" t="s">
        <v>987</v>
      </c>
      <c r="D358" s="261" t="s">
        <v>16995</v>
      </c>
    </row>
    <row r="359" spans="1:4" ht="13.5">
      <c r="A359" s="260" t="s">
        <v>16996</v>
      </c>
      <c r="B359" s="260" t="s">
        <v>16997</v>
      </c>
      <c r="C359" s="260" t="s">
        <v>212</v>
      </c>
      <c r="D359" s="261" t="s">
        <v>16998</v>
      </c>
    </row>
    <row r="360" spans="1:4" ht="13.5">
      <c r="A360" s="260" t="s">
        <v>16999</v>
      </c>
      <c r="B360" s="260" t="s">
        <v>17000</v>
      </c>
      <c r="C360" s="260" t="s">
        <v>212</v>
      </c>
      <c r="D360" s="261" t="s">
        <v>17001</v>
      </c>
    </row>
    <row r="361" spans="1:4" ht="13.5">
      <c r="A361" s="260" t="s">
        <v>17002</v>
      </c>
      <c r="B361" s="260" t="s">
        <v>17003</v>
      </c>
      <c r="C361" s="260" t="s">
        <v>987</v>
      </c>
      <c r="D361" s="261" t="s">
        <v>17004</v>
      </c>
    </row>
    <row r="362" spans="1:4" ht="13.5">
      <c r="A362" s="260" t="s">
        <v>17005</v>
      </c>
      <c r="B362" s="260" t="s">
        <v>17006</v>
      </c>
      <c r="C362" s="260" t="s">
        <v>987</v>
      </c>
      <c r="D362" s="261" t="s">
        <v>17007</v>
      </c>
    </row>
    <row r="363" spans="1:4" ht="13.5">
      <c r="A363" s="260" t="s">
        <v>1031</v>
      </c>
      <c r="B363" s="260" t="s">
        <v>1032</v>
      </c>
      <c r="C363" s="260" t="s">
        <v>1033</v>
      </c>
      <c r="D363" s="261" t="s">
        <v>17008</v>
      </c>
    </row>
    <row r="364" spans="1:4" ht="13.5">
      <c r="A364" s="260" t="s">
        <v>1034</v>
      </c>
      <c r="B364" s="260" t="s">
        <v>1035</v>
      </c>
      <c r="C364" s="260" t="s">
        <v>1033</v>
      </c>
      <c r="D364" s="261" t="s">
        <v>17009</v>
      </c>
    </row>
    <row r="365" spans="1:4" ht="13.5">
      <c r="A365" s="260" t="s">
        <v>1036</v>
      </c>
      <c r="B365" s="260" t="s">
        <v>1037</v>
      </c>
      <c r="C365" s="260" t="s">
        <v>1033</v>
      </c>
      <c r="D365" s="261" t="s">
        <v>17010</v>
      </c>
    </row>
    <row r="366" spans="1:4" ht="13.5">
      <c r="A366" s="260" t="s">
        <v>1038</v>
      </c>
      <c r="B366" s="260" t="s">
        <v>1039</v>
      </c>
      <c r="C366" s="260" t="s">
        <v>1033</v>
      </c>
      <c r="D366" s="261" t="s">
        <v>17011</v>
      </c>
    </row>
    <row r="367" spans="1:4" ht="13.5">
      <c r="A367" s="260" t="s">
        <v>1040</v>
      </c>
      <c r="B367" s="260" t="s">
        <v>1041</v>
      </c>
      <c r="C367" s="260" t="s">
        <v>1033</v>
      </c>
      <c r="D367" s="261" t="s">
        <v>17012</v>
      </c>
    </row>
    <row r="368" spans="1:4" ht="13.5">
      <c r="A368" s="260" t="s">
        <v>1043</v>
      </c>
      <c r="B368" s="260" t="s">
        <v>1044</v>
      </c>
      <c r="C368" s="260" t="s">
        <v>1033</v>
      </c>
      <c r="D368" s="261" t="s">
        <v>17013</v>
      </c>
    </row>
    <row r="369" spans="1:4" ht="13.5">
      <c r="A369" s="260" t="s">
        <v>1045</v>
      </c>
      <c r="B369" s="260" t="s">
        <v>1046</v>
      </c>
      <c r="C369" s="260" t="s">
        <v>1033</v>
      </c>
      <c r="D369" s="261" t="s">
        <v>17014</v>
      </c>
    </row>
    <row r="370" spans="1:4" ht="13.5">
      <c r="A370" s="260" t="s">
        <v>1047</v>
      </c>
      <c r="B370" s="260" t="s">
        <v>1048</v>
      </c>
      <c r="C370" s="260" t="s">
        <v>1033</v>
      </c>
      <c r="D370" s="261" t="s">
        <v>17015</v>
      </c>
    </row>
    <row r="371" spans="1:4" ht="13.5">
      <c r="A371" s="260" t="s">
        <v>1049</v>
      </c>
      <c r="B371" s="260" t="s">
        <v>1050</v>
      </c>
      <c r="C371" s="260" t="s">
        <v>1033</v>
      </c>
      <c r="D371" s="261" t="s">
        <v>17016</v>
      </c>
    </row>
    <row r="372" spans="1:4" ht="13.5">
      <c r="A372" s="260" t="s">
        <v>1051</v>
      </c>
      <c r="B372" s="260" t="s">
        <v>1052</v>
      </c>
      <c r="C372" s="260" t="s">
        <v>1033</v>
      </c>
      <c r="D372" s="261" t="s">
        <v>17017</v>
      </c>
    </row>
    <row r="373" spans="1:4" ht="13.5">
      <c r="A373" s="260" t="s">
        <v>1053</v>
      </c>
      <c r="B373" s="260" t="s">
        <v>1054</v>
      </c>
      <c r="C373" s="260" t="s">
        <v>1033</v>
      </c>
      <c r="D373" s="261" t="s">
        <v>17018</v>
      </c>
    </row>
    <row r="374" spans="1:4" ht="13.5">
      <c r="A374" s="260" t="s">
        <v>1056</v>
      </c>
      <c r="B374" s="260" t="s">
        <v>1057</v>
      </c>
      <c r="C374" s="260" t="s">
        <v>1033</v>
      </c>
      <c r="D374" s="261" t="s">
        <v>17019</v>
      </c>
    </row>
    <row r="375" spans="1:4" ht="13.5">
      <c r="A375" s="260" t="s">
        <v>1058</v>
      </c>
      <c r="B375" s="260" t="s">
        <v>1059</v>
      </c>
      <c r="C375" s="260" t="s">
        <v>1033</v>
      </c>
      <c r="D375" s="261" t="s">
        <v>17020</v>
      </c>
    </row>
    <row r="376" spans="1:4" ht="13.5">
      <c r="A376" s="260" t="s">
        <v>1060</v>
      </c>
      <c r="B376" s="260" t="s">
        <v>1061</v>
      </c>
      <c r="C376" s="260" t="s">
        <v>1033</v>
      </c>
      <c r="D376" s="261" t="s">
        <v>17021</v>
      </c>
    </row>
    <row r="377" spans="1:4" ht="13.5">
      <c r="A377" s="260" t="s">
        <v>1062</v>
      </c>
      <c r="B377" s="260" t="s">
        <v>1063</v>
      </c>
      <c r="C377" s="260" t="s">
        <v>1033</v>
      </c>
      <c r="D377" s="261" t="s">
        <v>17022</v>
      </c>
    </row>
    <row r="378" spans="1:4" ht="13.5">
      <c r="A378" s="260" t="s">
        <v>1064</v>
      </c>
      <c r="B378" s="260" t="s">
        <v>1065</v>
      </c>
      <c r="C378" s="260" t="s">
        <v>1033</v>
      </c>
      <c r="D378" s="261" t="s">
        <v>1066</v>
      </c>
    </row>
    <row r="379" spans="1:4" ht="13.5">
      <c r="A379" s="260" t="s">
        <v>1067</v>
      </c>
      <c r="B379" s="260" t="s">
        <v>1068</v>
      </c>
      <c r="C379" s="260" t="s">
        <v>1033</v>
      </c>
      <c r="D379" s="261" t="s">
        <v>17023</v>
      </c>
    </row>
    <row r="380" spans="1:4" ht="13.5">
      <c r="A380" s="260" t="s">
        <v>1069</v>
      </c>
      <c r="B380" s="260" t="s">
        <v>1070</v>
      </c>
      <c r="C380" s="260" t="s">
        <v>1033</v>
      </c>
      <c r="D380" s="261" t="s">
        <v>17024</v>
      </c>
    </row>
    <row r="381" spans="1:4" ht="13.5">
      <c r="A381" s="260" t="s">
        <v>1071</v>
      </c>
      <c r="B381" s="260" t="s">
        <v>1072</v>
      </c>
      <c r="C381" s="260" t="s">
        <v>1033</v>
      </c>
      <c r="D381" s="261" t="s">
        <v>17025</v>
      </c>
    </row>
    <row r="382" spans="1:4" ht="13.5">
      <c r="A382" s="260" t="s">
        <v>1073</v>
      </c>
      <c r="B382" s="260" t="s">
        <v>1074</v>
      </c>
      <c r="C382" s="260" t="s">
        <v>1033</v>
      </c>
      <c r="D382" s="261" t="s">
        <v>17026</v>
      </c>
    </row>
    <row r="383" spans="1:4" ht="13.5">
      <c r="A383" s="260" t="s">
        <v>1075</v>
      </c>
      <c r="B383" s="260" t="s">
        <v>1076</v>
      </c>
      <c r="C383" s="260" t="s">
        <v>1033</v>
      </c>
      <c r="D383" s="261" t="s">
        <v>17027</v>
      </c>
    </row>
    <row r="384" spans="1:4" ht="13.5">
      <c r="A384" s="260" t="s">
        <v>1077</v>
      </c>
      <c r="B384" s="260" t="s">
        <v>1078</v>
      </c>
      <c r="C384" s="260" t="s">
        <v>1033</v>
      </c>
      <c r="D384" s="261" t="s">
        <v>17028</v>
      </c>
    </row>
    <row r="385" spans="1:4" ht="13.5">
      <c r="A385" s="260" t="s">
        <v>1079</v>
      </c>
      <c r="B385" s="260" t="s">
        <v>1080</v>
      </c>
      <c r="C385" s="260" t="s">
        <v>1033</v>
      </c>
      <c r="D385" s="261" t="s">
        <v>17029</v>
      </c>
    </row>
    <row r="386" spans="1:4" ht="13.5">
      <c r="A386" s="260" t="s">
        <v>1081</v>
      </c>
      <c r="B386" s="260" t="s">
        <v>1082</v>
      </c>
      <c r="C386" s="260" t="s">
        <v>1033</v>
      </c>
      <c r="D386" s="261" t="s">
        <v>12661</v>
      </c>
    </row>
    <row r="387" spans="1:4" ht="13.5">
      <c r="A387" s="260" t="s">
        <v>1083</v>
      </c>
      <c r="B387" s="260" t="s">
        <v>1084</v>
      </c>
      <c r="C387" s="260" t="s">
        <v>1033</v>
      </c>
      <c r="D387" s="261" t="s">
        <v>17030</v>
      </c>
    </row>
    <row r="388" spans="1:4" ht="13.5">
      <c r="A388" s="260" t="s">
        <v>1085</v>
      </c>
      <c r="B388" s="260" t="s">
        <v>1086</v>
      </c>
      <c r="C388" s="260" t="s">
        <v>1033</v>
      </c>
      <c r="D388" s="261" t="s">
        <v>17031</v>
      </c>
    </row>
    <row r="389" spans="1:4" ht="13.5">
      <c r="A389" s="260" t="s">
        <v>1087</v>
      </c>
      <c r="B389" s="260" t="s">
        <v>1088</v>
      </c>
      <c r="C389" s="260" t="s">
        <v>1033</v>
      </c>
      <c r="D389" s="261" t="s">
        <v>17032</v>
      </c>
    </row>
    <row r="390" spans="1:4" ht="13.5">
      <c r="A390" s="260" t="s">
        <v>1089</v>
      </c>
      <c r="B390" s="260" t="s">
        <v>1090</v>
      </c>
      <c r="C390" s="260" t="s">
        <v>1033</v>
      </c>
      <c r="D390" s="261" t="s">
        <v>17033</v>
      </c>
    </row>
    <row r="391" spans="1:4" ht="13.5">
      <c r="A391" s="260" t="s">
        <v>1091</v>
      </c>
      <c r="B391" s="260" t="s">
        <v>1092</v>
      </c>
      <c r="C391" s="260" t="s">
        <v>1033</v>
      </c>
      <c r="D391" s="261" t="s">
        <v>17034</v>
      </c>
    </row>
    <row r="392" spans="1:4" ht="13.5">
      <c r="A392" s="260" t="s">
        <v>1093</v>
      </c>
      <c r="B392" s="260" t="s">
        <v>1094</v>
      </c>
      <c r="C392" s="260" t="s">
        <v>1033</v>
      </c>
      <c r="D392" s="261" t="s">
        <v>17035</v>
      </c>
    </row>
    <row r="393" spans="1:4" ht="13.5">
      <c r="A393" s="260" t="s">
        <v>1095</v>
      </c>
      <c r="B393" s="260" t="s">
        <v>1096</v>
      </c>
      <c r="C393" s="260" t="s">
        <v>1033</v>
      </c>
      <c r="D393" s="261" t="s">
        <v>17036</v>
      </c>
    </row>
    <row r="394" spans="1:4" ht="13.5">
      <c r="A394" s="260" t="s">
        <v>1097</v>
      </c>
      <c r="B394" s="260" t="s">
        <v>1098</v>
      </c>
      <c r="C394" s="260" t="s">
        <v>1033</v>
      </c>
      <c r="D394" s="261" t="s">
        <v>17037</v>
      </c>
    </row>
    <row r="395" spans="1:4" ht="13.5">
      <c r="A395" s="260" t="s">
        <v>1099</v>
      </c>
      <c r="B395" s="260" t="s">
        <v>1100</v>
      </c>
      <c r="C395" s="260" t="s">
        <v>1033</v>
      </c>
      <c r="D395" s="261" t="s">
        <v>17038</v>
      </c>
    </row>
    <row r="396" spans="1:4" ht="13.5">
      <c r="A396" s="260" t="s">
        <v>1101</v>
      </c>
      <c r="B396" s="260" t="s">
        <v>1102</v>
      </c>
      <c r="C396" s="260" t="s">
        <v>1033</v>
      </c>
      <c r="D396" s="261" t="s">
        <v>17039</v>
      </c>
    </row>
    <row r="397" spans="1:4" ht="13.5">
      <c r="A397" s="260" t="s">
        <v>1104</v>
      </c>
      <c r="B397" s="260" t="s">
        <v>1105</v>
      </c>
      <c r="C397" s="260" t="s">
        <v>1033</v>
      </c>
      <c r="D397" s="261" t="s">
        <v>17040</v>
      </c>
    </row>
    <row r="398" spans="1:4" ht="13.5">
      <c r="A398" s="260" t="s">
        <v>1106</v>
      </c>
      <c r="B398" s="260" t="s">
        <v>1107</v>
      </c>
      <c r="C398" s="260" t="s">
        <v>1033</v>
      </c>
      <c r="D398" s="261" t="s">
        <v>17041</v>
      </c>
    </row>
    <row r="399" spans="1:4" ht="13.5">
      <c r="A399" s="260" t="s">
        <v>1108</v>
      </c>
      <c r="B399" s="260" t="s">
        <v>1109</v>
      </c>
      <c r="C399" s="260" t="s">
        <v>1033</v>
      </c>
      <c r="D399" s="261" t="s">
        <v>16906</v>
      </c>
    </row>
    <row r="400" spans="1:4" ht="13.5">
      <c r="A400" s="260" t="s">
        <v>1110</v>
      </c>
      <c r="B400" s="260" t="s">
        <v>1111</v>
      </c>
      <c r="C400" s="260" t="s">
        <v>1033</v>
      </c>
      <c r="D400" s="261" t="s">
        <v>17042</v>
      </c>
    </row>
    <row r="401" spans="1:4" ht="13.5">
      <c r="A401" s="260" t="s">
        <v>1112</v>
      </c>
      <c r="B401" s="260" t="s">
        <v>1113</v>
      </c>
      <c r="C401" s="260" t="s">
        <v>1033</v>
      </c>
      <c r="D401" s="261" t="s">
        <v>17043</v>
      </c>
    </row>
    <row r="402" spans="1:4" ht="13.5">
      <c r="A402" s="260" t="s">
        <v>1114</v>
      </c>
      <c r="B402" s="260" t="s">
        <v>1115</v>
      </c>
      <c r="C402" s="260" t="s">
        <v>1033</v>
      </c>
      <c r="D402" s="261" t="s">
        <v>9108</v>
      </c>
    </row>
    <row r="403" spans="1:4" ht="13.5">
      <c r="A403" s="260" t="s">
        <v>1117</v>
      </c>
      <c r="B403" s="260" t="s">
        <v>1118</v>
      </c>
      <c r="C403" s="260" t="s">
        <v>1033</v>
      </c>
      <c r="D403" s="261" t="s">
        <v>17044</v>
      </c>
    </row>
    <row r="404" spans="1:4" ht="13.5">
      <c r="A404" s="260" t="s">
        <v>1119</v>
      </c>
      <c r="B404" s="260" t="s">
        <v>1120</v>
      </c>
      <c r="C404" s="260" t="s">
        <v>1033</v>
      </c>
      <c r="D404" s="261" t="s">
        <v>17045</v>
      </c>
    </row>
    <row r="405" spans="1:4" ht="13.5">
      <c r="A405" s="260" t="s">
        <v>1121</v>
      </c>
      <c r="B405" s="260" t="s">
        <v>1122</v>
      </c>
      <c r="C405" s="260" t="s">
        <v>1033</v>
      </c>
      <c r="D405" s="261" t="s">
        <v>15553</v>
      </c>
    </row>
    <row r="406" spans="1:4" ht="13.5">
      <c r="A406" s="260" t="s">
        <v>1124</v>
      </c>
      <c r="B406" s="260" t="s">
        <v>1125</v>
      </c>
      <c r="C406" s="260" t="s">
        <v>1033</v>
      </c>
      <c r="D406" s="261" t="s">
        <v>17046</v>
      </c>
    </row>
    <row r="407" spans="1:4" ht="13.5">
      <c r="A407" s="260" t="s">
        <v>1126</v>
      </c>
      <c r="B407" s="260" t="s">
        <v>1127</v>
      </c>
      <c r="C407" s="260" t="s">
        <v>1033</v>
      </c>
      <c r="D407" s="261" t="s">
        <v>8555</v>
      </c>
    </row>
    <row r="408" spans="1:4" ht="13.5">
      <c r="A408" s="260" t="s">
        <v>1129</v>
      </c>
      <c r="B408" s="260" t="s">
        <v>1130</v>
      </c>
      <c r="C408" s="260" t="s">
        <v>1033</v>
      </c>
      <c r="D408" s="261" t="s">
        <v>1131</v>
      </c>
    </row>
    <row r="409" spans="1:4" ht="13.5">
      <c r="A409" s="260" t="s">
        <v>1132</v>
      </c>
      <c r="B409" s="260" t="s">
        <v>1133</v>
      </c>
      <c r="C409" s="260" t="s">
        <v>1033</v>
      </c>
      <c r="D409" s="261" t="s">
        <v>14559</v>
      </c>
    </row>
    <row r="410" spans="1:4" ht="13.5">
      <c r="A410" s="260" t="s">
        <v>1135</v>
      </c>
      <c r="B410" s="260" t="s">
        <v>1136</v>
      </c>
      <c r="C410" s="260" t="s">
        <v>1033</v>
      </c>
      <c r="D410" s="261" t="s">
        <v>17047</v>
      </c>
    </row>
    <row r="411" spans="1:4" ht="13.5">
      <c r="A411" s="260" t="s">
        <v>1138</v>
      </c>
      <c r="B411" s="260" t="s">
        <v>1139</v>
      </c>
      <c r="C411" s="260" t="s">
        <v>1033</v>
      </c>
      <c r="D411" s="261" t="s">
        <v>1140</v>
      </c>
    </row>
    <row r="412" spans="1:4" ht="13.5">
      <c r="A412" s="260" t="s">
        <v>1141</v>
      </c>
      <c r="B412" s="260" t="s">
        <v>1142</v>
      </c>
      <c r="C412" s="260" t="s">
        <v>1033</v>
      </c>
      <c r="D412" s="261" t="s">
        <v>17048</v>
      </c>
    </row>
    <row r="413" spans="1:4" ht="13.5">
      <c r="A413" s="260" t="s">
        <v>1143</v>
      </c>
      <c r="B413" s="260" t="s">
        <v>1144</v>
      </c>
      <c r="C413" s="260" t="s">
        <v>1033</v>
      </c>
      <c r="D413" s="261" t="s">
        <v>17049</v>
      </c>
    </row>
    <row r="414" spans="1:4" ht="13.5">
      <c r="A414" s="260" t="s">
        <v>1145</v>
      </c>
      <c r="B414" s="260" t="s">
        <v>1146</v>
      </c>
      <c r="C414" s="260" t="s">
        <v>1033</v>
      </c>
      <c r="D414" s="261" t="s">
        <v>15274</v>
      </c>
    </row>
    <row r="415" spans="1:4" ht="13.5">
      <c r="A415" s="260" t="s">
        <v>1147</v>
      </c>
      <c r="B415" s="260" t="s">
        <v>1148</v>
      </c>
      <c r="C415" s="260" t="s">
        <v>1033</v>
      </c>
      <c r="D415" s="261" t="s">
        <v>17050</v>
      </c>
    </row>
    <row r="416" spans="1:4" ht="13.5">
      <c r="A416" s="260" t="s">
        <v>1149</v>
      </c>
      <c r="B416" s="260" t="s">
        <v>1150</v>
      </c>
      <c r="C416" s="260" t="s">
        <v>1033</v>
      </c>
      <c r="D416" s="261" t="s">
        <v>13911</v>
      </c>
    </row>
    <row r="417" spans="1:4" ht="13.5">
      <c r="A417" s="260" t="s">
        <v>1151</v>
      </c>
      <c r="B417" s="260" t="s">
        <v>1152</v>
      </c>
      <c r="C417" s="260" t="s">
        <v>1033</v>
      </c>
      <c r="D417" s="261" t="s">
        <v>17051</v>
      </c>
    </row>
    <row r="418" spans="1:4" ht="13.5">
      <c r="A418" s="260" t="s">
        <v>1153</v>
      </c>
      <c r="B418" s="260" t="s">
        <v>1154</v>
      </c>
      <c r="C418" s="260" t="s">
        <v>1033</v>
      </c>
      <c r="D418" s="261" t="s">
        <v>1155</v>
      </c>
    </row>
    <row r="419" spans="1:4" ht="13.5">
      <c r="A419" s="260" t="s">
        <v>1156</v>
      </c>
      <c r="B419" s="260" t="s">
        <v>1157</v>
      </c>
      <c r="C419" s="260" t="s">
        <v>1033</v>
      </c>
      <c r="D419" s="261" t="s">
        <v>17052</v>
      </c>
    </row>
    <row r="420" spans="1:4" ht="13.5">
      <c r="A420" s="260" t="s">
        <v>1158</v>
      </c>
      <c r="B420" s="260" t="s">
        <v>1159</v>
      </c>
      <c r="C420" s="260" t="s">
        <v>1033</v>
      </c>
      <c r="D420" s="261" t="s">
        <v>17053</v>
      </c>
    </row>
    <row r="421" spans="1:4" ht="13.5">
      <c r="A421" s="260" t="s">
        <v>1160</v>
      </c>
      <c r="B421" s="260" t="s">
        <v>1161</v>
      </c>
      <c r="C421" s="260" t="s">
        <v>1033</v>
      </c>
      <c r="D421" s="261" t="s">
        <v>17054</v>
      </c>
    </row>
    <row r="422" spans="1:4" ht="13.5">
      <c r="A422" s="260" t="s">
        <v>1162</v>
      </c>
      <c r="B422" s="260" t="s">
        <v>1163</v>
      </c>
      <c r="C422" s="260" t="s">
        <v>1033</v>
      </c>
      <c r="D422" s="261" t="s">
        <v>17055</v>
      </c>
    </row>
    <row r="423" spans="1:4" ht="13.5">
      <c r="A423" s="260" t="s">
        <v>1164</v>
      </c>
      <c r="B423" s="260" t="s">
        <v>1165</v>
      </c>
      <c r="C423" s="260" t="s">
        <v>1033</v>
      </c>
      <c r="D423" s="261" t="s">
        <v>17056</v>
      </c>
    </row>
    <row r="424" spans="1:4" ht="13.5">
      <c r="A424" s="260" t="s">
        <v>1166</v>
      </c>
      <c r="B424" s="260" t="s">
        <v>1167</v>
      </c>
      <c r="C424" s="260" t="s">
        <v>1033</v>
      </c>
      <c r="D424" s="261" t="s">
        <v>9782</v>
      </c>
    </row>
    <row r="425" spans="1:4" ht="13.5">
      <c r="A425" s="260" t="s">
        <v>1169</v>
      </c>
      <c r="B425" s="260" t="s">
        <v>1170</v>
      </c>
      <c r="C425" s="260" t="s">
        <v>1033</v>
      </c>
      <c r="D425" s="261" t="s">
        <v>17057</v>
      </c>
    </row>
    <row r="426" spans="1:4" ht="13.5">
      <c r="A426" s="260" t="s">
        <v>1172</v>
      </c>
      <c r="B426" s="260" t="s">
        <v>1173</v>
      </c>
      <c r="C426" s="260" t="s">
        <v>1033</v>
      </c>
      <c r="D426" s="261" t="s">
        <v>17058</v>
      </c>
    </row>
    <row r="427" spans="1:4" ht="13.5">
      <c r="A427" s="260" t="s">
        <v>1174</v>
      </c>
      <c r="B427" s="260" t="s">
        <v>1175</v>
      </c>
      <c r="C427" s="260" t="s">
        <v>1033</v>
      </c>
      <c r="D427" s="261" t="s">
        <v>17059</v>
      </c>
    </row>
    <row r="428" spans="1:4" ht="13.5">
      <c r="A428" s="260" t="s">
        <v>1176</v>
      </c>
      <c r="B428" s="260" t="s">
        <v>1177</v>
      </c>
      <c r="C428" s="260" t="s">
        <v>1033</v>
      </c>
      <c r="D428" s="261" t="s">
        <v>17060</v>
      </c>
    </row>
    <row r="429" spans="1:4" ht="13.5">
      <c r="A429" s="260" t="s">
        <v>1179</v>
      </c>
      <c r="B429" s="260" t="s">
        <v>1180</v>
      </c>
      <c r="C429" s="260" t="s">
        <v>1033</v>
      </c>
      <c r="D429" s="261" t="s">
        <v>6324</v>
      </c>
    </row>
    <row r="430" spans="1:4" ht="13.5">
      <c r="A430" s="260" t="s">
        <v>1182</v>
      </c>
      <c r="B430" s="260" t="s">
        <v>1183</v>
      </c>
      <c r="C430" s="260" t="s">
        <v>1033</v>
      </c>
      <c r="D430" s="261" t="s">
        <v>17061</v>
      </c>
    </row>
    <row r="431" spans="1:4" ht="13.5">
      <c r="A431" s="260" t="s">
        <v>1184</v>
      </c>
      <c r="B431" s="260" t="s">
        <v>1185</v>
      </c>
      <c r="C431" s="260" t="s">
        <v>1033</v>
      </c>
      <c r="D431" s="261" t="s">
        <v>4573</v>
      </c>
    </row>
    <row r="432" spans="1:4" ht="13.5">
      <c r="A432" s="260" t="s">
        <v>1187</v>
      </c>
      <c r="B432" s="260" t="s">
        <v>1188</v>
      </c>
      <c r="C432" s="260" t="s">
        <v>1033</v>
      </c>
      <c r="D432" s="261" t="s">
        <v>17062</v>
      </c>
    </row>
    <row r="433" spans="1:4" ht="13.5">
      <c r="A433" s="260" t="s">
        <v>1189</v>
      </c>
      <c r="B433" s="260" t="s">
        <v>1190</v>
      </c>
      <c r="C433" s="260" t="s">
        <v>1033</v>
      </c>
      <c r="D433" s="261" t="s">
        <v>17063</v>
      </c>
    </row>
    <row r="434" spans="1:4" ht="13.5">
      <c r="A434" s="260" t="s">
        <v>1192</v>
      </c>
      <c r="B434" s="260" t="s">
        <v>1193</v>
      </c>
      <c r="C434" s="260" t="s">
        <v>1033</v>
      </c>
      <c r="D434" s="261" t="s">
        <v>17064</v>
      </c>
    </row>
    <row r="435" spans="1:4" ht="13.5">
      <c r="A435" s="260" t="s">
        <v>1195</v>
      </c>
      <c r="B435" s="260" t="s">
        <v>1196</v>
      </c>
      <c r="C435" s="260" t="s">
        <v>1033</v>
      </c>
      <c r="D435" s="261" t="s">
        <v>17065</v>
      </c>
    </row>
    <row r="436" spans="1:4" ht="13.5">
      <c r="A436" s="260" t="s">
        <v>1197</v>
      </c>
      <c r="B436" s="260" t="s">
        <v>1198</v>
      </c>
      <c r="C436" s="260" t="s">
        <v>1033</v>
      </c>
      <c r="D436" s="261" t="s">
        <v>17066</v>
      </c>
    </row>
    <row r="437" spans="1:4" ht="13.5">
      <c r="A437" s="260" t="s">
        <v>1200</v>
      </c>
      <c r="B437" s="260" t="s">
        <v>1201</v>
      </c>
      <c r="C437" s="260" t="s">
        <v>1033</v>
      </c>
      <c r="D437" s="261" t="s">
        <v>17067</v>
      </c>
    </row>
    <row r="438" spans="1:4" ht="13.5">
      <c r="A438" s="260" t="s">
        <v>1202</v>
      </c>
      <c r="B438" s="260" t="s">
        <v>1203</v>
      </c>
      <c r="C438" s="260" t="s">
        <v>1033</v>
      </c>
      <c r="D438" s="261" t="s">
        <v>17068</v>
      </c>
    </row>
    <row r="439" spans="1:4" ht="13.5">
      <c r="A439" s="260" t="s">
        <v>1204</v>
      </c>
      <c r="B439" s="260" t="s">
        <v>1205</v>
      </c>
      <c r="C439" s="260" t="s">
        <v>1033</v>
      </c>
      <c r="D439" s="261" t="s">
        <v>17069</v>
      </c>
    </row>
    <row r="440" spans="1:4" ht="13.5">
      <c r="A440" s="260" t="s">
        <v>1206</v>
      </c>
      <c r="B440" s="260" t="s">
        <v>1207</v>
      </c>
      <c r="C440" s="260" t="s">
        <v>1033</v>
      </c>
      <c r="D440" s="261" t="s">
        <v>17070</v>
      </c>
    </row>
    <row r="441" spans="1:4" ht="13.5">
      <c r="A441" s="260" t="s">
        <v>1208</v>
      </c>
      <c r="B441" s="260" t="s">
        <v>1209</v>
      </c>
      <c r="C441" s="260" t="s">
        <v>1033</v>
      </c>
      <c r="D441" s="261" t="s">
        <v>17071</v>
      </c>
    </row>
    <row r="442" spans="1:4" ht="13.5">
      <c r="A442" s="260" t="s">
        <v>1210</v>
      </c>
      <c r="B442" s="260" t="s">
        <v>1211</v>
      </c>
      <c r="C442" s="260" t="s">
        <v>1033</v>
      </c>
      <c r="D442" s="261" t="s">
        <v>17072</v>
      </c>
    </row>
    <row r="443" spans="1:4" ht="13.5">
      <c r="A443" s="260" t="s">
        <v>1212</v>
      </c>
      <c r="B443" s="260" t="s">
        <v>1213</v>
      </c>
      <c r="C443" s="260" t="s">
        <v>1033</v>
      </c>
      <c r="D443" s="261" t="s">
        <v>17073</v>
      </c>
    </row>
    <row r="444" spans="1:4" ht="13.5">
      <c r="A444" s="260" t="s">
        <v>1214</v>
      </c>
      <c r="B444" s="260" t="s">
        <v>1215</v>
      </c>
      <c r="C444" s="260" t="s">
        <v>1033</v>
      </c>
      <c r="D444" s="261" t="s">
        <v>17074</v>
      </c>
    </row>
    <row r="445" spans="1:4" ht="13.5">
      <c r="A445" s="260" t="s">
        <v>1216</v>
      </c>
      <c r="B445" s="260" t="s">
        <v>1217</v>
      </c>
      <c r="C445" s="260" t="s">
        <v>1033</v>
      </c>
      <c r="D445" s="261" t="s">
        <v>17075</v>
      </c>
    </row>
    <row r="446" spans="1:4" ht="13.5">
      <c r="A446" s="260" t="s">
        <v>1218</v>
      </c>
      <c r="B446" s="260" t="s">
        <v>1219</v>
      </c>
      <c r="C446" s="260" t="s">
        <v>1033</v>
      </c>
      <c r="D446" s="261" t="s">
        <v>17076</v>
      </c>
    </row>
    <row r="447" spans="1:4" ht="13.5">
      <c r="A447" s="260" t="s">
        <v>1220</v>
      </c>
      <c r="B447" s="260" t="s">
        <v>1221</v>
      </c>
      <c r="C447" s="260" t="s">
        <v>1033</v>
      </c>
      <c r="D447" s="261" t="s">
        <v>17077</v>
      </c>
    </row>
    <row r="448" spans="1:4" ht="13.5">
      <c r="A448" s="260" t="s">
        <v>1222</v>
      </c>
      <c r="B448" s="260" t="s">
        <v>1223</v>
      </c>
      <c r="C448" s="260" t="s">
        <v>1033</v>
      </c>
      <c r="D448" s="261" t="s">
        <v>5626</v>
      </c>
    </row>
    <row r="449" spans="1:4" ht="13.5">
      <c r="A449" s="260" t="s">
        <v>1224</v>
      </c>
      <c r="B449" s="260" t="s">
        <v>1225</v>
      </c>
      <c r="C449" s="260" t="s">
        <v>1033</v>
      </c>
      <c r="D449" s="261" t="s">
        <v>17078</v>
      </c>
    </row>
    <row r="450" spans="1:4" ht="13.5">
      <c r="A450" s="260" t="s">
        <v>1226</v>
      </c>
      <c r="B450" s="260" t="s">
        <v>1227</v>
      </c>
      <c r="C450" s="260" t="s">
        <v>1033</v>
      </c>
      <c r="D450" s="261" t="s">
        <v>17079</v>
      </c>
    </row>
    <row r="451" spans="1:4" ht="13.5">
      <c r="A451" s="260" t="s">
        <v>1228</v>
      </c>
      <c r="B451" s="260" t="s">
        <v>1229</v>
      </c>
      <c r="C451" s="260" t="s">
        <v>1033</v>
      </c>
      <c r="D451" s="261" t="s">
        <v>17080</v>
      </c>
    </row>
    <row r="452" spans="1:4" ht="13.5">
      <c r="A452" s="260" t="s">
        <v>1230</v>
      </c>
      <c r="B452" s="260" t="s">
        <v>1231</v>
      </c>
      <c r="C452" s="260" t="s">
        <v>1033</v>
      </c>
      <c r="D452" s="261" t="s">
        <v>17081</v>
      </c>
    </row>
    <row r="453" spans="1:4" ht="13.5">
      <c r="A453" s="260" t="s">
        <v>1232</v>
      </c>
      <c r="B453" s="260" t="s">
        <v>1233</v>
      </c>
      <c r="C453" s="260" t="s">
        <v>1033</v>
      </c>
      <c r="D453" s="261" t="s">
        <v>17082</v>
      </c>
    </row>
    <row r="454" spans="1:4" ht="13.5">
      <c r="A454" s="260" t="s">
        <v>1234</v>
      </c>
      <c r="B454" s="260" t="s">
        <v>1235</v>
      </c>
      <c r="C454" s="260" t="s">
        <v>1033</v>
      </c>
      <c r="D454" s="261" t="s">
        <v>1236</v>
      </c>
    </row>
    <row r="455" spans="1:4" ht="13.5">
      <c r="A455" s="260" t="s">
        <v>1237</v>
      </c>
      <c r="B455" s="260" t="s">
        <v>1238</v>
      </c>
      <c r="C455" s="260" t="s">
        <v>1033</v>
      </c>
      <c r="D455" s="261" t="s">
        <v>17083</v>
      </c>
    </row>
    <row r="456" spans="1:4" ht="13.5">
      <c r="A456" s="260" t="s">
        <v>1239</v>
      </c>
      <c r="B456" s="260" t="s">
        <v>1240</v>
      </c>
      <c r="C456" s="260" t="s">
        <v>1033</v>
      </c>
      <c r="D456" s="261" t="s">
        <v>17084</v>
      </c>
    </row>
    <row r="457" spans="1:4" ht="13.5">
      <c r="A457" s="260" t="s">
        <v>1242</v>
      </c>
      <c r="B457" s="260" t="s">
        <v>1243</v>
      </c>
      <c r="C457" s="260" t="s">
        <v>1033</v>
      </c>
      <c r="D457" s="261" t="s">
        <v>1506</v>
      </c>
    </row>
    <row r="458" spans="1:4" ht="13.5">
      <c r="A458" s="260" t="s">
        <v>1245</v>
      </c>
      <c r="B458" s="260" t="s">
        <v>1246</v>
      </c>
      <c r="C458" s="260" t="s">
        <v>1033</v>
      </c>
      <c r="D458" s="261" t="s">
        <v>17085</v>
      </c>
    </row>
    <row r="459" spans="1:4" ht="13.5">
      <c r="A459" s="260" t="s">
        <v>1247</v>
      </c>
      <c r="B459" s="260" t="s">
        <v>1248</v>
      </c>
      <c r="C459" s="260" t="s">
        <v>1033</v>
      </c>
      <c r="D459" s="261" t="s">
        <v>17086</v>
      </c>
    </row>
    <row r="460" spans="1:4" ht="13.5">
      <c r="A460" s="260" t="s">
        <v>1249</v>
      </c>
      <c r="B460" s="260" t="s">
        <v>1250</v>
      </c>
      <c r="C460" s="260" t="s">
        <v>1033</v>
      </c>
      <c r="D460" s="261" t="s">
        <v>17087</v>
      </c>
    </row>
    <row r="461" spans="1:4" ht="13.5">
      <c r="A461" s="260" t="s">
        <v>1251</v>
      </c>
      <c r="B461" s="260" t="s">
        <v>1252</v>
      </c>
      <c r="C461" s="260" t="s">
        <v>1033</v>
      </c>
      <c r="D461" s="261" t="s">
        <v>17088</v>
      </c>
    </row>
    <row r="462" spans="1:4" ht="13.5">
      <c r="A462" s="260" t="s">
        <v>1253</v>
      </c>
      <c r="B462" s="260" t="s">
        <v>1254</v>
      </c>
      <c r="C462" s="260" t="s">
        <v>1033</v>
      </c>
      <c r="D462" s="261" t="s">
        <v>12938</v>
      </c>
    </row>
    <row r="463" spans="1:4" ht="13.5">
      <c r="A463" s="260" t="s">
        <v>1255</v>
      </c>
      <c r="B463" s="260" t="s">
        <v>1256</v>
      </c>
      <c r="C463" s="260" t="s">
        <v>1033</v>
      </c>
      <c r="D463" s="261" t="s">
        <v>6415</v>
      </c>
    </row>
    <row r="464" spans="1:4" ht="13.5">
      <c r="A464" s="260" t="s">
        <v>1258</v>
      </c>
      <c r="B464" s="260" t="s">
        <v>1259</v>
      </c>
      <c r="C464" s="260" t="s">
        <v>1033</v>
      </c>
      <c r="D464" s="261" t="s">
        <v>17089</v>
      </c>
    </row>
    <row r="465" spans="1:4" ht="13.5">
      <c r="A465" s="260" t="s">
        <v>1260</v>
      </c>
      <c r="B465" s="260" t="s">
        <v>1261</v>
      </c>
      <c r="C465" s="260" t="s">
        <v>1033</v>
      </c>
      <c r="D465" s="261" t="s">
        <v>2633</v>
      </c>
    </row>
    <row r="466" spans="1:4" ht="13.5">
      <c r="A466" s="260" t="s">
        <v>1262</v>
      </c>
      <c r="B466" s="260" t="s">
        <v>1263</v>
      </c>
      <c r="C466" s="260" t="s">
        <v>1033</v>
      </c>
      <c r="D466" s="261" t="s">
        <v>17090</v>
      </c>
    </row>
    <row r="467" spans="1:4" ht="13.5">
      <c r="A467" s="260" t="s">
        <v>1264</v>
      </c>
      <c r="B467" s="260" t="s">
        <v>1265</v>
      </c>
      <c r="C467" s="260" t="s">
        <v>1033</v>
      </c>
      <c r="D467" s="261" t="s">
        <v>17091</v>
      </c>
    </row>
    <row r="468" spans="1:4" ht="13.5">
      <c r="A468" s="260" t="s">
        <v>1266</v>
      </c>
      <c r="B468" s="260" t="s">
        <v>1267</v>
      </c>
      <c r="C468" s="260" t="s">
        <v>1033</v>
      </c>
      <c r="D468" s="261" t="s">
        <v>17092</v>
      </c>
    </row>
    <row r="469" spans="1:4" ht="13.5">
      <c r="A469" s="260" t="s">
        <v>1268</v>
      </c>
      <c r="B469" s="260" t="s">
        <v>1269</v>
      </c>
      <c r="C469" s="260" t="s">
        <v>1033</v>
      </c>
      <c r="D469" s="261" t="s">
        <v>17093</v>
      </c>
    </row>
    <row r="470" spans="1:4" ht="13.5">
      <c r="A470" s="260" t="s">
        <v>1270</v>
      </c>
      <c r="B470" s="260" t="s">
        <v>1271</v>
      </c>
      <c r="C470" s="260" t="s">
        <v>1033</v>
      </c>
      <c r="D470" s="261" t="s">
        <v>6035</v>
      </c>
    </row>
    <row r="471" spans="1:4" ht="13.5">
      <c r="A471" s="260" t="s">
        <v>1273</v>
      </c>
      <c r="B471" s="260" t="s">
        <v>1274</v>
      </c>
      <c r="C471" s="260" t="s">
        <v>1033</v>
      </c>
      <c r="D471" s="261" t="s">
        <v>9035</v>
      </c>
    </row>
    <row r="472" spans="1:4" ht="13.5">
      <c r="A472" s="260" t="s">
        <v>1275</v>
      </c>
      <c r="B472" s="260" t="s">
        <v>1276</v>
      </c>
      <c r="C472" s="260" t="s">
        <v>1033</v>
      </c>
      <c r="D472" s="261" t="s">
        <v>17094</v>
      </c>
    </row>
    <row r="473" spans="1:4" ht="13.5">
      <c r="A473" s="260" t="s">
        <v>1277</v>
      </c>
      <c r="B473" s="260" t="s">
        <v>1278</v>
      </c>
      <c r="C473" s="260" t="s">
        <v>1033</v>
      </c>
      <c r="D473" s="261" t="s">
        <v>17095</v>
      </c>
    </row>
    <row r="474" spans="1:4" ht="13.5">
      <c r="A474" s="260" t="s">
        <v>1279</v>
      </c>
      <c r="B474" s="260" t="s">
        <v>1280</v>
      </c>
      <c r="C474" s="260" t="s">
        <v>1033</v>
      </c>
      <c r="D474" s="261" t="s">
        <v>17096</v>
      </c>
    </row>
    <row r="475" spans="1:4" ht="13.5">
      <c r="A475" s="260" t="s">
        <v>1281</v>
      </c>
      <c r="B475" s="260" t="s">
        <v>1282</v>
      </c>
      <c r="C475" s="260" t="s">
        <v>1033</v>
      </c>
      <c r="D475" s="261" t="s">
        <v>17097</v>
      </c>
    </row>
    <row r="476" spans="1:4" ht="13.5">
      <c r="A476" s="260" t="s">
        <v>1283</v>
      </c>
      <c r="B476" s="260" t="s">
        <v>1284</v>
      </c>
      <c r="C476" s="260" t="s">
        <v>1033</v>
      </c>
      <c r="D476" s="261" t="s">
        <v>17098</v>
      </c>
    </row>
    <row r="477" spans="1:4" ht="13.5">
      <c r="A477" s="260" t="s">
        <v>1285</v>
      </c>
      <c r="B477" s="260" t="s">
        <v>1286</v>
      </c>
      <c r="C477" s="260" t="s">
        <v>1033</v>
      </c>
      <c r="D477" s="261" t="s">
        <v>17099</v>
      </c>
    </row>
    <row r="478" spans="1:4" ht="13.5">
      <c r="A478" s="260" t="s">
        <v>1287</v>
      </c>
      <c r="B478" s="260" t="s">
        <v>1288</v>
      </c>
      <c r="C478" s="260" t="s">
        <v>1033</v>
      </c>
      <c r="D478" s="261" t="s">
        <v>17100</v>
      </c>
    </row>
    <row r="479" spans="1:4" ht="13.5">
      <c r="A479" s="260" t="s">
        <v>1290</v>
      </c>
      <c r="B479" s="260" t="s">
        <v>1291</v>
      </c>
      <c r="C479" s="260" t="s">
        <v>1033</v>
      </c>
      <c r="D479" s="261" t="s">
        <v>2040</v>
      </c>
    </row>
    <row r="480" spans="1:4" ht="13.5">
      <c r="A480" s="260" t="s">
        <v>1293</v>
      </c>
      <c r="B480" s="260" t="s">
        <v>1294</v>
      </c>
      <c r="C480" s="260" t="s">
        <v>1033</v>
      </c>
      <c r="D480" s="261" t="s">
        <v>17101</v>
      </c>
    </row>
    <row r="481" spans="1:4" ht="13.5">
      <c r="A481" s="260" t="s">
        <v>1295</v>
      </c>
      <c r="B481" s="260" t="s">
        <v>1296</v>
      </c>
      <c r="C481" s="260" t="s">
        <v>1033</v>
      </c>
      <c r="D481" s="261" t="s">
        <v>8329</v>
      </c>
    </row>
    <row r="482" spans="1:4" ht="13.5">
      <c r="A482" s="260" t="s">
        <v>1297</v>
      </c>
      <c r="B482" s="260" t="s">
        <v>1298</v>
      </c>
      <c r="C482" s="260" t="s">
        <v>1033</v>
      </c>
      <c r="D482" s="261" t="s">
        <v>17102</v>
      </c>
    </row>
    <row r="483" spans="1:4" ht="13.5">
      <c r="A483" s="260" t="s">
        <v>1300</v>
      </c>
      <c r="B483" s="260" t="s">
        <v>1301</v>
      </c>
      <c r="C483" s="260" t="s">
        <v>1033</v>
      </c>
      <c r="D483" s="261" t="s">
        <v>2177</v>
      </c>
    </row>
    <row r="484" spans="1:4" ht="13.5">
      <c r="A484" s="260" t="s">
        <v>1302</v>
      </c>
      <c r="B484" s="260" t="s">
        <v>1303</v>
      </c>
      <c r="C484" s="260" t="s">
        <v>1033</v>
      </c>
      <c r="D484" s="261" t="s">
        <v>6066</v>
      </c>
    </row>
    <row r="485" spans="1:4" ht="13.5">
      <c r="A485" s="260" t="s">
        <v>1305</v>
      </c>
      <c r="B485" s="260" t="s">
        <v>1306</v>
      </c>
      <c r="C485" s="260" t="s">
        <v>1033</v>
      </c>
      <c r="D485" s="261" t="s">
        <v>5833</v>
      </c>
    </row>
    <row r="486" spans="1:4" ht="13.5">
      <c r="A486" s="260" t="s">
        <v>1307</v>
      </c>
      <c r="B486" s="260" t="s">
        <v>1308</v>
      </c>
      <c r="C486" s="260" t="s">
        <v>1033</v>
      </c>
      <c r="D486" s="261" t="s">
        <v>10551</v>
      </c>
    </row>
    <row r="487" spans="1:4" ht="13.5">
      <c r="A487" s="260" t="s">
        <v>1309</v>
      </c>
      <c r="B487" s="260" t="s">
        <v>1310</v>
      </c>
      <c r="C487" s="260" t="s">
        <v>1033</v>
      </c>
      <c r="D487" s="261" t="s">
        <v>5564</v>
      </c>
    </row>
    <row r="488" spans="1:4" ht="13.5">
      <c r="A488" s="260" t="s">
        <v>1311</v>
      </c>
      <c r="B488" s="260" t="s">
        <v>1312</v>
      </c>
      <c r="C488" s="260" t="s">
        <v>1033</v>
      </c>
      <c r="D488" s="261" t="s">
        <v>11767</v>
      </c>
    </row>
    <row r="489" spans="1:4" ht="13.5">
      <c r="A489" s="260" t="s">
        <v>1314</v>
      </c>
      <c r="B489" s="260" t="s">
        <v>1315</v>
      </c>
      <c r="C489" s="260" t="s">
        <v>1033</v>
      </c>
      <c r="D489" s="261" t="s">
        <v>7336</v>
      </c>
    </row>
    <row r="490" spans="1:4" ht="13.5">
      <c r="A490" s="260" t="s">
        <v>1316</v>
      </c>
      <c r="B490" s="260" t="s">
        <v>1317</v>
      </c>
      <c r="C490" s="260" t="s">
        <v>1033</v>
      </c>
      <c r="D490" s="261" t="s">
        <v>17103</v>
      </c>
    </row>
    <row r="491" spans="1:4" ht="13.5">
      <c r="A491" s="260" t="s">
        <v>1318</v>
      </c>
      <c r="B491" s="260" t="s">
        <v>1319</v>
      </c>
      <c r="C491" s="260" t="s">
        <v>1033</v>
      </c>
      <c r="D491" s="261" t="s">
        <v>17104</v>
      </c>
    </row>
    <row r="492" spans="1:4" ht="13.5">
      <c r="A492" s="260" t="s">
        <v>1320</v>
      </c>
      <c r="B492" s="260" t="s">
        <v>1321</v>
      </c>
      <c r="C492" s="260" t="s">
        <v>1033</v>
      </c>
      <c r="D492" s="261" t="s">
        <v>17105</v>
      </c>
    </row>
    <row r="493" spans="1:4" ht="13.5">
      <c r="A493" s="260" t="s">
        <v>1322</v>
      </c>
      <c r="B493" s="260" t="s">
        <v>1323</v>
      </c>
      <c r="C493" s="260" t="s">
        <v>1033</v>
      </c>
      <c r="D493" s="261" t="s">
        <v>17106</v>
      </c>
    </row>
    <row r="494" spans="1:4" ht="13.5">
      <c r="A494" s="260" t="s">
        <v>1324</v>
      </c>
      <c r="B494" s="260" t="s">
        <v>1325</v>
      </c>
      <c r="C494" s="260" t="s">
        <v>1033</v>
      </c>
      <c r="D494" s="261" t="s">
        <v>17107</v>
      </c>
    </row>
    <row r="495" spans="1:4" ht="13.5">
      <c r="A495" s="260" t="s">
        <v>1326</v>
      </c>
      <c r="B495" s="260" t="s">
        <v>1327</v>
      </c>
      <c r="C495" s="260" t="s">
        <v>1033</v>
      </c>
      <c r="D495" s="261" t="s">
        <v>17108</v>
      </c>
    </row>
    <row r="496" spans="1:4" ht="13.5">
      <c r="A496" s="260" t="s">
        <v>1328</v>
      </c>
      <c r="B496" s="260" t="s">
        <v>1329</v>
      </c>
      <c r="C496" s="260" t="s">
        <v>1033</v>
      </c>
      <c r="D496" s="261" t="s">
        <v>17109</v>
      </c>
    </row>
    <row r="497" spans="1:4" ht="13.5">
      <c r="A497" s="260" t="s">
        <v>1330</v>
      </c>
      <c r="B497" s="260" t="s">
        <v>1331</v>
      </c>
      <c r="C497" s="260" t="s">
        <v>1033</v>
      </c>
      <c r="D497" s="261" t="s">
        <v>17110</v>
      </c>
    </row>
    <row r="498" spans="1:4" ht="13.5">
      <c r="A498" s="260" t="s">
        <v>1332</v>
      </c>
      <c r="B498" s="260" t="s">
        <v>1333</v>
      </c>
      <c r="C498" s="260" t="s">
        <v>1033</v>
      </c>
      <c r="D498" s="261" t="s">
        <v>17111</v>
      </c>
    </row>
    <row r="499" spans="1:4" ht="13.5">
      <c r="A499" s="260" t="s">
        <v>1335</v>
      </c>
      <c r="B499" s="260" t="s">
        <v>1336</v>
      </c>
      <c r="C499" s="260" t="s">
        <v>1033</v>
      </c>
      <c r="D499" s="261" t="s">
        <v>17112</v>
      </c>
    </row>
    <row r="500" spans="1:4" ht="13.5">
      <c r="A500" s="260" t="s">
        <v>1337</v>
      </c>
      <c r="B500" s="260" t="s">
        <v>1338</v>
      </c>
      <c r="C500" s="260" t="s">
        <v>1033</v>
      </c>
      <c r="D500" s="261" t="s">
        <v>17113</v>
      </c>
    </row>
    <row r="501" spans="1:4" ht="13.5">
      <c r="A501" s="260" t="s">
        <v>1339</v>
      </c>
      <c r="B501" s="260" t="s">
        <v>1340</v>
      </c>
      <c r="C501" s="260" t="s">
        <v>1033</v>
      </c>
      <c r="D501" s="261" t="s">
        <v>2144</v>
      </c>
    </row>
    <row r="502" spans="1:4" ht="13.5">
      <c r="A502" s="260" t="s">
        <v>1342</v>
      </c>
      <c r="B502" s="260" t="s">
        <v>1343</v>
      </c>
      <c r="C502" s="260" t="s">
        <v>1033</v>
      </c>
      <c r="D502" s="261" t="s">
        <v>17114</v>
      </c>
    </row>
    <row r="503" spans="1:4" ht="13.5">
      <c r="A503" s="260" t="s">
        <v>1345</v>
      </c>
      <c r="B503" s="260" t="s">
        <v>1346</v>
      </c>
      <c r="C503" s="260" t="s">
        <v>1033</v>
      </c>
      <c r="D503" s="261" t="s">
        <v>17115</v>
      </c>
    </row>
    <row r="504" spans="1:4" ht="13.5">
      <c r="A504" s="260" t="s">
        <v>1347</v>
      </c>
      <c r="B504" s="260" t="s">
        <v>1348</v>
      </c>
      <c r="C504" s="260" t="s">
        <v>1033</v>
      </c>
      <c r="D504" s="261" t="s">
        <v>17116</v>
      </c>
    </row>
    <row r="505" spans="1:4" ht="13.5">
      <c r="A505" s="260" t="s">
        <v>1349</v>
      </c>
      <c r="B505" s="260" t="s">
        <v>1350</v>
      </c>
      <c r="C505" s="260" t="s">
        <v>1033</v>
      </c>
      <c r="D505" s="261" t="s">
        <v>17117</v>
      </c>
    </row>
    <row r="506" spans="1:4" ht="13.5">
      <c r="A506" s="260" t="s">
        <v>1351</v>
      </c>
      <c r="B506" s="260" t="s">
        <v>1352</v>
      </c>
      <c r="C506" s="260" t="s">
        <v>1033</v>
      </c>
      <c r="D506" s="261" t="s">
        <v>2503</v>
      </c>
    </row>
    <row r="507" spans="1:4" ht="13.5">
      <c r="A507" s="260" t="s">
        <v>1353</v>
      </c>
      <c r="B507" s="260" t="s">
        <v>1354</v>
      </c>
      <c r="C507" s="260" t="s">
        <v>1033</v>
      </c>
      <c r="D507" s="261" t="s">
        <v>1355</v>
      </c>
    </row>
    <row r="508" spans="1:4" ht="13.5">
      <c r="A508" s="260" t="s">
        <v>1356</v>
      </c>
      <c r="B508" s="260" t="s">
        <v>1357</v>
      </c>
      <c r="C508" s="260" t="s">
        <v>1358</v>
      </c>
      <c r="D508" s="261" t="s">
        <v>17118</v>
      </c>
    </row>
    <row r="509" spans="1:4" ht="13.5">
      <c r="A509" s="260" t="s">
        <v>1359</v>
      </c>
      <c r="B509" s="260" t="s">
        <v>1360</v>
      </c>
      <c r="C509" s="260" t="s">
        <v>1358</v>
      </c>
      <c r="D509" s="261" t="s">
        <v>17119</v>
      </c>
    </row>
    <row r="510" spans="1:4" ht="13.5">
      <c r="A510" s="260" t="s">
        <v>1362</v>
      </c>
      <c r="B510" s="260" t="s">
        <v>1363</v>
      </c>
      <c r="C510" s="260" t="s">
        <v>1358</v>
      </c>
      <c r="D510" s="261" t="s">
        <v>17120</v>
      </c>
    </row>
    <row r="511" spans="1:4" ht="13.5">
      <c r="A511" s="260" t="s">
        <v>1364</v>
      </c>
      <c r="B511" s="260" t="s">
        <v>1365</v>
      </c>
      <c r="C511" s="260" t="s">
        <v>1358</v>
      </c>
      <c r="D511" s="261" t="s">
        <v>17121</v>
      </c>
    </row>
    <row r="512" spans="1:4" ht="13.5">
      <c r="A512" s="260" t="s">
        <v>1366</v>
      </c>
      <c r="B512" s="260" t="s">
        <v>1367</v>
      </c>
      <c r="C512" s="260" t="s">
        <v>1358</v>
      </c>
      <c r="D512" s="261" t="s">
        <v>1813</v>
      </c>
    </row>
    <row r="513" spans="1:4" ht="13.5">
      <c r="A513" s="260" t="s">
        <v>1368</v>
      </c>
      <c r="B513" s="260" t="s">
        <v>1369</v>
      </c>
      <c r="C513" s="260" t="s">
        <v>1358</v>
      </c>
      <c r="D513" s="261" t="s">
        <v>1370</v>
      </c>
    </row>
    <row r="514" spans="1:4" ht="13.5">
      <c r="A514" s="260" t="s">
        <v>1371</v>
      </c>
      <c r="B514" s="260" t="s">
        <v>1372</v>
      </c>
      <c r="C514" s="260" t="s">
        <v>1358</v>
      </c>
      <c r="D514" s="261" t="s">
        <v>17122</v>
      </c>
    </row>
    <row r="515" spans="1:4" ht="13.5">
      <c r="A515" s="260" t="s">
        <v>1373</v>
      </c>
      <c r="B515" s="260" t="s">
        <v>1374</v>
      </c>
      <c r="C515" s="260" t="s">
        <v>1358</v>
      </c>
      <c r="D515" s="261" t="s">
        <v>17123</v>
      </c>
    </row>
    <row r="516" spans="1:4" ht="13.5">
      <c r="A516" s="260" t="s">
        <v>1375</v>
      </c>
      <c r="B516" s="260" t="s">
        <v>1376</v>
      </c>
      <c r="C516" s="260" t="s">
        <v>1358</v>
      </c>
      <c r="D516" s="261" t="s">
        <v>8828</v>
      </c>
    </row>
    <row r="517" spans="1:4" ht="13.5">
      <c r="A517" s="260" t="s">
        <v>1377</v>
      </c>
      <c r="B517" s="260" t="s">
        <v>1378</v>
      </c>
      <c r="C517" s="260" t="s">
        <v>1358</v>
      </c>
      <c r="D517" s="261" t="s">
        <v>7676</v>
      </c>
    </row>
    <row r="518" spans="1:4" ht="13.5">
      <c r="A518" s="260" t="s">
        <v>1379</v>
      </c>
      <c r="B518" s="260" t="s">
        <v>1380</v>
      </c>
      <c r="C518" s="260" t="s">
        <v>1358</v>
      </c>
      <c r="D518" s="261" t="s">
        <v>7159</v>
      </c>
    </row>
    <row r="519" spans="1:4" ht="13.5">
      <c r="A519" s="260" t="s">
        <v>1381</v>
      </c>
      <c r="B519" s="260" t="s">
        <v>1382</v>
      </c>
      <c r="C519" s="260" t="s">
        <v>1358</v>
      </c>
      <c r="D519" s="261" t="s">
        <v>17124</v>
      </c>
    </row>
    <row r="520" spans="1:4" ht="13.5">
      <c r="A520" s="260" t="s">
        <v>1383</v>
      </c>
      <c r="B520" s="260" t="s">
        <v>1384</v>
      </c>
      <c r="C520" s="260" t="s">
        <v>1358</v>
      </c>
      <c r="D520" s="261" t="s">
        <v>17125</v>
      </c>
    </row>
    <row r="521" spans="1:4" ht="13.5">
      <c r="A521" s="260" t="s">
        <v>1385</v>
      </c>
      <c r="B521" s="260" t="s">
        <v>1386</v>
      </c>
      <c r="C521" s="260" t="s">
        <v>1358</v>
      </c>
      <c r="D521" s="261" t="s">
        <v>17126</v>
      </c>
    </row>
    <row r="522" spans="1:4" ht="13.5">
      <c r="A522" s="260" t="s">
        <v>1387</v>
      </c>
      <c r="B522" s="260" t="s">
        <v>1388</v>
      </c>
      <c r="C522" s="260" t="s">
        <v>1358</v>
      </c>
      <c r="D522" s="261" t="s">
        <v>1389</v>
      </c>
    </row>
    <row r="523" spans="1:4" ht="13.5">
      <c r="A523" s="260" t="s">
        <v>1390</v>
      </c>
      <c r="B523" s="260" t="s">
        <v>1391</v>
      </c>
      <c r="C523" s="260" t="s">
        <v>1358</v>
      </c>
      <c r="D523" s="261" t="s">
        <v>14490</v>
      </c>
    </row>
    <row r="524" spans="1:4" ht="13.5">
      <c r="A524" s="260" t="s">
        <v>1393</v>
      </c>
      <c r="B524" s="260" t="s">
        <v>1394</v>
      </c>
      <c r="C524" s="260" t="s">
        <v>1358</v>
      </c>
      <c r="D524" s="261" t="s">
        <v>17127</v>
      </c>
    </row>
    <row r="525" spans="1:4" ht="13.5">
      <c r="A525" s="260" t="s">
        <v>1395</v>
      </c>
      <c r="B525" s="260" t="s">
        <v>1396</v>
      </c>
      <c r="C525" s="260" t="s">
        <v>1358</v>
      </c>
      <c r="D525" s="261" t="s">
        <v>17128</v>
      </c>
    </row>
    <row r="526" spans="1:4" ht="13.5">
      <c r="A526" s="260" t="s">
        <v>1398</v>
      </c>
      <c r="B526" s="260" t="s">
        <v>1399</v>
      </c>
      <c r="C526" s="260" t="s">
        <v>1358</v>
      </c>
      <c r="D526" s="261" t="s">
        <v>17129</v>
      </c>
    </row>
    <row r="527" spans="1:4" ht="13.5">
      <c r="A527" s="260" t="s">
        <v>1400</v>
      </c>
      <c r="B527" s="260" t="s">
        <v>1401</v>
      </c>
      <c r="C527" s="260" t="s">
        <v>1358</v>
      </c>
      <c r="D527" s="261" t="s">
        <v>15181</v>
      </c>
    </row>
    <row r="528" spans="1:4" ht="13.5">
      <c r="A528" s="260" t="s">
        <v>1402</v>
      </c>
      <c r="B528" s="260" t="s">
        <v>1403</v>
      </c>
      <c r="C528" s="260" t="s">
        <v>1358</v>
      </c>
      <c r="D528" s="261" t="s">
        <v>17130</v>
      </c>
    </row>
    <row r="529" spans="1:4" ht="13.5">
      <c r="A529" s="260" t="s">
        <v>1405</v>
      </c>
      <c r="B529" s="260" t="s">
        <v>1406</v>
      </c>
      <c r="C529" s="260" t="s">
        <v>1358</v>
      </c>
      <c r="D529" s="261" t="s">
        <v>17131</v>
      </c>
    </row>
    <row r="530" spans="1:4" ht="13.5">
      <c r="A530" s="260" t="s">
        <v>1407</v>
      </c>
      <c r="B530" s="260" t="s">
        <v>1408</v>
      </c>
      <c r="C530" s="260" t="s">
        <v>1358</v>
      </c>
      <c r="D530" s="261" t="s">
        <v>17132</v>
      </c>
    </row>
    <row r="531" spans="1:4" ht="13.5">
      <c r="A531" s="260" t="s">
        <v>1409</v>
      </c>
      <c r="B531" s="260" t="s">
        <v>1410</v>
      </c>
      <c r="C531" s="260" t="s">
        <v>1358</v>
      </c>
      <c r="D531" s="261" t="s">
        <v>2526</v>
      </c>
    </row>
    <row r="532" spans="1:4" ht="13.5">
      <c r="A532" s="260" t="s">
        <v>1412</v>
      </c>
      <c r="B532" s="260" t="s">
        <v>1413</v>
      </c>
      <c r="C532" s="260" t="s">
        <v>1358</v>
      </c>
      <c r="D532" s="261" t="s">
        <v>17133</v>
      </c>
    </row>
    <row r="533" spans="1:4" ht="13.5">
      <c r="A533" s="260" t="s">
        <v>1414</v>
      </c>
      <c r="B533" s="260" t="s">
        <v>1415</v>
      </c>
      <c r="C533" s="260" t="s">
        <v>1358</v>
      </c>
      <c r="D533" s="261" t="s">
        <v>17134</v>
      </c>
    </row>
    <row r="534" spans="1:4" ht="13.5">
      <c r="A534" s="260" t="s">
        <v>1416</v>
      </c>
      <c r="B534" s="260" t="s">
        <v>1417</v>
      </c>
      <c r="C534" s="260" t="s">
        <v>1358</v>
      </c>
      <c r="D534" s="261" t="s">
        <v>17135</v>
      </c>
    </row>
    <row r="535" spans="1:4" ht="13.5">
      <c r="A535" s="260" t="s">
        <v>1418</v>
      </c>
      <c r="B535" s="260" t="s">
        <v>1419</v>
      </c>
      <c r="C535" s="260" t="s">
        <v>1358</v>
      </c>
      <c r="D535" s="261" t="s">
        <v>17136</v>
      </c>
    </row>
    <row r="536" spans="1:4" ht="13.5">
      <c r="A536" s="260" t="s">
        <v>1420</v>
      </c>
      <c r="B536" s="260" t="s">
        <v>1421</v>
      </c>
      <c r="C536" s="260" t="s">
        <v>1358</v>
      </c>
      <c r="D536" s="261" t="s">
        <v>17137</v>
      </c>
    </row>
    <row r="537" spans="1:4" ht="13.5">
      <c r="A537" s="260" t="s">
        <v>1423</v>
      </c>
      <c r="B537" s="260" t="s">
        <v>1424</v>
      </c>
      <c r="C537" s="260" t="s">
        <v>1358</v>
      </c>
      <c r="D537" s="261" t="s">
        <v>17138</v>
      </c>
    </row>
    <row r="538" spans="1:4" ht="13.5">
      <c r="A538" s="260" t="s">
        <v>1426</v>
      </c>
      <c r="B538" s="260" t="s">
        <v>1427</v>
      </c>
      <c r="C538" s="260" t="s">
        <v>1358</v>
      </c>
      <c r="D538" s="261" t="s">
        <v>9517</v>
      </c>
    </row>
    <row r="539" spans="1:4" ht="13.5">
      <c r="A539" s="260" t="s">
        <v>1428</v>
      </c>
      <c r="B539" s="260" t="s">
        <v>1429</v>
      </c>
      <c r="C539" s="260" t="s">
        <v>1358</v>
      </c>
      <c r="D539" s="261" t="s">
        <v>8014</v>
      </c>
    </row>
    <row r="540" spans="1:4" ht="13.5">
      <c r="A540" s="260" t="s">
        <v>1430</v>
      </c>
      <c r="B540" s="260" t="s">
        <v>1431</v>
      </c>
      <c r="C540" s="260" t="s">
        <v>1358</v>
      </c>
      <c r="D540" s="261" t="s">
        <v>10406</v>
      </c>
    </row>
    <row r="541" spans="1:4" ht="13.5">
      <c r="A541" s="260" t="s">
        <v>1432</v>
      </c>
      <c r="B541" s="260" t="s">
        <v>1433</v>
      </c>
      <c r="C541" s="260" t="s">
        <v>1358</v>
      </c>
      <c r="D541" s="261" t="s">
        <v>14169</v>
      </c>
    </row>
    <row r="542" spans="1:4" ht="13.5">
      <c r="A542" s="260" t="s">
        <v>1435</v>
      </c>
      <c r="B542" s="260" t="s">
        <v>1436</v>
      </c>
      <c r="C542" s="260" t="s">
        <v>1358</v>
      </c>
      <c r="D542" s="261" t="s">
        <v>1437</v>
      </c>
    </row>
    <row r="543" spans="1:4" ht="13.5">
      <c r="A543" s="260" t="s">
        <v>1438</v>
      </c>
      <c r="B543" s="260" t="s">
        <v>1439</v>
      </c>
      <c r="C543" s="260" t="s">
        <v>1358</v>
      </c>
      <c r="D543" s="261" t="s">
        <v>17139</v>
      </c>
    </row>
    <row r="544" spans="1:4" ht="13.5">
      <c r="A544" s="260" t="s">
        <v>1440</v>
      </c>
      <c r="B544" s="260" t="s">
        <v>1441</v>
      </c>
      <c r="C544" s="260" t="s">
        <v>1358</v>
      </c>
      <c r="D544" s="261" t="s">
        <v>17140</v>
      </c>
    </row>
    <row r="545" spans="1:4" ht="13.5">
      <c r="A545" s="260" t="s">
        <v>1442</v>
      </c>
      <c r="B545" s="260" t="s">
        <v>1443</v>
      </c>
      <c r="C545" s="260" t="s">
        <v>1358</v>
      </c>
      <c r="D545" s="261" t="s">
        <v>1444</v>
      </c>
    </row>
    <row r="546" spans="1:4" ht="13.5">
      <c r="A546" s="260" t="s">
        <v>1445</v>
      </c>
      <c r="B546" s="260" t="s">
        <v>1446</v>
      </c>
      <c r="C546" s="260" t="s">
        <v>1358</v>
      </c>
      <c r="D546" s="261" t="s">
        <v>17141</v>
      </c>
    </row>
    <row r="547" spans="1:4" ht="13.5">
      <c r="A547" s="260" t="s">
        <v>1447</v>
      </c>
      <c r="B547" s="260" t="s">
        <v>1448</v>
      </c>
      <c r="C547" s="260" t="s">
        <v>1358</v>
      </c>
      <c r="D547" s="261" t="s">
        <v>17142</v>
      </c>
    </row>
    <row r="548" spans="1:4" ht="13.5">
      <c r="A548" s="260" t="s">
        <v>1449</v>
      </c>
      <c r="B548" s="260" t="s">
        <v>1450</v>
      </c>
      <c r="C548" s="260" t="s">
        <v>1358</v>
      </c>
      <c r="D548" s="261" t="s">
        <v>2738</v>
      </c>
    </row>
    <row r="549" spans="1:4" ht="13.5">
      <c r="A549" s="260" t="s">
        <v>1452</v>
      </c>
      <c r="B549" s="260" t="s">
        <v>1453</v>
      </c>
      <c r="C549" s="260" t="s">
        <v>1358</v>
      </c>
      <c r="D549" s="261" t="s">
        <v>15544</v>
      </c>
    </row>
    <row r="550" spans="1:4" ht="13.5">
      <c r="A550" s="260" t="s">
        <v>1455</v>
      </c>
      <c r="B550" s="260" t="s">
        <v>1456</v>
      </c>
      <c r="C550" s="260" t="s">
        <v>1358</v>
      </c>
      <c r="D550" s="261" t="s">
        <v>2441</v>
      </c>
    </row>
    <row r="551" spans="1:4" ht="13.5">
      <c r="A551" s="260" t="s">
        <v>1458</v>
      </c>
      <c r="B551" s="260" t="s">
        <v>1459</v>
      </c>
      <c r="C551" s="260" t="s">
        <v>1358</v>
      </c>
      <c r="D551" s="261" t="s">
        <v>17143</v>
      </c>
    </row>
    <row r="552" spans="1:4" ht="13.5">
      <c r="A552" s="260" t="s">
        <v>1461</v>
      </c>
      <c r="B552" s="260" t="s">
        <v>1462</v>
      </c>
      <c r="C552" s="260" t="s">
        <v>1358</v>
      </c>
      <c r="D552" s="261" t="s">
        <v>17144</v>
      </c>
    </row>
    <row r="553" spans="1:4" ht="13.5">
      <c r="A553" s="260" t="s">
        <v>1464</v>
      </c>
      <c r="B553" s="260" t="s">
        <v>1465</v>
      </c>
      <c r="C553" s="260" t="s">
        <v>1358</v>
      </c>
      <c r="D553" s="261" t="s">
        <v>6346</v>
      </c>
    </row>
    <row r="554" spans="1:4" ht="13.5">
      <c r="A554" s="260" t="s">
        <v>1467</v>
      </c>
      <c r="B554" s="260" t="s">
        <v>1468</v>
      </c>
      <c r="C554" s="260" t="s">
        <v>1358</v>
      </c>
      <c r="D554" s="261" t="s">
        <v>2323</v>
      </c>
    </row>
    <row r="555" spans="1:4" ht="13.5">
      <c r="A555" s="260" t="s">
        <v>1470</v>
      </c>
      <c r="B555" s="260" t="s">
        <v>1471</v>
      </c>
      <c r="C555" s="260" t="s">
        <v>1358</v>
      </c>
      <c r="D555" s="261" t="s">
        <v>17145</v>
      </c>
    </row>
    <row r="556" spans="1:4" ht="13.5">
      <c r="A556" s="260" t="s">
        <v>1472</v>
      </c>
      <c r="B556" s="260" t="s">
        <v>1473</v>
      </c>
      <c r="C556" s="260" t="s">
        <v>1358</v>
      </c>
      <c r="D556" s="261" t="s">
        <v>17146</v>
      </c>
    </row>
    <row r="557" spans="1:4" ht="13.5">
      <c r="A557" s="260" t="s">
        <v>1474</v>
      </c>
      <c r="B557" s="260" t="s">
        <v>1475</v>
      </c>
      <c r="C557" s="260" t="s">
        <v>1358</v>
      </c>
      <c r="D557" s="261" t="s">
        <v>1582</v>
      </c>
    </row>
    <row r="558" spans="1:4" ht="13.5">
      <c r="A558" s="260" t="s">
        <v>1477</v>
      </c>
      <c r="B558" s="260" t="s">
        <v>1478</v>
      </c>
      <c r="C558" s="260" t="s">
        <v>1358</v>
      </c>
      <c r="D558" s="261" t="s">
        <v>15588</v>
      </c>
    </row>
    <row r="559" spans="1:4" ht="13.5">
      <c r="A559" s="260" t="s">
        <v>1479</v>
      </c>
      <c r="B559" s="260" t="s">
        <v>1480</v>
      </c>
      <c r="C559" s="260" t="s">
        <v>1358</v>
      </c>
      <c r="D559" s="261" t="s">
        <v>17147</v>
      </c>
    </row>
    <row r="560" spans="1:4" ht="13.5">
      <c r="A560" s="260" t="s">
        <v>1481</v>
      </c>
      <c r="B560" s="260" t="s">
        <v>1482</v>
      </c>
      <c r="C560" s="260" t="s">
        <v>1358</v>
      </c>
      <c r="D560" s="261" t="s">
        <v>13423</v>
      </c>
    </row>
    <row r="561" spans="1:4" ht="13.5">
      <c r="A561" s="260" t="s">
        <v>1483</v>
      </c>
      <c r="B561" s="260" t="s">
        <v>1484</v>
      </c>
      <c r="C561" s="260" t="s">
        <v>1358</v>
      </c>
      <c r="D561" s="261" t="s">
        <v>17148</v>
      </c>
    </row>
    <row r="562" spans="1:4" ht="13.5">
      <c r="A562" s="260" t="s">
        <v>1485</v>
      </c>
      <c r="B562" s="260" t="s">
        <v>1486</v>
      </c>
      <c r="C562" s="260" t="s">
        <v>1358</v>
      </c>
      <c r="D562" s="261" t="s">
        <v>12310</v>
      </c>
    </row>
    <row r="563" spans="1:4" ht="13.5">
      <c r="A563" s="260" t="s">
        <v>1487</v>
      </c>
      <c r="B563" s="260" t="s">
        <v>1488</v>
      </c>
      <c r="C563" s="260" t="s">
        <v>1358</v>
      </c>
      <c r="D563" s="261" t="s">
        <v>3720</v>
      </c>
    </row>
    <row r="564" spans="1:4" ht="13.5">
      <c r="A564" s="260" t="s">
        <v>1489</v>
      </c>
      <c r="B564" s="260" t="s">
        <v>1490</v>
      </c>
      <c r="C564" s="260" t="s">
        <v>1358</v>
      </c>
      <c r="D564" s="261" t="s">
        <v>17149</v>
      </c>
    </row>
    <row r="565" spans="1:4" ht="13.5">
      <c r="A565" s="260" t="s">
        <v>1491</v>
      </c>
      <c r="B565" s="260" t="s">
        <v>1492</v>
      </c>
      <c r="C565" s="260" t="s">
        <v>1358</v>
      </c>
      <c r="D565" s="261" t="s">
        <v>17150</v>
      </c>
    </row>
    <row r="566" spans="1:4" ht="13.5">
      <c r="A566" s="260" t="s">
        <v>1493</v>
      </c>
      <c r="B566" s="260" t="s">
        <v>1494</v>
      </c>
      <c r="C566" s="260" t="s">
        <v>1358</v>
      </c>
      <c r="D566" s="261" t="s">
        <v>17151</v>
      </c>
    </row>
    <row r="567" spans="1:4" ht="13.5">
      <c r="A567" s="260" t="s">
        <v>1495</v>
      </c>
      <c r="B567" s="260" t="s">
        <v>1496</v>
      </c>
      <c r="C567" s="260" t="s">
        <v>1358</v>
      </c>
      <c r="D567" s="261" t="s">
        <v>17152</v>
      </c>
    </row>
    <row r="568" spans="1:4" ht="13.5">
      <c r="A568" s="260" t="s">
        <v>1497</v>
      </c>
      <c r="B568" s="260" t="s">
        <v>1498</v>
      </c>
      <c r="C568" s="260" t="s">
        <v>1358</v>
      </c>
      <c r="D568" s="261" t="s">
        <v>12451</v>
      </c>
    </row>
    <row r="569" spans="1:4" ht="13.5">
      <c r="A569" s="260" t="s">
        <v>1499</v>
      </c>
      <c r="B569" s="260" t="s">
        <v>1500</v>
      </c>
      <c r="C569" s="260" t="s">
        <v>1358</v>
      </c>
      <c r="D569" s="261" t="s">
        <v>17153</v>
      </c>
    </row>
    <row r="570" spans="1:4" ht="13.5">
      <c r="A570" s="260" t="s">
        <v>1502</v>
      </c>
      <c r="B570" s="260" t="s">
        <v>1503</v>
      </c>
      <c r="C570" s="260" t="s">
        <v>1358</v>
      </c>
      <c r="D570" s="261" t="s">
        <v>17154</v>
      </c>
    </row>
    <row r="571" spans="1:4" ht="13.5">
      <c r="A571" s="260" t="s">
        <v>1504</v>
      </c>
      <c r="B571" s="260" t="s">
        <v>1505</v>
      </c>
      <c r="C571" s="260" t="s">
        <v>1358</v>
      </c>
      <c r="D571" s="261" t="s">
        <v>1506</v>
      </c>
    </row>
    <row r="572" spans="1:4" ht="13.5">
      <c r="A572" s="260" t="s">
        <v>1507</v>
      </c>
      <c r="B572" s="260" t="s">
        <v>1508</v>
      </c>
      <c r="C572" s="260" t="s">
        <v>1358</v>
      </c>
      <c r="D572" s="261" t="s">
        <v>1509</v>
      </c>
    </row>
    <row r="573" spans="1:4" ht="13.5">
      <c r="A573" s="260" t="s">
        <v>1510</v>
      </c>
      <c r="B573" s="260" t="s">
        <v>1511</v>
      </c>
      <c r="C573" s="260" t="s">
        <v>1358</v>
      </c>
      <c r="D573" s="261" t="s">
        <v>17155</v>
      </c>
    </row>
    <row r="574" spans="1:4" ht="13.5">
      <c r="A574" s="260" t="s">
        <v>1513</v>
      </c>
      <c r="B574" s="260" t="s">
        <v>1514</v>
      </c>
      <c r="C574" s="260" t="s">
        <v>1358</v>
      </c>
      <c r="D574" s="261" t="s">
        <v>17156</v>
      </c>
    </row>
    <row r="575" spans="1:4" ht="13.5">
      <c r="A575" s="260" t="s">
        <v>1516</v>
      </c>
      <c r="B575" s="260" t="s">
        <v>1517</v>
      </c>
      <c r="C575" s="260" t="s">
        <v>1358</v>
      </c>
      <c r="D575" s="261" t="s">
        <v>17157</v>
      </c>
    </row>
    <row r="576" spans="1:4" ht="13.5">
      <c r="A576" s="260" t="s">
        <v>1518</v>
      </c>
      <c r="B576" s="260" t="s">
        <v>1519</v>
      </c>
      <c r="C576" s="260" t="s">
        <v>1358</v>
      </c>
      <c r="D576" s="261" t="s">
        <v>1520</v>
      </c>
    </row>
    <row r="577" spans="1:4" ht="13.5">
      <c r="A577" s="260" t="s">
        <v>1521</v>
      </c>
      <c r="B577" s="260" t="s">
        <v>1522</v>
      </c>
      <c r="C577" s="260" t="s">
        <v>1358</v>
      </c>
      <c r="D577" s="261" t="s">
        <v>9998</v>
      </c>
    </row>
    <row r="578" spans="1:4" ht="13.5">
      <c r="A578" s="260" t="s">
        <v>1524</v>
      </c>
      <c r="B578" s="260" t="s">
        <v>1525</v>
      </c>
      <c r="C578" s="260" t="s">
        <v>1358</v>
      </c>
      <c r="D578" s="261" t="s">
        <v>6319</v>
      </c>
    </row>
    <row r="579" spans="1:4" ht="13.5">
      <c r="A579" s="260" t="s">
        <v>1527</v>
      </c>
      <c r="B579" s="260" t="s">
        <v>1528</v>
      </c>
      <c r="C579" s="260" t="s">
        <v>1358</v>
      </c>
      <c r="D579" s="261" t="s">
        <v>17158</v>
      </c>
    </row>
    <row r="580" spans="1:4" ht="13.5">
      <c r="A580" s="260" t="s">
        <v>1530</v>
      </c>
      <c r="B580" s="260" t="s">
        <v>1531</v>
      </c>
      <c r="C580" s="260" t="s">
        <v>1358</v>
      </c>
      <c r="D580" s="261" t="s">
        <v>17159</v>
      </c>
    </row>
    <row r="581" spans="1:4" ht="13.5">
      <c r="A581" s="260" t="s">
        <v>1532</v>
      </c>
      <c r="B581" s="260" t="s">
        <v>1533</v>
      </c>
      <c r="C581" s="260" t="s">
        <v>1358</v>
      </c>
      <c r="D581" s="261" t="s">
        <v>17160</v>
      </c>
    </row>
    <row r="582" spans="1:4" ht="13.5">
      <c r="A582" s="260" t="s">
        <v>1534</v>
      </c>
      <c r="B582" s="260" t="s">
        <v>1535</v>
      </c>
      <c r="C582" s="260" t="s">
        <v>1358</v>
      </c>
      <c r="D582" s="261" t="s">
        <v>17161</v>
      </c>
    </row>
    <row r="583" spans="1:4" ht="13.5">
      <c r="A583" s="260" t="s">
        <v>1536</v>
      </c>
      <c r="B583" s="260" t="s">
        <v>1537</v>
      </c>
      <c r="C583" s="260" t="s">
        <v>1358</v>
      </c>
      <c r="D583" s="261" t="s">
        <v>17162</v>
      </c>
    </row>
    <row r="584" spans="1:4" ht="13.5">
      <c r="A584" s="260" t="s">
        <v>1538</v>
      </c>
      <c r="B584" s="260" t="s">
        <v>1539</v>
      </c>
      <c r="C584" s="260" t="s">
        <v>1358</v>
      </c>
      <c r="D584" s="261" t="s">
        <v>12840</v>
      </c>
    </row>
    <row r="585" spans="1:4" ht="13.5">
      <c r="A585" s="260" t="s">
        <v>1541</v>
      </c>
      <c r="B585" s="260" t="s">
        <v>1542</v>
      </c>
      <c r="C585" s="260" t="s">
        <v>1358</v>
      </c>
      <c r="D585" s="261" t="s">
        <v>15665</v>
      </c>
    </row>
    <row r="586" spans="1:4" ht="13.5">
      <c r="A586" s="260" t="s">
        <v>1544</v>
      </c>
      <c r="B586" s="260" t="s">
        <v>1545</v>
      </c>
      <c r="C586" s="260" t="s">
        <v>1358</v>
      </c>
      <c r="D586" s="261" t="s">
        <v>17163</v>
      </c>
    </row>
    <row r="587" spans="1:4" ht="13.5">
      <c r="A587" s="260" t="s">
        <v>1547</v>
      </c>
      <c r="B587" s="260" t="s">
        <v>1548</v>
      </c>
      <c r="C587" s="260" t="s">
        <v>1358</v>
      </c>
      <c r="D587" s="261" t="s">
        <v>17164</v>
      </c>
    </row>
    <row r="588" spans="1:4" ht="13.5">
      <c r="A588" s="260" t="s">
        <v>1549</v>
      </c>
      <c r="B588" s="260" t="s">
        <v>1550</v>
      </c>
      <c r="C588" s="260" t="s">
        <v>1358</v>
      </c>
      <c r="D588" s="261" t="s">
        <v>17165</v>
      </c>
    </row>
    <row r="589" spans="1:4" ht="13.5">
      <c r="A589" s="260" t="s">
        <v>1551</v>
      </c>
      <c r="B589" s="260" t="s">
        <v>1552</v>
      </c>
      <c r="C589" s="260" t="s">
        <v>1358</v>
      </c>
      <c r="D589" s="261" t="s">
        <v>1553</v>
      </c>
    </row>
    <row r="590" spans="1:4" ht="13.5">
      <c r="A590" s="260" t="s">
        <v>1554</v>
      </c>
      <c r="B590" s="260" t="s">
        <v>1555</v>
      </c>
      <c r="C590" s="260" t="s">
        <v>1358</v>
      </c>
      <c r="D590" s="261" t="s">
        <v>15487</v>
      </c>
    </row>
    <row r="591" spans="1:4" ht="13.5">
      <c r="A591" s="260" t="s">
        <v>1556</v>
      </c>
      <c r="B591" s="260" t="s">
        <v>1557</v>
      </c>
      <c r="C591" s="260" t="s">
        <v>1358</v>
      </c>
      <c r="D591" s="261" t="s">
        <v>17166</v>
      </c>
    </row>
    <row r="592" spans="1:4" ht="13.5">
      <c r="A592" s="260" t="s">
        <v>1558</v>
      </c>
      <c r="B592" s="260" t="s">
        <v>1559</v>
      </c>
      <c r="C592" s="260" t="s">
        <v>1358</v>
      </c>
      <c r="D592" s="261" t="s">
        <v>3001</v>
      </c>
    </row>
    <row r="593" spans="1:4" ht="13.5">
      <c r="A593" s="260" t="s">
        <v>1560</v>
      </c>
      <c r="B593" s="260" t="s">
        <v>1561</v>
      </c>
      <c r="C593" s="260" t="s">
        <v>1358</v>
      </c>
      <c r="D593" s="261" t="s">
        <v>17167</v>
      </c>
    </row>
    <row r="594" spans="1:4" ht="13.5">
      <c r="A594" s="260" t="s">
        <v>1562</v>
      </c>
      <c r="B594" s="260" t="s">
        <v>1563</v>
      </c>
      <c r="C594" s="260" t="s">
        <v>1358</v>
      </c>
      <c r="D594" s="261" t="s">
        <v>1658</v>
      </c>
    </row>
    <row r="595" spans="1:4" ht="13.5">
      <c r="A595" s="260" t="s">
        <v>1564</v>
      </c>
      <c r="B595" s="260" t="s">
        <v>1565</v>
      </c>
      <c r="C595" s="260" t="s">
        <v>1358</v>
      </c>
      <c r="D595" s="261" t="s">
        <v>17168</v>
      </c>
    </row>
    <row r="596" spans="1:4" ht="13.5">
      <c r="A596" s="260" t="s">
        <v>1566</v>
      </c>
      <c r="B596" s="260" t="s">
        <v>1567</v>
      </c>
      <c r="C596" s="260" t="s">
        <v>1358</v>
      </c>
      <c r="D596" s="261" t="s">
        <v>1272</v>
      </c>
    </row>
    <row r="597" spans="1:4" ht="13.5">
      <c r="A597" s="260" t="s">
        <v>1568</v>
      </c>
      <c r="B597" s="260" t="s">
        <v>1569</v>
      </c>
      <c r="C597" s="260" t="s">
        <v>1358</v>
      </c>
      <c r="D597" s="261" t="s">
        <v>1199</v>
      </c>
    </row>
    <row r="598" spans="1:4" ht="13.5">
      <c r="A598" s="260" t="s">
        <v>1571</v>
      </c>
      <c r="B598" s="260" t="s">
        <v>1572</v>
      </c>
      <c r="C598" s="260" t="s">
        <v>1358</v>
      </c>
      <c r="D598" s="261" t="s">
        <v>1573</v>
      </c>
    </row>
    <row r="599" spans="1:4" ht="13.5">
      <c r="A599" s="260" t="s">
        <v>1574</v>
      </c>
      <c r="B599" s="260" t="s">
        <v>1575</v>
      </c>
      <c r="C599" s="260" t="s">
        <v>1358</v>
      </c>
      <c r="D599" s="261" t="s">
        <v>17169</v>
      </c>
    </row>
    <row r="600" spans="1:4" ht="13.5">
      <c r="A600" s="260" t="s">
        <v>1577</v>
      </c>
      <c r="B600" s="260" t="s">
        <v>1578</v>
      </c>
      <c r="C600" s="260" t="s">
        <v>1358</v>
      </c>
      <c r="D600" s="261" t="s">
        <v>2931</v>
      </c>
    </row>
    <row r="601" spans="1:4" ht="13.5">
      <c r="A601" s="260" t="s">
        <v>1580</v>
      </c>
      <c r="B601" s="260" t="s">
        <v>1581</v>
      </c>
      <c r="C601" s="260" t="s">
        <v>1358</v>
      </c>
      <c r="D601" s="261" t="s">
        <v>2861</v>
      </c>
    </row>
    <row r="602" spans="1:4" ht="13.5">
      <c r="A602" s="260" t="s">
        <v>1583</v>
      </c>
      <c r="B602" s="260" t="s">
        <v>1584</v>
      </c>
      <c r="C602" s="260" t="s">
        <v>1358</v>
      </c>
      <c r="D602" s="261" t="s">
        <v>17170</v>
      </c>
    </row>
    <row r="603" spans="1:4" ht="13.5">
      <c r="A603" s="260" t="s">
        <v>1585</v>
      </c>
      <c r="B603" s="260" t="s">
        <v>1586</v>
      </c>
      <c r="C603" s="260" t="s">
        <v>1358</v>
      </c>
      <c r="D603" s="261" t="s">
        <v>3734</v>
      </c>
    </row>
    <row r="604" spans="1:4" ht="13.5">
      <c r="A604" s="260" t="s">
        <v>1588</v>
      </c>
      <c r="B604" s="260" t="s">
        <v>1589</v>
      </c>
      <c r="C604" s="260" t="s">
        <v>1358</v>
      </c>
      <c r="D604" s="261" t="s">
        <v>17171</v>
      </c>
    </row>
    <row r="605" spans="1:4" ht="13.5">
      <c r="A605" s="260" t="s">
        <v>1590</v>
      </c>
      <c r="B605" s="260" t="s">
        <v>1591</v>
      </c>
      <c r="C605" s="260" t="s">
        <v>1358</v>
      </c>
      <c r="D605" s="261" t="s">
        <v>1592</v>
      </c>
    </row>
    <row r="606" spans="1:4" ht="13.5">
      <c r="A606" s="260" t="s">
        <v>1593</v>
      </c>
      <c r="B606" s="260" t="s">
        <v>1594</v>
      </c>
      <c r="C606" s="260" t="s">
        <v>1358</v>
      </c>
      <c r="D606" s="261" t="s">
        <v>1595</v>
      </c>
    </row>
    <row r="607" spans="1:4" ht="13.5">
      <c r="A607" s="260" t="s">
        <v>1596</v>
      </c>
      <c r="B607" s="260" t="s">
        <v>1597</v>
      </c>
      <c r="C607" s="260" t="s">
        <v>1358</v>
      </c>
      <c r="D607" s="261" t="s">
        <v>2149</v>
      </c>
    </row>
    <row r="608" spans="1:4" ht="13.5">
      <c r="A608" s="260" t="s">
        <v>1598</v>
      </c>
      <c r="B608" s="260" t="s">
        <v>1599</v>
      </c>
      <c r="C608" s="260" t="s">
        <v>1358</v>
      </c>
      <c r="D608" s="261" t="s">
        <v>17172</v>
      </c>
    </row>
    <row r="609" spans="1:4" ht="13.5">
      <c r="A609" s="260" t="s">
        <v>1600</v>
      </c>
      <c r="B609" s="260" t="s">
        <v>1601</v>
      </c>
      <c r="C609" s="260" t="s">
        <v>1358</v>
      </c>
      <c r="D609" s="261" t="s">
        <v>15422</v>
      </c>
    </row>
    <row r="610" spans="1:4" ht="13.5">
      <c r="A610" s="260" t="s">
        <v>1602</v>
      </c>
      <c r="B610" s="260" t="s">
        <v>1603</v>
      </c>
      <c r="C610" s="260" t="s">
        <v>1358</v>
      </c>
      <c r="D610" s="261" t="s">
        <v>17173</v>
      </c>
    </row>
    <row r="611" spans="1:4" ht="13.5">
      <c r="A611" s="260" t="s">
        <v>1604</v>
      </c>
      <c r="B611" s="260" t="s">
        <v>1605</v>
      </c>
      <c r="C611" s="260" t="s">
        <v>1358</v>
      </c>
      <c r="D611" s="261" t="s">
        <v>17174</v>
      </c>
    </row>
    <row r="612" spans="1:4" ht="13.5">
      <c r="A612" s="260" t="s">
        <v>1607</v>
      </c>
      <c r="B612" s="260" t="s">
        <v>1608</v>
      </c>
      <c r="C612" s="260" t="s">
        <v>1358</v>
      </c>
      <c r="D612" s="261" t="s">
        <v>17175</v>
      </c>
    </row>
    <row r="613" spans="1:4" ht="13.5">
      <c r="A613" s="260" t="s">
        <v>1610</v>
      </c>
      <c r="B613" s="260" t="s">
        <v>1611</v>
      </c>
      <c r="C613" s="260" t="s">
        <v>1358</v>
      </c>
      <c r="D613" s="261" t="s">
        <v>17176</v>
      </c>
    </row>
    <row r="614" spans="1:4" ht="13.5">
      <c r="A614" s="260" t="s">
        <v>1612</v>
      </c>
      <c r="B614" s="260" t="s">
        <v>1613</v>
      </c>
      <c r="C614" s="260" t="s">
        <v>1358</v>
      </c>
      <c r="D614" s="261" t="s">
        <v>17177</v>
      </c>
    </row>
    <row r="615" spans="1:4" ht="13.5">
      <c r="A615" s="260" t="s">
        <v>1614</v>
      </c>
      <c r="B615" s="260" t="s">
        <v>1615</v>
      </c>
      <c r="C615" s="260" t="s">
        <v>1358</v>
      </c>
      <c r="D615" s="261" t="s">
        <v>11111</v>
      </c>
    </row>
    <row r="616" spans="1:4" ht="13.5">
      <c r="A616" s="260" t="s">
        <v>1616</v>
      </c>
      <c r="B616" s="260" t="s">
        <v>1617</v>
      </c>
      <c r="C616" s="260" t="s">
        <v>1358</v>
      </c>
      <c r="D616" s="261" t="s">
        <v>1618</v>
      </c>
    </row>
    <row r="617" spans="1:4" ht="13.5">
      <c r="A617" s="260" t="s">
        <v>1619</v>
      </c>
      <c r="B617" s="260" t="s">
        <v>1620</v>
      </c>
      <c r="C617" s="260" t="s">
        <v>1358</v>
      </c>
      <c r="D617" s="261" t="s">
        <v>1621</v>
      </c>
    </row>
    <row r="618" spans="1:4" ht="13.5">
      <c r="A618" s="260" t="s">
        <v>1622</v>
      </c>
      <c r="B618" s="260" t="s">
        <v>1623</v>
      </c>
      <c r="C618" s="260" t="s">
        <v>1358</v>
      </c>
      <c r="D618" s="261" t="s">
        <v>1540</v>
      </c>
    </row>
    <row r="619" spans="1:4" ht="13.5">
      <c r="A619" s="260" t="s">
        <v>1624</v>
      </c>
      <c r="B619" s="260" t="s">
        <v>1625</v>
      </c>
      <c r="C619" s="260" t="s">
        <v>1358</v>
      </c>
      <c r="D619" s="261" t="s">
        <v>17178</v>
      </c>
    </row>
    <row r="620" spans="1:4" ht="13.5">
      <c r="A620" s="260" t="s">
        <v>1626</v>
      </c>
      <c r="B620" s="260" t="s">
        <v>1627</v>
      </c>
      <c r="C620" s="260" t="s">
        <v>1358</v>
      </c>
      <c r="D620" s="261" t="s">
        <v>17179</v>
      </c>
    </row>
    <row r="621" spans="1:4" ht="13.5">
      <c r="A621" s="260" t="s">
        <v>1628</v>
      </c>
      <c r="B621" s="260" t="s">
        <v>1629</v>
      </c>
      <c r="C621" s="260" t="s">
        <v>1358</v>
      </c>
      <c r="D621" s="261" t="s">
        <v>17180</v>
      </c>
    </row>
    <row r="622" spans="1:4" ht="13.5">
      <c r="A622" s="260" t="s">
        <v>1630</v>
      </c>
      <c r="B622" s="260" t="s">
        <v>1631</v>
      </c>
      <c r="C622" s="260" t="s">
        <v>1358</v>
      </c>
      <c r="D622" s="261" t="s">
        <v>13834</v>
      </c>
    </row>
    <row r="623" spans="1:4" ht="13.5">
      <c r="A623" s="260" t="s">
        <v>1632</v>
      </c>
      <c r="B623" s="260" t="s">
        <v>1633</v>
      </c>
      <c r="C623" s="260" t="s">
        <v>1358</v>
      </c>
      <c r="D623" s="261" t="s">
        <v>1836</v>
      </c>
    </row>
    <row r="624" spans="1:4" ht="13.5">
      <c r="A624" s="260" t="s">
        <v>1635</v>
      </c>
      <c r="B624" s="260" t="s">
        <v>1636</v>
      </c>
      <c r="C624" s="260" t="s">
        <v>1358</v>
      </c>
      <c r="D624" s="261" t="s">
        <v>17181</v>
      </c>
    </row>
    <row r="625" spans="1:4" ht="13.5">
      <c r="A625" s="260" t="s">
        <v>1637</v>
      </c>
      <c r="B625" s="260" t="s">
        <v>1638</v>
      </c>
      <c r="C625" s="260" t="s">
        <v>1358</v>
      </c>
      <c r="D625" s="261" t="s">
        <v>17182</v>
      </c>
    </row>
    <row r="626" spans="1:4" ht="13.5">
      <c r="A626" s="260" t="s">
        <v>1640</v>
      </c>
      <c r="B626" s="260" t="s">
        <v>1641</v>
      </c>
      <c r="C626" s="260" t="s">
        <v>1358</v>
      </c>
      <c r="D626" s="261" t="s">
        <v>17183</v>
      </c>
    </row>
    <row r="627" spans="1:4" ht="13.5">
      <c r="A627" s="260" t="s">
        <v>1643</v>
      </c>
      <c r="B627" s="260" t="s">
        <v>1644</v>
      </c>
      <c r="C627" s="260" t="s">
        <v>1358</v>
      </c>
      <c r="D627" s="261" t="s">
        <v>1645</v>
      </c>
    </row>
    <row r="628" spans="1:4" ht="13.5">
      <c r="A628" s="260" t="s">
        <v>1646</v>
      </c>
      <c r="B628" s="260" t="s">
        <v>1647</v>
      </c>
      <c r="C628" s="260" t="s">
        <v>1358</v>
      </c>
      <c r="D628" s="261" t="s">
        <v>1506</v>
      </c>
    </row>
    <row r="629" spans="1:4" ht="13.5">
      <c r="A629" s="260" t="s">
        <v>1648</v>
      </c>
      <c r="B629" s="260" t="s">
        <v>1649</v>
      </c>
      <c r="C629" s="260" t="s">
        <v>1358</v>
      </c>
      <c r="D629" s="261" t="s">
        <v>1650</v>
      </c>
    </row>
    <row r="630" spans="1:4" ht="13.5">
      <c r="A630" s="260" t="s">
        <v>1651</v>
      </c>
      <c r="B630" s="260" t="s">
        <v>1652</v>
      </c>
      <c r="C630" s="260" t="s">
        <v>1358</v>
      </c>
      <c r="D630" s="261" t="s">
        <v>17184</v>
      </c>
    </row>
    <row r="631" spans="1:4" ht="13.5">
      <c r="A631" s="260" t="s">
        <v>1654</v>
      </c>
      <c r="B631" s="260" t="s">
        <v>1655</v>
      </c>
      <c r="C631" s="260" t="s">
        <v>1358</v>
      </c>
      <c r="D631" s="261" t="s">
        <v>17185</v>
      </c>
    </row>
    <row r="632" spans="1:4" ht="13.5">
      <c r="A632" s="260" t="s">
        <v>1656</v>
      </c>
      <c r="B632" s="260" t="s">
        <v>1657</v>
      </c>
      <c r="C632" s="260" t="s">
        <v>1358</v>
      </c>
      <c r="D632" s="261" t="s">
        <v>17186</v>
      </c>
    </row>
    <row r="633" spans="1:4" ht="13.5">
      <c r="A633" s="260" t="s">
        <v>1659</v>
      </c>
      <c r="B633" s="260" t="s">
        <v>1660</v>
      </c>
      <c r="C633" s="260" t="s">
        <v>1358</v>
      </c>
      <c r="D633" s="261" t="s">
        <v>17187</v>
      </c>
    </row>
    <row r="634" spans="1:4" ht="13.5">
      <c r="A634" s="260" t="s">
        <v>1661</v>
      </c>
      <c r="B634" s="260" t="s">
        <v>1662</v>
      </c>
      <c r="C634" s="260" t="s">
        <v>1358</v>
      </c>
      <c r="D634" s="261" t="s">
        <v>17188</v>
      </c>
    </row>
    <row r="635" spans="1:4" ht="13.5">
      <c r="A635" s="260" t="s">
        <v>1663</v>
      </c>
      <c r="B635" s="260" t="s">
        <v>1664</v>
      </c>
      <c r="C635" s="260" t="s">
        <v>1358</v>
      </c>
      <c r="D635" s="261" t="s">
        <v>17075</v>
      </c>
    </row>
    <row r="636" spans="1:4" ht="13.5">
      <c r="A636" s="260" t="s">
        <v>1666</v>
      </c>
      <c r="B636" s="260" t="s">
        <v>1667</v>
      </c>
      <c r="C636" s="260" t="s">
        <v>1358</v>
      </c>
      <c r="D636" s="261" t="s">
        <v>1668</v>
      </c>
    </row>
    <row r="637" spans="1:4" ht="13.5">
      <c r="A637" s="260" t="s">
        <v>1669</v>
      </c>
      <c r="B637" s="260" t="s">
        <v>1670</v>
      </c>
      <c r="C637" s="260" t="s">
        <v>1358</v>
      </c>
      <c r="D637" s="261" t="s">
        <v>5356</v>
      </c>
    </row>
    <row r="638" spans="1:4" ht="13.5">
      <c r="A638" s="260" t="s">
        <v>1671</v>
      </c>
      <c r="B638" s="260" t="s">
        <v>1672</v>
      </c>
      <c r="C638" s="260" t="s">
        <v>1358</v>
      </c>
      <c r="D638" s="261" t="s">
        <v>17189</v>
      </c>
    </row>
    <row r="639" spans="1:4" ht="13.5">
      <c r="A639" s="260" t="s">
        <v>1673</v>
      </c>
      <c r="B639" s="260" t="s">
        <v>1674</v>
      </c>
      <c r="C639" s="260" t="s">
        <v>1358</v>
      </c>
      <c r="D639" s="261" t="s">
        <v>10195</v>
      </c>
    </row>
    <row r="640" spans="1:4" ht="13.5">
      <c r="A640" s="260" t="s">
        <v>1675</v>
      </c>
      <c r="B640" s="260" t="s">
        <v>1676</v>
      </c>
      <c r="C640" s="260" t="s">
        <v>1358</v>
      </c>
      <c r="D640" s="261" t="s">
        <v>17190</v>
      </c>
    </row>
    <row r="641" spans="1:4" ht="13.5">
      <c r="A641" s="260" t="s">
        <v>1677</v>
      </c>
      <c r="B641" s="260" t="s">
        <v>1678</v>
      </c>
      <c r="C641" s="260" t="s">
        <v>1358</v>
      </c>
      <c r="D641" s="261" t="s">
        <v>17191</v>
      </c>
    </row>
    <row r="642" spans="1:4" ht="13.5">
      <c r="A642" s="260" t="s">
        <v>1680</v>
      </c>
      <c r="B642" s="260" t="s">
        <v>1681</v>
      </c>
      <c r="C642" s="260" t="s">
        <v>1358</v>
      </c>
      <c r="D642" s="261" t="s">
        <v>17192</v>
      </c>
    </row>
    <row r="643" spans="1:4" ht="13.5">
      <c r="A643" s="260" t="s">
        <v>1682</v>
      </c>
      <c r="B643" s="260" t="s">
        <v>1683</v>
      </c>
      <c r="C643" s="260" t="s">
        <v>1358</v>
      </c>
      <c r="D643" s="261" t="s">
        <v>17193</v>
      </c>
    </row>
    <row r="644" spans="1:4" ht="13.5">
      <c r="A644" s="260" t="s">
        <v>1685</v>
      </c>
      <c r="B644" s="260" t="s">
        <v>1686</v>
      </c>
      <c r="C644" s="260" t="s">
        <v>1358</v>
      </c>
      <c r="D644" s="261" t="s">
        <v>6942</v>
      </c>
    </row>
    <row r="645" spans="1:4" ht="13.5">
      <c r="A645" s="260" t="s">
        <v>1687</v>
      </c>
      <c r="B645" s="260" t="s">
        <v>1688</v>
      </c>
      <c r="C645" s="260" t="s">
        <v>1358</v>
      </c>
      <c r="D645" s="261" t="s">
        <v>17194</v>
      </c>
    </row>
    <row r="646" spans="1:4" ht="13.5">
      <c r="A646" s="260" t="s">
        <v>1689</v>
      </c>
      <c r="B646" s="260" t="s">
        <v>1690</v>
      </c>
      <c r="C646" s="260" t="s">
        <v>1358</v>
      </c>
      <c r="D646" s="261" t="s">
        <v>1634</v>
      </c>
    </row>
    <row r="647" spans="1:4" ht="13.5">
      <c r="A647" s="260" t="s">
        <v>1691</v>
      </c>
      <c r="B647" s="260" t="s">
        <v>1692</v>
      </c>
      <c r="C647" s="260" t="s">
        <v>1358</v>
      </c>
      <c r="D647" s="261" t="s">
        <v>1975</v>
      </c>
    </row>
    <row r="648" spans="1:4" ht="13.5">
      <c r="A648" s="260" t="s">
        <v>1694</v>
      </c>
      <c r="B648" s="260" t="s">
        <v>1695</v>
      </c>
      <c r="C648" s="260" t="s">
        <v>1358</v>
      </c>
      <c r="D648" s="261" t="s">
        <v>17195</v>
      </c>
    </row>
    <row r="649" spans="1:4" ht="13.5">
      <c r="A649" s="260" t="s">
        <v>1696</v>
      </c>
      <c r="B649" s="260" t="s">
        <v>1697</v>
      </c>
      <c r="C649" s="260" t="s">
        <v>1358</v>
      </c>
      <c r="D649" s="261" t="s">
        <v>17196</v>
      </c>
    </row>
    <row r="650" spans="1:4" ht="13.5">
      <c r="A650" s="260" t="s">
        <v>1698</v>
      </c>
      <c r="B650" s="260" t="s">
        <v>1699</v>
      </c>
      <c r="C650" s="260" t="s">
        <v>1358</v>
      </c>
      <c r="D650" s="261" t="s">
        <v>16444</v>
      </c>
    </row>
    <row r="651" spans="1:4" ht="13.5">
      <c r="A651" s="260" t="s">
        <v>1700</v>
      </c>
      <c r="B651" s="260" t="s">
        <v>1701</v>
      </c>
      <c r="C651" s="260" t="s">
        <v>1358</v>
      </c>
      <c r="D651" s="261" t="s">
        <v>1702</v>
      </c>
    </row>
    <row r="652" spans="1:4" ht="13.5">
      <c r="A652" s="260" t="s">
        <v>1703</v>
      </c>
      <c r="B652" s="260" t="s">
        <v>1704</v>
      </c>
      <c r="C652" s="260" t="s">
        <v>1358</v>
      </c>
      <c r="D652" s="261" t="s">
        <v>1292</v>
      </c>
    </row>
    <row r="653" spans="1:4" ht="13.5">
      <c r="A653" s="260" t="s">
        <v>1705</v>
      </c>
      <c r="B653" s="260" t="s">
        <v>1706</v>
      </c>
      <c r="C653" s="260" t="s">
        <v>54</v>
      </c>
      <c r="D653" s="261" t="s">
        <v>1707</v>
      </c>
    </row>
    <row r="654" spans="1:4" ht="13.5">
      <c r="A654" s="260" t="s">
        <v>1708</v>
      </c>
      <c r="B654" s="260" t="s">
        <v>1709</v>
      </c>
      <c r="C654" s="260" t="s">
        <v>54</v>
      </c>
      <c r="D654" s="261" t="s">
        <v>9899</v>
      </c>
    </row>
    <row r="655" spans="1:4" ht="13.5">
      <c r="A655" s="260" t="s">
        <v>1710</v>
      </c>
      <c r="B655" s="260" t="s">
        <v>1711</v>
      </c>
      <c r="C655" s="260" t="s">
        <v>54</v>
      </c>
      <c r="D655" s="261" t="s">
        <v>5764</v>
      </c>
    </row>
    <row r="656" spans="1:4" ht="13.5">
      <c r="A656" s="260" t="s">
        <v>1712</v>
      </c>
      <c r="B656" s="260" t="s">
        <v>1713</v>
      </c>
      <c r="C656" s="260" t="s">
        <v>54</v>
      </c>
      <c r="D656" s="261" t="s">
        <v>17197</v>
      </c>
    </row>
    <row r="657" spans="1:4" ht="13.5">
      <c r="A657" s="260" t="s">
        <v>1714</v>
      </c>
      <c r="B657" s="260" t="s">
        <v>1715</v>
      </c>
      <c r="C657" s="260" t="s">
        <v>54</v>
      </c>
      <c r="D657" s="261" t="s">
        <v>17198</v>
      </c>
    </row>
    <row r="658" spans="1:4" ht="13.5">
      <c r="A658" s="260" t="s">
        <v>1716</v>
      </c>
      <c r="B658" s="260" t="s">
        <v>1717</v>
      </c>
      <c r="C658" s="260" t="s">
        <v>54</v>
      </c>
      <c r="D658" s="261" t="s">
        <v>2271</v>
      </c>
    </row>
    <row r="659" spans="1:4" ht="13.5">
      <c r="A659" s="260" t="s">
        <v>1719</v>
      </c>
      <c r="B659" s="260" t="s">
        <v>1720</v>
      </c>
      <c r="C659" s="260" t="s">
        <v>54</v>
      </c>
      <c r="D659" s="261" t="s">
        <v>1721</v>
      </c>
    </row>
    <row r="660" spans="1:4" ht="13.5">
      <c r="A660" s="260" t="s">
        <v>1722</v>
      </c>
      <c r="B660" s="260" t="s">
        <v>1723</v>
      </c>
      <c r="C660" s="260" t="s">
        <v>54</v>
      </c>
      <c r="D660" s="261" t="s">
        <v>1724</v>
      </c>
    </row>
    <row r="661" spans="1:4" ht="13.5">
      <c r="A661" s="260" t="s">
        <v>1725</v>
      </c>
      <c r="B661" s="260" t="s">
        <v>1726</v>
      </c>
      <c r="C661" s="260" t="s">
        <v>54</v>
      </c>
      <c r="D661" s="261" t="s">
        <v>17199</v>
      </c>
    </row>
    <row r="662" spans="1:4" ht="13.5">
      <c r="A662" s="260" t="s">
        <v>1727</v>
      </c>
      <c r="B662" s="260" t="s">
        <v>1728</v>
      </c>
      <c r="C662" s="260" t="s">
        <v>54</v>
      </c>
      <c r="D662" s="261" t="s">
        <v>1729</v>
      </c>
    </row>
    <row r="663" spans="1:4" ht="13.5">
      <c r="A663" s="260" t="s">
        <v>1730</v>
      </c>
      <c r="B663" s="260" t="s">
        <v>1731</v>
      </c>
      <c r="C663" s="260" t="s">
        <v>54</v>
      </c>
      <c r="D663" s="261" t="s">
        <v>1732</v>
      </c>
    </row>
    <row r="664" spans="1:4" ht="13.5">
      <c r="A664" s="260" t="s">
        <v>1733</v>
      </c>
      <c r="B664" s="260" t="s">
        <v>1734</v>
      </c>
      <c r="C664" s="260" t="s">
        <v>54</v>
      </c>
      <c r="D664" s="261" t="s">
        <v>17200</v>
      </c>
    </row>
    <row r="665" spans="1:4" ht="13.5">
      <c r="A665" s="260" t="s">
        <v>1735</v>
      </c>
      <c r="B665" s="260" t="s">
        <v>1736</v>
      </c>
      <c r="C665" s="260" t="s">
        <v>54</v>
      </c>
      <c r="D665" s="261" t="s">
        <v>17201</v>
      </c>
    </row>
    <row r="666" spans="1:4" ht="13.5">
      <c r="A666" s="260" t="s">
        <v>1737</v>
      </c>
      <c r="B666" s="260" t="s">
        <v>1738</v>
      </c>
      <c r="C666" s="260" t="s">
        <v>54</v>
      </c>
      <c r="D666" s="261" t="s">
        <v>6691</v>
      </c>
    </row>
    <row r="667" spans="1:4" ht="13.5">
      <c r="A667" s="260" t="s">
        <v>1740</v>
      </c>
      <c r="B667" s="260" t="s">
        <v>1741</v>
      </c>
      <c r="C667" s="260" t="s">
        <v>54</v>
      </c>
      <c r="D667" s="261" t="s">
        <v>7009</v>
      </c>
    </row>
    <row r="668" spans="1:4" ht="13.5">
      <c r="A668" s="260" t="s">
        <v>1742</v>
      </c>
      <c r="B668" s="260" t="s">
        <v>1743</v>
      </c>
      <c r="C668" s="260" t="s">
        <v>54</v>
      </c>
      <c r="D668" s="261" t="s">
        <v>17202</v>
      </c>
    </row>
    <row r="669" spans="1:4" ht="13.5">
      <c r="A669" s="260" t="s">
        <v>1744</v>
      </c>
      <c r="B669" s="260" t="s">
        <v>1745</v>
      </c>
      <c r="C669" s="260" t="s">
        <v>54</v>
      </c>
      <c r="D669" s="261" t="s">
        <v>11891</v>
      </c>
    </row>
    <row r="670" spans="1:4" ht="13.5">
      <c r="A670" s="260" t="s">
        <v>1746</v>
      </c>
      <c r="B670" s="260" t="s">
        <v>1747</v>
      </c>
      <c r="C670" s="260" t="s">
        <v>54</v>
      </c>
      <c r="D670" s="261" t="s">
        <v>14456</v>
      </c>
    </row>
    <row r="671" spans="1:4" ht="13.5">
      <c r="A671" s="260" t="s">
        <v>1748</v>
      </c>
      <c r="B671" s="260" t="s">
        <v>1749</v>
      </c>
      <c r="C671" s="260" t="s">
        <v>54</v>
      </c>
      <c r="D671" s="261" t="s">
        <v>1750</v>
      </c>
    </row>
    <row r="672" spans="1:4" ht="13.5">
      <c r="A672" s="260" t="s">
        <v>1751</v>
      </c>
      <c r="B672" s="260" t="s">
        <v>1752</v>
      </c>
      <c r="C672" s="260" t="s">
        <v>54</v>
      </c>
      <c r="D672" s="261" t="s">
        <v>17203</v>
      </c>
    </row>
    <row r="673" spans="1:4" ht="13.5">
      <c r="A673" s="260" t="s">
        <v>1753</v>
      </c>
      <c r="B673" s="260" t="s">
        <v>1754</v>
      </c>
      <c r="C673" s="260" t="s">
        <v>54</v>
      </c>
      <c r="D673" s="261" t="s">
        <v>17204</v>
      </c>
    </row>
    <row r="674" spans="1:4" ht="13.5">
      <c r="A674" s="260" t="s">
        <v>1755</v>
      </c>
      <c r="B674" s="260" t="s">
        <v>1756</v>
      </c>
      <c r="C674" s="260" t="s">
        <v>54</v>
      </c>
      <c r="D674" s="261" t="s">
        <v>17205</v>
      </c>
    </row>
    <row r="675" spans="1:4" ht="13.5">
      <c r="A675" s="260" t="s">
        <v>1757</v>
      </c>
      <c r="B675" s="260" t="s">
        <v>1758</v>
      </c>
      <c r="C675" s="260" t="s">
        <v>54</v>
      </c>
      <c r="D675" s="261" t="s">
        <v>17206</v>
      </c>
    </row>
    <row r="676" spans="1:4" ht="13.5">
      <c r="A676" s="260" t="s">
        <v>1759</v>
      </c>
      <c r="B676" s="260" t="s">
        <v>1760</v>
      </c>
      <c r="C676" s="260" t="s">
        <v>54</v>
      </c>
      <c r="D676" s="261" t="s">
        <v>1761</v>
      </c>
    </row>
    <row r="677" spans="1:4" ht="13.5">
      <c r="A677" s="260" t="s">
        <v>1762</v>
      </c>
      <c r="B677" s="260" t="s">
        <v>1763</v>
      </c>
      <c r="C677" s="260" t="s">
        <v>54</v>
      </c>
      <c r="D677" s="261" t="s">
        <v>1764</v>
      </c>
    </row>
    <row r="678" spans="1:4" ht="13.5">
      <c r="A678" s="260" t="s">
        <v>1765</v>
      </c>
      <c r="B678" s="260" t="s">
        <v>1766</v>
      </c>
      <c r="C678" s="260" t="s">
        <v>54</v>
      </c>
      <c r="D678" s="261" t="s">
        <v>1767</v>
      </c>
    </row>
    <row r="679" spans="1:4" ht="13.5">
      <c r="A679" s="260" t="s">
        <v>1768</v>
      </c>
      <c r="B679" s="260" t="s">
        <v>1769</v>
      </c>
      <c r="C679" s="260" t="s">
        <v>54</v>
      </c>
      <c r="D679" s="261" t="s">
        <v>17207</v>
      </c>
    </row>
    <row r="680" spans="1:4" ht="13.5">
      <c r="A680" s="260" t="s">
        <v>1770</v>
      </c>
      <c r="B680" s="260" t="s">
        <v>1771</v>
      </c>
      <c r="C680" s="260" t="s">
        <v>54</v>
      </c>
      <c r="D680" s="261" t="s">
        <v>1772</v>
      </c>
    </row>
    <row r="681" spans="1:4" ht="13.5">
      <c r="A681" s="260" t="s">
        <v>1773</v>
      </c>
      <c r="B681" s="260" t="s">
        <v>1774</v>
      </c>
      <c r="C681" s="260" t="s">
        <v>54</v>
      </c>
      <c r="D681" s="261" t="s">
        <v>6267</v>
      </c>
    </row>
    <row r="682" spans="1:4" ht="13.5">
      <c r="A682" s="260" t="s">
        <v>1775</v>
      </c>
      <c r="B682" s="260" t="s">
        <v>1776</v>
      </c>
      <c r="C682" s="260" t="s">
        <v>54</v>
      </c>
      <c r="D682" s="261" t="s">
        <v>1777</v>
      </c>
    </row>
    <row r="683" spans="1:4" ht="13.5">
      <c r="A683" s="260" t="s">
        <v>1778</v>
      </c>
      <c r="B683" s="260" t="s">
        <v>1779</v>
      </c>
      <c r="C683" s="260" t="s">
        <v>54</v>
      </c>
      <c r="D683" s="261" t="s">
        <v>1780</v>
      </c>
    </row>
    <row r="684" spans="1:4" ht="13.5">
      <c r="A684" s="260" t="s">
        <v>1781</v>
      </c>
      <c r="B684" s="260" t="s">
        <v>1782</v>
      </c>
      <c r="C684" s="260" t="s">
        <v>54</v>
      </c>
      <c r="D684" s="261" t="s">
        <v>1783</v>
      </c>
    </row>
    <row r="685" spans="1:4" ht="13.5">
      <c r="A685" s="260" t="s">
        <v>1784</v>
      </c>
      <c r="B685" s="260" t="s">
        <v>1785</v>
      </c>
      <c r="C685" s="260" t="s">
        <v>54</v>
      </c>
      <c r="D685" s="261" t="s">
        <v>17208</v>
      </c>
    </row>
    <row r="686" spans="1:4" ht="13.5">
      <c r="A686" s="260" t="s">
        <v>1786</v>
      </c>
      <c r="B686" s="260" t="s">
        <v>1787</v>
      </c>
      <c r="C686" s="260" t="s">
        <v>54</v>
      </c>
      <c r="D686" s="261" t="s">
        <v>17209</v>
      </c>
    </row>
    <row r="687" spans="1:4" ht="13.5">
      <c r="A687" s="260" t="s">
        <v>1788</v>
      </c>
      <c r="B687" s="260" t="s">
        <v>1789</v>
      </c>
      <c r="C687" s="260" t="s">
        <v>54</v>
      </c>
      <c r="D687" s="261" t="s">
        <v>17210</v>
      </c>
    </row>
    <row r="688" spans="1:4" ht="13.5">
      <c r="A688" s="260" t="s">
        <v>1790</v>
      </c>
      <c r="B688" s="260" t="s">
        <v>1791</v>
      </c>
      <c r="C688" s="260" t="s">
        <v>54</v>
      </c>
      <c r="D688" s="261" t="s">
        <v>2282</v>
      </c>
    </row>
    <row r="689" spans="1:4" ht="13.5">
      <c r="A689" s="260" t="s">
        <v>1792</v>
      </c>
      <c r="B689" s="260" t="s">
        <v>1793</v>
      </c>
      <c r="C689" s="260" t="s">
        <v>54</v>
      </c>
      <c r="D689" s="261" t="s">
        <v>17211</v>
      </c>
    </row>
    <row r="690" spans="1:4" ht="13.5">
      <c r="A690" s="260" t="s">
        <v>1794</v>
      </c>
      <c r="B690" s="260" t="s">
        <v>1795</v>
      </c>
      <c r="C690" s="260" t="s">
        <v>54</v>
      </c>
      <c r="D690" s="261" t="s">
        <v>1796</v>
      </c>
    </row>
    <row r="691" spans="1:4" ht="13.5">
      <c r="A691" s="260" t="s">
        <v>1797</v>
      </c>
      <c r="B691" s="260" t="s">
        <v>1798</v>
      </c>
      <c r="C691" s="260" t="s">
        <v>54</v>
      </c>
      <c r="D691" s="261" t="s">
        <v>16781</v>
      </c>
    </row>
    <row r="692" spans="1:4" ht="13.5">
      <c r="A692" s="260" t="s">
        <v>1800</v>
      </c>
      <c r="B692" s="260" t="s">
        <v>1801</v>
      </c>
      <c r="C692" s="260" t="s">
        <v>54</v>
      </c>
      <c r="D692" s="261" t="s">
        <v>1802</v>
      </c>
    </row>
    <row r="693" spans="1:4" ht="13.5">
      <c r="A693" s="260" t="s">
        <v>1803</v>
      </c>
      <c r="B693" s="260" t="s">
        <v>1804</v>
      </c>
      <c r="C693" s="260" t="s">
        <v>54</v>
      </c>
      <c r="D693" s="261" t="s">
        <v>17212</v>
      </c>
    </row>
    <row r="694" spans="1:4" ht="13.5">
      <c r="A694" s="260" t="s">
        <v>1805</v>
      </c>
      <c r="B694" s="260" t="s">
        <v>1806</v>
      </c>
      <c r="C694" s="260" t="s">
        <v>54</v>
      </c>
      <c r="D694" s="261" t="s">
        <v>918</v>
      </c>
    </row>
    <row r="695" spans="1:4" ht="13.5">
      <c r="A695" s="260" t="s">
        <v>1808</v>
      </c>
      <c r="B695" s="260" t="s">
        <v>1809</v>
      </c>
      <c r="C695" s="260" t="s">
        <v>54</v>
      </c>
      <c r="D695" s="261" t="s">
        <v>1437</v>
      </c>
    </row>
    <row r="696" spans="1:4" ht="13.5">
      <c r="A696" s="260" t="s">
        <v>1811</v>
      </c>
      <c r="B696" s="260" t="s">
        <v>1812</v>
      </c>
      <c r="C696" s="260" t="s">
        <v>54</v>
      </c>
      <c r="D696" s="261" t="s">
        <v>17213</v>
      </c>
    </row>
    <row r="697" spans="1:4" ht="13.5">
      <c r="A697" s="260" t="s">
        <v>1814</v>
      </c>
      <c r="B697" s="260" t="s">
        <v>1815</v>
      </c>
      <c r="C697" s="260" t="s">
        <v>54</v>
      </c>
      <c r="D697" s="261" t="s">
        <v>2822</v>
      </c>
    </row>
    <row r="698" spans="1:4" ht="13.5">
      <c r="A698" s="260" t="s">
        <v>1817</v>
      </c>
      <c r="B698" s="260" t="s">
        <v>1818</v>
      </c>
      <c r="C698" s="260" t="s">
        <v>54</v>
      </c>
      <c r="D698" s="261" t="s">
        <v>2302</v>
      </c>
    </row>
    <row r="699" spans="1:4" ht="13.5">
      <c r="A699" s="260" t="s">
        <v>1820</v>
      </c>
      <c r="B699" s="260" t="s">
        <v>1821</v>
      </c>
      <c r="C699" s="260" t="s">
        <v>54</v>
      </c>
      <c r="D699" s="261" t="s">
        <v>17214</v>
      </c>
    </row>
    <row r="700" spans="1:4" ht="13.5">
      <c r="A700" s="260" t="s">
        <v>1822</v>
      </c>
      <c r="B700" s="260" t="s">
        <v>1823</v>
      </c>
      <c r="C700" s="260" t="s">
        <v>54</v>
      </c>
      <c r="D700" s="261" t="s">
        <v>1824</v>
      </c>
    </row>
    <row r="701" spans="1:4" ht="13.5">
      <c r="A701" s="260" t="s">
        <v>1825</v>
      </c>
      <c r="B701" s="260" t="s">
        <v>1826</v>
      </c>
      <c r="C701" s="260" t="s">
        <v>54</v>
      </c>
      <c r="D701" s="261" t="s">
        <v>1827</v>
      </c>
    </row>
    <row r="702" spans="1:4" ht="13.5">
      <c r="A702" s="260" t="s">
        <v>1828</v>
      </c>
      <c r="B702" s="260" t="s">
        <v>1829</v>
      </c>
      <c r="C702" s="260" t="s">
        <v>54</v>
      </c>
      <c r="D702" s="261" t="s">
        <v>1830</v>
      </c>
    </row>
    <row r="703" spans="1:4" ht="13.5">
      <c r="A703" s="260" t="s">
        <v>1831</v>
      </c>
      <c r="B703" s="260" t="s">
        <v>1832</v>
      </c>
      <c r="C703" s="260" t="s">
        <v>54</v>
      </c>
      <c r="D703" s="261" t="s">
        <v>1833</v>
      </c>
    </row>
    <row r="704" spans="1:4" ht="13.5">
      <c r="A704" s="260" t="s">
        <v>1834</v>
      </c>
      <c r="B704" s="260" t="s">
        <v>1835</v>
      </c>
      <c r="C704" s="260" t="s">
        <v>54</v>
      </c>
      <c r="D704" s="261" t="s">
        <v>1836</v>
      </c>
    </row>
    <row r="705" spans="1:4" ht="13.5">
      <c r="A705" s="260" t="s">
        <v>1837</v>
      </c>
      <c r="B705" s="260" t="s">
        <v>1838</v>
      </c>
      <c r="C705" s="260" t="s">
        <v>54</v>
      </c>
      <c r="D705" s="261" t="s">
        <v>1839</v>
      </c>
    </row>
    <row r="706" spans="1:4" ht="13.5">
      <c r="A706" s="260" t="s">
        <v>1840</v>
      </c>
      <c r="B706" s="260" t="s">
        <v>1841</v>
      </c>
      <c r="C706" s="260" t="s">
        <v>54</v>
      </c>
      <c r="D706" s="261" t="s">
        <v>17215</v>
      </c>
    </row>
    <row r="707" spans="1:4" ht="13.5">
      <c r="A707" s="260" t="s">
        <v>1843</v>
      </c>
      <c r="B707" s="260" t="s">
        <v>1844</v>
      </c>
      <c r="C707" s="260" t="s">
        <v>54</v>
      </c>
      <c r="D707" s="261" t="s">
        <v>1845</v>
      </c>
    </row>
    <row r="708" spans="1:4" ht="13.5">
      <c r="A708" s="260" t="s">
        <v>1846</v>
      </c>
      <c r="B708" s="260" t="s">
        <v>1847</v>
      </c>
      <c r="C708" s="260" t="s">
        <v>54</v>
      </c>
      <c r="D708" s="261" t="s">
        <v>1848</v>
      </c>
    </row>
    <row r="709" spans="1:4" ht="13.5">
      <c r="A709" s="260" t="s">
        <v>1849</v>
      </c>
      <c r="B709" s="260" t="s">
        <v>1850</v>
      </c>
      <c r="C709" s="260" t="s">
        <v>54</v>
      </c>
      <c r="D709" s="261" t="s">
        <v>1851</v>
      </c>
    </row>
    <row r="710" spans="1:4" ht="13.5">
      <c r="A710" s="260" t="s">
        <v>1852</v>
      </c>
      <c r="B710" s="260" t="s">
        <v>1853</v>
      </c>
      <c r="C710" s="260" t="s">
        <v>54</v>
      </c>
      <c r="D710" s="261" t="s">
        <v>3283</v>
      </c>
    </row>
    <row r="711" spans="1:4" ht="13.5">
      <c r="A711" s="260" t="s">
        <v>1854</v>
      </c>
      <c r="B711" s="260" t="s">
        <v>1855</v>
      </c>
      <c r="C711" s="260" t="s">
        <v>54</v>
      </c>
      <c r="D711" s="261" t="s">
        <v>17216</v>
      </c>
    </row>
    <row r="712" spans="1:4" ht="13.5">
      <c r="A712" s="260" t="s">
        <v>1857</v>
      </c>
      <c r="B712" s="260" t="s">
        <v>1858</v>
      </c>
      <c r="C712" s="260" t="s">
        <v>54</v>
      </c>
      <c r="D712" s="261" t="s">
        <v>6472</v>
      </c>
    </row>
    <row r="713" spans="1:4" ht="13.5">
      <c r="A713" s="260" t="s">
        <v>1860</v>
      </c>
      <c r="B713" s="260" t="s">
        <v>1861</v>
      </c>
      <c r="C713" s="260" t="s">
        <v>54</v>
      </c>
      <c r="D713" s="261" t="s">
        <v>17217</v>
      </c>
    </row>
    <row r="714" spans="1:4" ht="13.5">
      <c r="A714" s="260" t="s">
        <v>1863</v>
      </c>
      <c r="B714" s="260" t="s">
        <v>1864</v>
      </c>
      <c r="C714" s="260" t="s">
        <v>54</v>
      </c>
      <c r="D714" s="261" t="s">
        <v>17218</v>
      </c>
    </row>
    <row r="715" spans="1:4" ht="13.5">
      <c r="A715" s="260" t="s">
        <v>1865</v>
      </c>
      <c r="B715" s="260" t="s">
        <v>1866</v>
      </c>
      <c r="C715" s="260" t="s">
        <v>54</v>
      </c>
      <c r="D715" s="261" t="s">
        <v>1867</v>
      </c>
    </row>
    <row r="716" spans="1:4" ht="13.5">
      <c r="A716" s="260" t="s">
        <v>1868</v>
      </c>
      <c r="B716" s="260" t="s">
        <v>1869</v>
      </c>
      <c r="C716" s="260" t="s">
        <v>54</v>
      </c>
      <c r="D716" s="261" t="s">
        <v>1870</v>
      </c>
    </row>
    <row r="717" spans="1:4" ht="13.5">
      <c r="A717" s="260" t="s">
        <v>1871</v>
      </c>
      <c r="B717" s="260" t="s">
        <v>1872</v>
      </c>
      <c r="C717" s="260" t="s">
        <v>54</v>
      </c>
      <c r="D717" s="261" t="s">
        <v>1873</v>
      </c>
    </row>
    <row r="718" spans="1:4" ht="13.5">
      <c r="A718" s="260" t="s">
        <v>1874</v>
      </c>
      <c r="B718" s="260" t="s">
        <v>1875</v>
      </c>
      <c r="C718" s="260" t="s">
        <v>54</v>
      </c>
      <c r="D718" s="261" t="s">
        <v>17219</v>
      </c>
    </row>
    <row r="719" spans="1:4" ht="13.5">
      <c r="A719" s="260" t="s">
        <v>1876</v>
      </c>
      <c r="B719" s="260" t="s">
        <v>1877</v>
      </c>
      <c r="C719" s="260" t="s">
        <v>54</v>
      </c>
      <c r="D719" s="261" t="s">
        <v>17220</v>
      </c>
    </row>
    <row r="720" spans="1:4" ht="13.5">
      <c r="A720" s="260" t="s">
        <v>1878</v>
      </c>
      <c r="B720" s="260" t="s">
        <v>1879</v>
      </c>
      <c r="C720" s="260" t="s">
        <v>54</v>
      </c>
      <c r="D720" s="261" t="s">
        <v>17221</v>
      </c>
    </row>
    <row r="721" spans="1:4" ht="13.5">
      <c r="A721" s="260" t="s">
        <v>1880</v>
      </c>
      <c r="B721" s="260" t="s">
        <v>1881</v>
      </c>
      <c r="C721" s="260" t="s">
        <v>54</v>
      </c>
      <c r="D721" s="261" t="s">
        <v>17222</v>
      </c>
    </row>
    <row r="722" spans="1:4" ht="13.5">
      <c r="A722" s="260" t="s">
        <v>1882</v>
      </c>
      <c r="B722" s="260" t="s">
        <v>1883</v>
      </c>
      <c r="C722" s="260" t="s">
        <v>54</v>
      </c>
      <c r="D722" s="261" t="s">
        <v>1884</v>
      </c>
    </row>
    <row r="723" spans="1:4" ht="13.5">
      <c r="A723" s="260" t="s">
        <v>1885</v>
      </c>
      <c r="B723" s="260" t="s">
        <v>1886</v>
      </c>
      <c r="C723" s="260" t="s">
        <v>54</v>
      </c>
      <c r="D723" s="261" t="s">
        <v>17223</v>
      </c>
    </row>
    <row r="724" spans="1:4" ht="13.5">
      <c r="A724" s="260" t="s">
        <v>1887</v>
      </c>
      <c r="B724" s="260" t="s">
        <v>1888</v>
      </c>
      <c r="C724" s="260" t="s">
        <v>54</v>
      </c>
      <c r="D724" s="261" t="s">
        <v>449</v>
      </c>
    </row>
    <row r="725" spans="1:4" ht="13.5">
      <c r="A725" s="260" t="s">
        <v>1890</v>
      </c>
      <c r="B725" s="260" t="s">
        <v>1891</v>
      </c>
      <c r="C725" s="260" t="s">
        <v>54</v>
      </c>
      <c r="D725" s="261" t="s">
        <v>1892</v>
      </c>
    </row>
    <row r="726" spans="1:4" ht="13.5">
      <c r="A726" s="260" t="s">
        <v>1893</v>
      </c>
      <c r="B726" s="260" t="s">
        <v>1894</v>
      </c>
      <c r="C726" s="260" t="s">
        <v>54</v>
      </c>
      <c r="D726" s="261" t="s">
        <v>1895</v>
      </c>
    </row>
    <row r="727" spans="1:4" ht="13.5">
      <c r="A727" s="260" t="s">
        <v>1896</v>
      </c>
      <c r="B727" s="260" t="s">
        <v>1897</v>
      </c>
      <c r="C727" s="260" t="s">
        <v>54</v>
      </c>
      <c r="D727" s="261" t="s">
        <v>1898</v>
      </c>
    </row>
    <row r="728" spans="1:4" ht="13.5">
      <c r="A728" s="260" t="s">
        <v>1899</v>
      </c>
      <c r="B728" s="260" t="s">
        <v>1900</v>
      </c>
      <c r="C728" s="260" t="s">
        <v>54</v>
      </c>
      <c r="D728" s="261" t="s">
        <v>13827</v>
      </c>
    </row>
    <row r="729" spans="1:4" ht="13.5">
      <c r="A729" s="260" t="s">
        <v>1901</v>
      </c>
      <c r="B729" s="260" t="s">
        <v>1902</v>
      </c>
      <c r="C729" s="260" t="s">
        <v>54</v>
      </c>
      <c r="D729" s="261" t="s">
        <v>1444</v>
      </c>
    </row>
    <row r="730" spans="1:4" ht="13.5">
      <c r="A730" s="260" t="s">
        <v>1903</v>
      </c>
      <c r="B730" s="260" t="s">
        <v>1904</v>
      </c>
      <c r="C730" s="260" t="s">
        <v>54</v>
      </c>
      <c r="D730" s="261" t="s">
        <v>17224</v>
      </c>
    </row>
    <row r="731" spans="1:4" ht="13.5">
      <c r="A731" s="260" t="s">
        <v>1905</v>
      </c>
      <c r="B731" s="260" t="s">
        <v>1906</v>
      </c>
      <c r="C731" s="260" t="s">
        <v>54</v>
      </c>
      <c r="D731" s="261" t="s">
        <v>17223</v>
      </c>
    </row>
    <row r="732" spans="1:4" ht="13.5">
      <c r="A732" s="260" t="s">
        <v>1907</v>
      </c>
      <c r="B732" s="260" t="s">
        <v>1908</v>
      </c>
      <c r="C732" s="260" t="s">
        <v>54</v>
      </c>
      <c r="D732" s="261" t="s">
        <v>17225</v>
      </c>
    </row>
    <row r="733" spans="1:4" ht="13.5">
      <c r="A733" s="260" t="s">
        <v>1909</v>
      </c>
      <c r="B733" s="260" t="s">
        <v>1910</v>
      </c>
      <c r="C733" s="260" t="s">
        <v>54</v>
      </c>
      <c r="D733" s="261" t="s">
        <v>17226</v>
      </c>
    </row>
    <row r="734" spans="1:4" ht="13.5">
      <c r="A734" s="260" t="s">
        <v>1911</v>
      </c>
      <c r="B734" s="260" t="s">
        <v>1912</v>
      </c>
      <c r="C734" s="260" t="s">
        <v>54</v>
      </c>
      <c r="D734" s="261" t="s">
        <v>2320</v>
      </c>
    </row>
    <row r="735" spans="1:4" ht="13.5">
      <c r="A735" s="260" t="s">
        <v>1914</v>
      </c>
      <c r="B735" s="260" t="s">
        <v>1915</v>
      </c>
      <c r="C735" s="260" t="s">
        <v>54</v>
      </c>
      <c r="D735" s="261" t="s">
        <v>17227</v>
      </c>
    </row>
    <row r="736" spans="1:4" ht="13.5">
      <c r="A736" s="260" t="s">
        <v>1916</v>
      </c>
      <c r="B736" s="260" t="s">
        <v>1917</v>
      </c>
      <c r="C736" s="260" t="s">
        <v>54</v>
      </c>
      <c r="D736" s="261" t="s">
        <v>17228</v>
      </c>
    </row>
    <row r="737" spans="1:4" ht="13.5">
      <c r="A737" s="260" t="s">
        <v>1918</v>
      </c>
      <c r="B737" s="260" t="s">
        <v>1919</v>
      </c>
      <c r="C737" s="260" t="s">
        <v>54</v>
      </c>
      <c r="D737" s="261" t="s">
        <v>17229</v>
      </c>
    </row>
    <row r="738" spans="1:4" ht="13.5">
      <c r="A738" s="260" t="s">
        <v>1921</v>
      </c>
      <c r="B738" s="260" t="s">
        <v>1922</v>
      </c>
      <c r="C738" s="260" t="s">
        <v>54</v>
      </c>
      <c r="D738" s="261" t="s">
        <v>3508</v>
      </c>
    </row>
    <row r="739" spans="1:4" ht="13.5">
      <c r="A739" s="260" t="s">
        <v>1923</v>
      </c>
      <c r="B739" s="260" t="s">
        <v>1924</v>
      </c>
      <c r="C739" s="260" t="s">
        <v>54</v>
      </c>
      <c r="D739" s="261" t="s">
        <v>490</v>
      </c>
    </row>
    <row r="740" spans="1:4" ht="13.5">
      <c r="A740" s="260" t="s">
        <v>1925</v>
      </c>
      <c r="B740" s="260" t="s">
        <v>1926</v>
      </c>
      <c r="C740" s="260" t="s">
        <v>54</v>
      </c>
      <c r="D740" s="261" t="s">
        <v>17230</v>
      </c>
    </row>
    <row r="741" spans="1:4" ht="13.5">
      <c r="A741" s="260" t="s">
        <v>1928</v>
      </c>
      <c r="B741" s="260" t="s">
        <v>1929</v>
      </c>
      <c r="C741" s="260" t="s">
        <v>54</v>
      </c>
      <c r="D741" s="261" t="s">
        <v>2025</v>
      </c>
    </row>
    <row r="742" spans="1:4" ht="13.5">
      <c r="A742" s="260" t="s">
        <v>1930</v>
      </c>
      <c r="B742" s="260" t="s">
        <v>1931</v>
      </c>
      <c r="C742" s="260" t="s">
        <v>54</v>
      </c>
      <c r="D742" s="261" t="s">
        <v>11114</v>
      </c>
    </row>
    <row r="743" spans="1:4" ht="13.5">
      <c r="A743" s="260" t="s">
        <v>1932</v>
      </c>
      <c r="B743" s="260" t="s">
        <v>1933</v>
      </c>
      <c r="C743" s="260" t="s">
        <v>54</v>
      </c>
      <c r="D743" s="261" t="s">
        <v>17198</v>
      </c>
    </row>
    <row r="744" spans="1:4" ht="13.5">
      <c r="A744" s="260" t="s">
        <v>1934</v>
      </c>
      <c r="B744" s="260" t="s">
        <v>1935</v>
      </c>
      <c r="C744" s="260" t="s">
        <v>54</v>
      </c>
      <c r="D744" s="261" t="s">
        <v>1936</v>
      </c>
    </row>
    <row r="745" spans="1:4" ht="13.5">
      <c r="A745" s="260" t="s">
        <v>1937</v>
      </c>
      <c r="B745" s="260" t="s">
        <v>1938</v>
      </c>
      <c r="C745" s="260" t="s">
        <v>54</v>
      </c>
      <c r="D745" s="261" t="s">
        <v>1939</v>
      </c>
    </row>
    <row r="746" spans="1:4" ht="13.5">
      <c r="A746" s="260" t="s">
        <v>1940</v>
      </c>
      <c r="B746" s="260" t="s">
        <v>1941</v>
      </c>
      <c r="C746" s="260" t="s">
        <v>54</v>
      </c>
      <c r="D746" s="261" t="s">
        <v>1942</v>
      </c>
    </row>
    <row r="747" spans="1:4" ht="13.5">
      <c r="A747" s="260" t="s">
        <v>1943</v>
      </c>
      <c r="B747" s="260" t="s">
        <v>1944</v>
      </c>
      <c r="C747" s="260" t="s">
        <v>54</v>
      </c>
      <c r="D747" s="261" t="s">
        <v>17231</v>
      </c>
    </row>
    <row r="748" spans="1:4" ht="13.5">
      <c r="A748" s="260" t="s">
        <v>1945</v>
      </c>
      <c r="B748" s="260" t="s">
        <v>1946</v>
      </c>
      <c r="C748" s="260" t="s">
        <v>54</v>
      </c>
      <c r="D748" s="261" t="s">
        <v>1947</v>
      </c>
    </row>
    <row r="749" spans="1:4" ht="13.5">
      <c r="A749" s="260" t="s">
        <v>1948</v>
      </c>
      <c r="B749" s="260" t="s">
        <v>1949</v>
      </c>
      <c r="C749" s="260" t="s">
        <v>54</v>
      </c>
      <c r="D749" s="261" t="s">
        <v>17221</v>
      </c>
    </row>
    <row r="750" spans="1:4" ht="13.5">
      <c r="A750" s="260" t="s">
        <v>1950</v>
      </c>
      <c r="B750" s="260" t="s">
        <v>1951</v>
      </c>
      <c r="C750" s="260" t="s">
        <v>54</v>
      </c>
      <c r="D750" s="261" t="s">
        <v>17232</v>
      </c>
    </row>
    <row r="751" spans="1:4" ht="13.5">
      <c r="A751" s="260" t="s">
        <v>1952</v>
      </c>
      <c r="B751" s="260" t="s">
        <v>1953</v>
      </c>
      <c r="C751" s="260" t="s">
        <v>54</v>
      </c>
      <c r="D751" s="261" t="s">
        <v>17233</v>
      </c>
    </row>
    <row r="752" spans="1:4" ht="13.5">
      <c r="A752" s="260" t="s">
        <v>1955</v>
      </c>
      <c r="B752" s="260" t="s">
        <v>1956</v>
      </c>
      <c r="C752" s="260" t="s">
        <v>54</v>
      </c>
      <c r="D752" s="261" t="s">
        <v>9851</v>
      </c>
    </row>
    <row r="753" spans="1:4" ht="13.5">
      <c r="A753" s="260" t="s">
        <v>1957</v>
      </c>
      <c r="B753" s="260" t="s">
        <v>1958</v>
      </c>
      <c r="C753" s="260" t="s">
        <v>54</v>
      </c>
      <c r="D753" s="261" t="s">
        <v>1959</v>
      </c>
    </row>
    <row r="754" spans="1:4" ht="13.5">
      <c r="A754" s="260" t="s">
        <v>1960</v>
      </c>
      <c r="B754" s="260" t="s">
        <v>1961</v>
      </c>
      <c r="C754" s="260" t="s">
        <v>54</v>
      </c>
      <c r="D754" s="261" t="s">
        <v>715</v>
      </c>
    </row>
    <row r="755" spans="1:4" ht="13.5">
      <c r="A755" s="260" t="s">
        <v>1962</v>
      </c>
      <c r="B755" s="260" t="s">
        <v>1963</v>
      </c>
      <c r="C755" s="260" t="s">
        <v>54</v>
      </c>
      <c r="D755" s="261" t="s">
        <v>17234</v>
      </c>
    </row>
    <row r="756" spans="1:4" ht="13.5">
      <c r="A756" s="260" t="s">
        <v>1964</v>
      </c>
      <c r="B756" s="260" t="s">
        <v>1965</v>
      </c>
      <c r="C756" s="260" t="s">
        <v>54</v>
      </c>
      <c r="D756" s="261" t="s">
        <v>1966</v>
      </c>
    </row>
    <row r="757" spans="1:4" ht="13.5">
      <c r="A757" s="260" t="s">
        <v>1967</v>
      </c>
      <c r="B757" s="260" t="s">
        <v>1968</v>
      </c>
      <c r="C757" s="260" t="s">
        <v>54</v>
      </c>
      <c r="D757" s="261" t="s">
        <v>15633</v>
      </c>
    </row>
    <row r="758" spans="1:4" ht="13.5">
      <c r="A758" s="260" t="s">
        <v>1970</v>
      </c>
      <c r="B758" s="260" t="s">
        <v>1971</v>
      </c>
      <c r="C758" s="260" t="s">
        <v>54</v>
      </c>
      <c r="D758" s="261" t="s">
        <v>2733</v>
      </c>
    </row>
    <row r="759" spans="1:4" ht="13.5">
      <c r="A759" s="260" t="s">
        <v>1973</v>
      </c>
      <c r="B759" s="260" t="s">
        <v>1974</v>
      </c>
      <c r="C759" s="260" t="s">
        <v>54</v>
      </c>
      <c r="D759" s="261" t="s">
        <v>1975</v>
      </c>
    </row>
    <row r="760" spans="1:4" ht="13.5">
      <c r="A760" s="260" t="s">
        <v>1976</v>
      </c>
      <c r="B760" s="260" t="s">
        <v>1977</v>
      </c>
      <c r="C760" s="260" t="s">
        <v>54</v>
      </c>
      <c r="D760" s="261" t="s">
        <v>15501</v>
      </c>
    </row>
    <row r="761" spans="1:4" ht="13.5">
      <c r="A761" s="260" t="s">
        <v>1979</v>
      </c>
      <c r="B761" s="260" t="s">
        <v>1980</v>
      </c>
      <c r="C761" s="260" t="s">
        <v>54</v>
      </c>
      <c r="D761" s="261" t="s">
        <v>15561</v>
      </c>
    </row>
    <row r="762" spans="1:4" ht="13.5">
      <c r="A762" s="260" t="s">
        <v>1981</v>
      </c>
      <c r="B762" s="260" t="s">
        <v>1982</v>
      </c>
      <c r="C762" s="260" t="s">
        <v>54</v>
      </c>
      <c r="D762" s="261" t="s">
        <v>1642</v>
      </c>
    </row>
    <row r="763" spans="1:4" ht="13.5">
      <c r="A763" s="260" t="s">
        <v>1984</v>
      </c>
      <c r="B763" s="260" t="s">
        <v>1985</v>
      </c>
      <c r="C763" s="260" t="s">
        <v>54</v>
      </c>
      <c r="D763" s="261" t="s">
        <v>16167</v>
      </c>
    </row>
    <row r="764" spans="1:4" ht="13.5">
      <c r="A764" s="260" t="s">
        <v>1986</v>
      </c>
      <c r="B764" s="260" t="s">
        <v>1987</v>
      </c>
      <c r="C764" s="260" t="s">
        <v>54</v>
      </c>
      <c r="D764" s="261" t="s">
        <v>500</v>
      </c>
    </row>
    <row r="765" spans="1:4" ht="13.5">
      <c r="A765" s="260" t="s">
        <v>1988</v>
      </c>
      <c r="B765" s="260" t="s">
        <v>1989</v>
      </c>
      <c r="C765" s="260" t="s">
        <v>54</v>
      </c>
      <c r="D765" s="261" t="s">
        <v>12454</v>
      </c>
    </row>
    <row r="766" spans="1:4" ht="13.5">
      <c r="A766" s="260" t="s">
        <v>1990</v>
      </c>
      <c r="B766" s="260" t="s">
        <v>1991</v>
      </c>
      <c r="C766" s="260" t="s">
        <v>54</v>
      </c>
      <c r="D766" s="261" t="s">
        <v>1460</v>
      </c>
    </row>
    <row r="767" spans="1:4" ht="13.5">
      <c r="A767" s="260" t="s">
        <v>1992</v>
      </c>
      <c r="B767" s="260" t="s">
        <v>1993</v>
      </c>
      <c r="C767" s="260" t="s">
        <v>54</v>
      </c>
      <c r="D767" s="261" t="s">
        <v>1810</v>
      </c>
    </row>
    <row r="768" spans="1:4" ht="13.5">
      <c r="A768" s="260" t="s">
        <v>1994</v>
      </c>
      <c r="B768" s="260" t="s">
        <v>1995</v>
      </c>
      <c r="C768" s="260" t="s">
        <v>54</v>
      </c>
      <c r="D768" s="261" t="s">
        <v>1579</v>
      </c>
    </row>
    <row r="769" spans="1:4" ht="13.5">
      <c r="A769" s="260" t="s">
        <v>1997</v>
      </c>
      <c r="B769" s="260" t="s">
        <v>1998</v>
      </c>
      <c r="C769" s="260" t="s">
        <v>54</v>
      </c>
      <c r="D769" s="261" t="s">
        <v>2372</v>
      </c>
    </row>
    <row r="770" spans="1:4" ht="13.5">
      <c r="A770" s="260" t="s">
        <v>2000</v>
      </c>
      <c r="B770" s="260" t="s">
        <v>2001</v>
      </c>
      <c r="C770" s="260" t="s">
        <v>54</v>
      </c>
      <c r="D770" s="261" t="s">
        <v>15249</v>
      </c>
    </row>
    <row r="771" spans="1:4" ht="13.5">
      <c r="A771" s="260" t="s">
        <v>2003</v>
      </c>
      <c r="B771" s="260" t="s">
        <v>2004</v>
      </c>
      <c r="C771" s="260" t="s">
        <v>54</v>
      </c>
      <c r="D771" s="261" t="s">
        <v>1732</v>
      </c>
    </row>
    <row r="772" spans="1:4" ht="13.5">
      <c r="A772" s="260" t="s">
        <v>2005</v>
      </c>
      <c r="B772" s="260" t="s">
        <v>2006</v>
      </c>
      <c r="C772" s="260" t="s">
        <v>54</v>
      </c>
      <c r="D772" s="261" t="s">
        <v>2019</v>
      </c>
    </row>
    <row r="773" spans="1:4" ht="13.5">
      <c r="A773" s="260" t="s">
        <v>2008</v>
      </c>
      <c r="B773" s="260" t="s">
        <v>2009</v>
      </c>
      <c r="C773" s="260" t="s">
        <v>54</v>
      </c>
      <c r="D773" s="261" t="s">
        <v>7628</v>
      </c>
    </row>
    <row r="774" spans="1:4" ht="13.5">
      <c r="A774" s="260" t="s">
        <v>2011</v>
      </c>
      <c r="B774" s="260" t="s">
        <v>2012</v>
      </c>
      <c r="C774" s="260" t="s">
        <v>54</v>
      </c>
      <c r="D774" s="261" t="s">
        <v>1526</v>
      </c>
    </row>
    <row r="775" spans="1:4" ht="13.5">
      <c r="A775" s="260" t="s">
        <v>2013</v>
      </c>
      <c r="B775" s="260" t="s">
        <v>2014</v>
      </c>
      <c r="C775" s="260" t="s">
        <v>54</v>
      </c>
      <c r="D775" s="261" t="s">
        <v>7623</v>
      </c>
    </row>
    <row r="776" spans="1:4" ht="13.5">
      <c r="A776" s="260" t="s">
        <v>2015</v>
      </c>
      <c r="B776" s="260" t="s">
        <v>2016</v>
      </c>
      <c r="C776" s="260" t="s">
        <v>54</v>
      </c>
      <c r="D776" s="261" t="s">
        <v>1463</v>
      </c>
    </row>
    <row r="777" spans="1:4" ht="13.5">
      <c r="A777" s="260" t="s">
        <v>2017</v>
      </c>
      <c r="B777" s="260" t="s">
        <v>2018</v>
      </c>
      <c r="C777" s="260" t="s">
        <v>54</v>
      </c>
      <c r="D777" s="261" t="s">
        <v>2007</v>
      </c>
    </row>
    <row r="778" spans="1:4" ht="13.5">
      <c r="A778" s="260" t="s">
        <v>2020</v>
      </c>
      <c r="B778" s="260" t="s">
        <v>2021</v>
      </c>
      <c r="C778" s="260" t="s">
        <v>54</v>
      </c>
      <c r="D778" s="261" t="s">
        <v>15391</v>
      </c>
    </row>
    <row r="779" spans="1:4" ht="13.5">
      <c r="A779" s="260" t="s">
        <v>2023</v>
      </c>
      <c r="B779" s="260" t="s">
        <v>2024</v>
      </c>
      <c r="C779" s="260" t="s">
        <v>54</v>
      </c>
      <c r="D779" s="261" t="s">
        <v>1913</v>
      </c>
    </row>
    <row r="780" spans="1:4" ht="13.5">
      <c r="A780" s="260" t="s">
        <v>2026</v>
      </c>
      <c r="B780" s="260" t="s">
        <v>2027</v>
      </c>
      <c r="C780" s="260" t="s">
        <v>54</v>
      </c>
      <c r="D780" s="261" t="s">
        <v>1466</v>
      </c>
    </row>
    <row r="781" spans="1:4" ht="13.5">
      <c r="A781" s="260" t="s">
        <v>2028</v>
      </c>
      <c r="B781" s="260" t="s">
        <v>2029</v>
      </c>
      <c r="C781" s="260" t="s">
        <v>54</v>
      </c>
      <c r="D781" s="261" t="s">
        <v>2007</v>
      </c>
    </row>
    <row r="782" spans="1:4" ht="13.5">
      <c r="A782" s="260" t="s">
        <v>2030</v>
      </c>
      <c r="B782" s="260" t="s">
        <v>2031</v>
      </c>
      <c r="C782" s="260" t="s">
        <v>54</v>
      </c>
      <c r="D782" s="261" t="s">
        <v>2032</v>
      </c>
    </row>
    <row r="783" spans="1:4" ht="13.5">
      <c r="A783" s="260" t="s">
        <v>2033</v>
      </c>
      <c r="B783" s="260" t="s">
        <v>2034</v>
      </c>
      <c r="C783" s="260" t="s">
        <v>54</v>
      </c>
      <c r="D783" s="261" t="s">
        <v>1579</v>
      </c>
    </row>
    <row r="784" spans="1:4" ht="13.5">
      <c r="A784" s="260" t="s">
        <v>2035</v>
      </c>
      <c r="B784" s="260" t="s">
        <v>2036</v>
      </c>
      <c r="C784" s="260" t="s">
        <v>54</v>
      </c>
      <c r="D784" s="261" t="s">
        <v>2810</v>
      </c>
    </row>
    <row r="785" spans="1:4" ht="13.5">
      <c r="A785" s="260" t="s">
        <v>2038</v>
      </c>
      <c r="B785" s="260" t="s">
        <v>2039</v>
      </c>
      <c r="C785" s="260" t="s">
        <v>54</v>
      </c>
      <c r="D785" s="261" t="s">
        <v>2040</v>
      </c>
    </row>
    <row r="786" spans="1:4" ht="13.5">
      <c r="A786" s="260" t="s">
        <v>2041</v>
      </c>
      <c r="B786" s="260" t="s">
        <v>2042</v>
      </c>
      <c r="C786" s="260" t="s">
        <v>54</v>
      </c>
      <c r="D786" s="261" t="s">
        <v>2945</v>
      </c>
    </row>
    <row r="787" spans="1:4" ht="13.5">
      <c r="A787" s="260" t="s">
        <v>2044</v>
      </c>
      <c r="B787" s="260" t="s">
        <v>2045</v>
      </c>
      <c r="C787" s="260" t="s">
        <v>54</v>
      </c>
      <c r="D787" s="261" t="s">
        <v>3176</v>
      </c>
    </row>
    <row r="788" spans="1:4" ht="13.5">
      <c r="A788" s="260" t="s">
        <v>2046</v>
      </c>
      <c r="B788" s="260" t="s">
        <v>2047</v>
      </c>
      <c r="C788" s="260" t="s">
        <v>54</v>
      </c>
      <c r="D788" s="261" t="s">
        <v>17235</v>
      </c>
    </row>
    <row r="789" spans="1:4" ht="13.5">
      <c r="A789" s="260" t="s">
        <v>2048</v>
      </c>
      <c r="B789" s="260" t="s">
        <v>2049</v>
      </c>
      <c r="C789" s="260" t="s">
        <v>54</v>
      </c>
      <c r="D789" s="261" t="s">
        <v>17236</v>
      </c>
    </row>
    <row r="790" spans="1:4" ht="13.5">
      <c r="A790" s="260" t="s">
        <v>2051</v>
      </c>
      <c r="B790" s="260" t="s">
        <v>2052</v>
      </c>
      <c r="C790" s="260" t="s">
        <v>54</v>
      </c>
      <c r="D790" s="261" t="s">
        <v>16357</v>
      </c>
    </row>
    <row r="791" spans="1:4" ht="13.5">
      <c r="A791" s="260" t="s">
        <v>2053</v>
      </c>
      <c r="B791" s="260" t="s">
        <v>2054</v>
      </c>
      <c r="C791" s="260" t="s">
        <v>54</v>
      </c>
      <c r="D791" s="261" t="s">
        <v>17237</v>
      </c>
    </row>
    <row r="792" spans="1:4" ht="13.5">
      <c r="A792" s="260" t="s">
        <v>2056</v>
      </c>
      <c r="B792" s="260" t="s">
        <v>2057</v>
      </c>
      <c r="C792" s="260" t="s">
        <v>54</v>
      </c>
      <c r="D792" s="261" t="s">
        <v>2058</v>
      </c>
    </row>
    <row r="793" spans="1:4" ht="13.5">
      <c r="A793" s="260" t="s">
        <v>2059</v>
      </c>
      <c r="B793" s="260" t="s">
        <v>2060</v>
      </c>
      <c r="C793" s="260" t="s">
        <v>54</v>
      </c>
      <c r="D793" s="261" t="s">
        <v>2061</v>
      </c>
    </row>
    <row r="794" spans="1:4" ht="13.5">
      <c r="A794" s="260" t="s">
        <v>2062</v>
      </c>
      <c r="B794" s="260" t="s">
        <v>2063</v>
      </c>
      <c r="C794" s="260" t="s">
        <v>54</v>
      </c>
      <c r="D794" s="261" t="s">
        <v>2064</v>
      </c>
    </row>
    <row r="795" spans="1:4" ht="13.5">
      <c r="A795" s="260" t="s">
        <v>2065</v>
      </c>
      <c r="B795" s="260" t="s">
        <v>2066</v>
      </c>
      <c r="C795" s="260" t="s">
        <v>54</v>
      </c>
      <c r="D795" s="261" t="s">
        <v>17238</v>
      </c>
    </row>
    <row r="796" spans="1:4" ht="13.5">
      <c r="A796" s="260" t="s">
        <v>2067</v>
      </c>
      <c r="B796" s="260" t="s">
        <v>2068</v>
      </c>
      <c r="C796" s="260" t="s">
        <v>54</v>
      </c>
      <c r="D796" s="261" t="s">
        <v>2069</v>
      </c>
    </row>
    <row r="797" spans="1:4" ht="13.5">
      <c r="A797" s="260" t="s">
        <v>2070</v>
      </c>
      <c r="B797" s="260" t="s">
        <v>2071</v>
      </c>
      <c r="C797" s="260" t="s">
        <v>54</v>
      </c>
      <c r="D797" s="261" t="s">
        <v>2072</v>
      </c>
    </row>
    <row r="798" spans="1:4" ht="13.5">
      <c r="A798" s="260" t="s">
        <v>2073</v>
      </c>
      <c r="B798" s="260" t="s">
        <v>2074</v>
      </c>
      <c r="C798" s="260" t="s">
        <v>54</v>
      </c>
      <c r="D798" s="261" t="s">
        <v>2075</v>
      </c>
    </row>
    <row r="799" spans="1:4" ht="13.5">
      <c r="A799" s="260" t="s">
        <v>2076</v>
      </c>
      <c r="B799" s="260" t="s">
        <v>2077</v>
      </c>
      <c r="C799" s="260" t="s">
        <v>54</v>
      </c>
      <c r="D799" s="261" t="s">
        <v>2078</v>
      </c>
    </row>
    <row r="800" spans="1:4" ht="13.5">
      <c r="A800" s="260" t="s">
        <v>2079</v>
      </c>
      <c r="B800" s="260" t="s">
        <v>2080</v>
      </c>
      <c r="C800" s="260" t="s">
        <v>54</v>
      </c>
      <c r="D800" s="261" t="s">
        <v>17239</v>
      </c>
    </row>
    <row r="801" spans="1:4" ht="13.5">
      <c r="A801" s="260" t="s">
        <v>2081</v>
      </c>
      <c r="B801" s="260" t="s">
        <v>2082</v>
      </c>
      <c r="C801" s="260" t="s">
        <v>54</v>
      </c>
      <c r="D801" s="261" t="s">
        <v>17240</v>
      </c>
    </row>
    <row r="802" spans="1:4" ht="13.5">
      <c r="A802" s="260" t="s">
        <v>2083</v>
      </c>
      <c r="B802" s="260" t="s">
        <v>2084</v>
      </c>
      <c r="C802" s="260" t="s">
        <v>54</v>
      </c>
      <c r="D802" s="261" t="s">
        <v>2085</v>
      </c>
    </row>
    <row r="803" spans="1:4" ht="13.5">
      <c r="A803" s="260" t="s">
        <v>2086</v>
      </c>
      <c r="B803" s="260" t="s">
        <v>2087</v>
      </c>
      <c r="C803" s="260" t="s">
        <v>54</v>
      </c>
      <c r="D803" s="261" t="s">
        <v>2088</v>
      </c>
    </row>
    <row r="804" spans="1:4" ht="13.5">
      <c r="A804" s="260" t="s">
        <v>2089</v>
      </c>
      <c r="B804" s="260" t="s">
        <v>2090</v>
      </c>
      <c r="C804" s="260" t="s">
        <v>54</v>
      </c>
      <c r="D804" s="261" t="s">
        <v>2091</v>
      </c>
    </row>
    <row r="805" spans="1:4" ht="13.5">
      <c r="A805" s="260" t="s">
        <v>2092</v>
      </c>
      <c r="B805" s="260" t="s">
        <v>2093</v>
      </c>
      <c r="C805" s="260" t="s">
        <v>54</v>
      </c>
      <c r="D805" s="261" t="s">
        <v>2094</v>
      </c>
    </row>
    <row r="806" spans="1:4" ht="13.5">
      <c r="A806" s="260" t="s">
        <v>2095</v>
      </c>
      <c r="B806" s="260" t="s">
        <v>2096</v>
      </c>
      <c r="C806" s="260" t="s">
        <v>54</v>
      </c>
      <c r="D806" s="261" t="s">
        <v>17241</v>
      </c>
    </row>
    <row r="807" spans="1:4" ht="13.5">
      <c r="A807" s="260" t="s">
        <v>2098</v>
      </c>
      <c r="B807" s="260" t="s">
        <v>2099</v>
      </c>
      <c r="C807" s="260" t="s">
        <v>54</v>
      </c>
      <c r="D807" s="261" t="s">
        <v>17242</v>
      </c>
    </row>
    <row r="808" spans="1:4" ht="13.5">
      <c r="A808" s="260" t="s">
        <v>2100</v>
      </c>
      <c r="B808" s="260" t="s">
        <v>2101</v>
      </c>
      <c r="C808" s="260" t="s">
        <v>54</v>
      </c>
      <c r="D808" s="261" t="s">
        <v>10578</v>
      </c>
    </row>
    <row r="809" spans="1:4" ht="13.5">
      <c r="A809" s="260" t="s">
        <v>2102</v>
      </c>
      <c r="B809" s="260" t="s">
        <v>2103</v>
      </c>
      <c r="C809" s="260" t="s">
        <v>54</v>
      </c>
      <c r="D809" s="261" t="s">
        <v>1512</v>
      </c>
    </row>
    <row r="810" spans="1:4" ht="13.5">
      <c r="A810" s="260" t="s">
        <v>2104</v>
      </c>
      <c r="B810" s="260" t="s">
        <v>2105</v>
      </c>
      <c r="C810" s="260" t="s">
        <v>54</v>
      </c>
      <c r="D810" s="261" t="s">
        <v>2106</v>
      </c>
    </row>
    <row r="811" spans="1:4" ht="13.5">
      <c r="A811" s="260" t="s">
        <v>2107</v>
      </c>
      <c r="B811" s="260" t="s">
        <v>2108</v>
      </c>
      <c r="C811" s="260" t="s">
        <v>54</v>
      </c>
      <c r="D811" s="261" t="s">
        <v>1186</v>
      </c>
    </row>
    <row r="812" spans="1:4" ht="13.5">
      <c r="A812" s="260" t="s">
        <v>2109</v>
      </c>
      <c r="B812" s="260" t="s">
        <v>2110</v>
      </c>
      <c r="C812" s="260" t="s">
        <v>54</v>
      </c>
      <c r="D812" s="261" t="s">
        <v>2111</v>
      </c>
    </row>
    <row r="813" spans="1:4" ht="13.5">
      <c r="A813" s="260" t="s">
        <v>2112</v>
      </c>
      <c r="B813" s="260" t="s">
        <v>2113</v>
      </c>
      <c r="C813" s="260" t="s">
        <v>54</v>
      </c>
      <c r="D813" s="261" t="s">
        <v>2114</v>
      </c>
    </row>
    <row r="814" spans="1:4" ht="13.5">
      <c r="A814" s="260" t="s">
        <v>2115</v>
      </c>
      <c r="B814" s="260" t="s">
        <v>2116</v>
      </c>
      <c r="C814" s="260" t="s">
        <v>54</v>
      </c>
      <c r="D814" s="261" t="s">
        <v>2117</v>
      </c>
    </row>
    <row r="815" spans="1:4" ht="13.5">
      <c r="A815" s="260" t="s">
        <v>2118</v>
      </c>
      <c r="B815" s="260" t="s">
        <v>2119</v>
      </c>
      <c r="C815" s="260" t="s">
        <v>54</v>
      </c>
      <c r="D815" s="261" t="s">
        <v>2120</v>
      </c>
    </row>
    <row r="816" spans="1:4" ht="13.5">
      <c r="A816" s="260" t="s">
        <v>2121</v>
      </c>
      <c r="B816" s="260" t="s">
        <v>2122</v>
      </c>
      <c r="C816" s="260" t="s">
        <v>54</v>
      </c>
      <c r="D816" s="261" t="s">
        <v>1241</v>
      </c>
    </row>
    <row r="817" spans="1:4" ht="13.5">
      <c r="A817" s="260" t="s">
        <v>2124</v>
      </c>
      <c r="B817" s="260" t="s">
        <v>2125</v>
      </c>
      <c r="C817" s="260" t="s">
        <v>54</v>
      </c>
      <c r="D817" s="261" t="s">
        <v>2591</v>
      </c>
    </row>
    <row r="818" spans="1:4" ht="13.5">
      <c r="A818" s="260" t="s">
        <v>2127</v>
      </c>
      <c r="B818" s="260" t="s">
        <v>2128</v>
      </c>
      <c r="C818" s="260" t="s">
        <v>54</v>
      </c>
      <c r="D818" s="261" t="s">
        <v>2129</v>
      </c>
    </row>
    <row r="819" spans="1:4" ht="13.5">
      <c r="A819" s="260" t="s">
        <v>2130</v>
      </c>
      <c r="B819" s="260" t="s">
        <v>2131</v>
      </c>
      <c r="C819" s="260" t="s">
        <v>54</v>
      </c>
      <c r="D819" s="261" t="s">
        <v>2132</v>
      </c>
    </row>
    <row r="820" spans="1:4" ht="13.5">
      <c r="A820" s="260" t="s">
        <v>2133</v>
      </c>
      <c r="B820" s="260" t="s">
        <v>2134</v>
      </c>
      <c r="C820" s="260" t="s">
        <v>54</v>
      </c>
      <c r="D820" s="261" t="s">
        <v>1839</v>
      </c>
    </row>
    <row r="821" spans="1:4" ht="13.5">
      <c r="A821" s="260" t="s">
        <v>2136</v>
      </c>
      <c r="B821" s="260" t="s">
        <v>2137</v>
      </c>
      <c r="C821" s="260" t="s">
        <v>54</v>
      </c>
      <c r="D821" s="261" t="s">
        <v>1634</v>
      </c>
    </row>
    <row r="822" spans="1:4" ht="13.5">
      <c r="A822" s="260" t="s">
        <v>2138</v>
      </c>
      <c r="B822" s="260" t="s">
        <v>2139</v>
      </c>
      <c r="C822" s="260" t="s">
        <v>54</v>
      </c>
      <c r="D822" s="261" t="s">
        <v>17243</v>
      </c>
    </row>
    <row r="823" spans="1:4" ht="13.5">
      <c r="A823" s="260" t="s">
        <v>2140</v>
      </c>
      <c r="B823" s="260" t="s">
        <v>2141</v>
      </c>
      <c r="C823" s="260" t="s">
        <v>54</v>
      </c>
      <c r="D823" s="261" t="s">
        <v>1579</v>
      </c>
    </row>
    <row r="824" spans="1:4" ht="13.5">
      <c r="A824" s="260" t="s">
        <v>2142</v>
      </c>
      <c r="B824" s="260" t="s">
        <v>2143</v>
      </c>
      <c r="C824" s="260" t="s">
        <v>54</v>
      </c>
      <c r="D824" s="261" t="s">
        <v>1796</v>
      </c>
    </row>
    <row r="825" spans="1:4" ht="13.5">
      <c r="A825" s="260" t="s">
        <v>2145</v>
      </c>
      <c r="B825" s="260" t="s">
        <v>2146</v>
      </c>
      <c r="C825" s="260" t="s">
        <v>54</v>
      </c>
      <c r="D825" s="261" t="s">
        <v>17244</v>
      </c>
    </row>
    <row r="826" spans="1:4" ht="13.5">
      <c r="A826" s="260" t="s">
        <v>2147</v>
      </c>
      <c r="B826" s="260" t="s">
        <v>2148</v>
      </c>
      <c r="C826" s="260" t="s">
        <v>54</v>
      </c>
      <c r="D826" s="261" t="s">
        <v>2149</v>
      </c>
    </row>
    <row r="827" spans="1:4" ht="13.5">
      <c r="A827" s="260" t="s">
        <v>2150</v>
      </c>
      <c r="B827" s="260" t="s">
        <v>2151</v>
      </c>
      <c r="C827" s="260" t="s">
        <v>54</v>
      </c>
      <c r="D827" s="261" t="s">
        <v>2152</v>
      </c>
    </row>
    <row r="828" spans="1:4" ht="13.5">
      <c r="A828" s="260" t="s">
        <v>2153</v>
      </c>
      <c r="B828" s="260" t="s">
        <v>2154</v>
      </c>
      <c r="C828" s="260" t="s">
        <v>54</v>
      </c>
      <c r="D828" s="261" t="s">
        <v>302</v>
      </c>
    </row>
    <row r="829" spans="1:4" ht="13.5">
      <c r="A829" s="260" t="s">
        <v>2155</v>
      </c>
      <c r="B829" s="260" t="s">
        <v>2156</v>
      </c>
      <c r="C829" s="260" t="s">
        <v>54</v>
      </c>
      <c r="D829" s="261" t="s">
        <v>2157</v>
      </c>
    </row>
    <row r="830" spans="1:4" ht="13.5">
      <c r="A830" s="260" t="s">
        <v>2158</v>
      </c>
      <c r="B830" s="260" t="s">
        <v>2159</v>
      </c>
      <c r="C830" s="260" t="s">
        <v>54</v>
      </c>
      <c r="D830" s="261" t="s">
        <v>408</v>
      </c>
    </row>
    <row r="831" spans="1:4" ht="13.5">
      <c r="A831" s="260" t="s">
        <v>2160</v>
      </c>
      <c r="B831" s="260" t="s">
        <v>2161</v>
      </c>
      <c r="C831" s="260" t="s">
        <v>54</v>
      </c>
      <c r="D831" s="261" t="s">
        <v>5712</v>
      </c>
    </row>
    <row r="832" spans="1:4" ht="13.5">
      <c r="A832" s="260" t="s">
        <v>2163</v>
      </c>
      <c r="B832" s="260" t="s">
        <v>2164</v>
      </c>
      <c r="C832" s="260" t="s">
        <v>54</v>
      </c>
      <c r="D832" s="261" t="s">
        <v>6583</v>
      </c>
    </row>
    <row r="833" spans="1:4" ht="13.5">
      <c r="A833" s="260" t="s">
        <v>2165</v>
      </c>
      <c r="B833" s="260" t="s">
        <v>2166</v>
      </c>
      <c r="C833" s="260" t="s">
        <v>54</v>
      </c>
      <c r="D833" s="261" t="s">
        <v>5743</v>
      </c>
    </row>
    <row r="834" spans="1:4" ht="13.5">
      <c r="A834" s="260" t="s">
        <v>2167</v>
      </c>
      <c r="B834" s="260" t="s">
        <v>2168</v>
      </c>
      <c r="C834" s="260" t="s">
        <v>54</v>
      </c>
      <c r="D834" s="261" t="s">
        <v>2169</v>
      </c>
    </row>
    <row r="835" spans="1:4" ht="13.5">
      <c r="A835" s="260" t="s">
        <v>2170</v>
      </c>
      <c r="B835" s="260" t="s">
        <v>2171</v>
      </c>
      <c r="C835" s="260" t="s">
        <v>54</v>
      </c>
      <c r="D835" s="261" t="s">
        <v>1540</v>
      </c>
    </row>
    <row r="836" spans="1:4" ht="13.5">
      <c r="A836" s="260" t="s">
        <v>2172</v>
      </c>
      <c r="B836" s="260" t="s">
        <v>2173</v>
      </c>
      <c r="C836" s="260" t="s">
        <v>54</v>
      </c>
      <c r="D836" s="261" t="s">
        <v>2174</v>
      </c>
    </row>
    <row r="837" spans="1:4" ht="13.5">
      <c r="A837" s="260" t="s">
        <v>2175</v>
      </c>
      <c r="B837" s="260" t="s">
        <v>2176</v>
      </c>
      <c r="C837" s="260" t="s">
        <v>54</v>
      </c>
      <c r="D837" s="261" t="s">
        <v>2177</v>
      </c>
    </row>
    <row r="838" spans="1:4" ht="13.5">
      <c r="A838" s="260" t="s">
        <v>2178</v>
      </c>
      <c r="B838" s="260" t="s">
        <v>2179</v>
      </c>
      <c r="C838" s="260" t="s">
        <v>54</v>
      </c>
      <c r="D838" s="261" t="s">
        <v>2180</v>
      </c>
    </row>
    <row r="839" spans="1:4" ht="13.5">
      <c r="A839" s="260" t="s">
        <v>2181</v>
      </c>
      <c r="B839" s="260" t="s">
        <v>2182</v>
      </c>
      <c r="C839" s="260" t="s">
        <v>54</v>
      </c>
      <c r="D839" s="261" t="s">
        <v>17245</v>
      </c>
    </row>
    <row r="840" spans="1:4" ht="13.5">
      <c r="A840" s="260" t="s">
        <v>2183</v>
      </c>
      <c r="B840" s="260" t="s">
        <v>2184</v>
      </c>
      <c r="C840" s="260" t="s">
        <v>54</v>
      </c>
      <c r="D840" s="261" t="s">
        <v>2716</v>
      </c>
    </row>
    <row r="841" spans="1:4" ht="13.5">
      <c r="A841" s="260" t="s">
        <v>2185</v>
      </c>
      <c r="B841" s="260" t="s">
        <v>2186</v>
      </c>
      <c r="C841" s="260" t="s">
        <v>54</v>
      </c>
      <c r="D841" s="261" t="s">
        <v>2810</v>
      </c>
    </row>
    <row r="842" spans="1:4" ht="13.5">
      <c r="A842" s="260" t="s">
        <v>2187</v>
      </c>
      <c r="B842" s="260" t="s">
        <v>2188</v>
      </c>
      <c r="C842" s="260" t="s">
        <v>54</v>
      </c>
      <c r="D842" s="261" t="s">
        <v>467</v>
      </c>
    </row>
    <row r="843" spans="1:4" ht="13.5">
      <c r="A843" s="260" t="s">
        <v>2189</v>
      </c>
      <c r="B843" s="260" t="s">
        <v>2190</v>
      </c>
      <c r="C843" s="260" t="s">
        <v>54</v>
      </c>
      <c r="D843" s="261" t="s">
        <v>17246</v>
      </c>
    </row>
    <row r="844" spans="1:4" ht="13.5">
      <c r="A844" s="260" t="s">
        <v>2191</v>
      </c>
      <c r="B844" s="260" t="s">
        <v>2192</v>
      </c>
      <c r="C844" s="260" t="s">
        <v>54</v>
      </c>
      <c r="D844" s="261" t="s">
        <v>2193</v>
      </c>
    </row>
    <row r="845" spans="1:4" ht="13.5">
      <c r="A845" s="260" t="s">
        <v>2194</v>
      </c>
      <c r="B845" s="260" t="s">
        <v>2195</v>
      </c>
      <c r="C845" s="260" t="s">
        <v>54</v>
      </c>
      <c r="D845" s="261" t="s">
        <v>2196</v>
      </c>
    </row>
    <row r="846" spans="1:4" ht="13.5">
      <c r="A846" s="260" t="s">
        <v>2197</v>
      </c>
      <c r="B846" s="260" t="s">
        <v>2198</v>
      </c>
      <c r="C846" s="260" t="s">
        <v>54</v>
      </c>
      <c r="D846" s="261" t="s">
        <v>17247</v>
      </c>
    </row>
    <row r="847" spans="1:4" ht="13.5">
      <c r="A847" s="260" t="s">
        <v>2199</v>
      </c>
      <c r="B847" s="260" t="s">
        <v>2200</v>
      </c>
      <c r="C847" s="260" t="s">
        <v>54</v>
      </c>
      <c r="D847" s="261" t="s">
        <v>16927</v>
      </c>
    </row>
    <row r="848" spans="1:4" ht="13.5">
      <c r="A848" s="260" t="s">
        <v>2201</v>
      </c>
      <c r="B848" s="260" t="s">
        <v>2202</v>
      </c>
      <c r="C848" s="260" t="s">
        <v>54</v>
      </c>
      <c r="D848" s="261" t="s">
        <v>17248</v>
      </c>
    </row>
    <row r="849" spans="1:4" ht="13.5">
      <c r="A849" s="260" t="s">
        <v>2203</v>
      </c>
      <c r="B849" s="260" t="s">
        <v>2204</v>
      </c>
      <c r="C849" s="260" t="s">
        <v>54</v>
      </c>
      <c r="D849" s="261" t="s">
        <v>17249</v>
      </c>
    </row>
    <row r="850" spans="1:4" ht="13.5">
      <c r="A850" s="260" t="s">
        <v>2205</v>
      </c>
      <c r="B850" s="260" t="s">
        <v>2206</v>
      </c>
      <c r="C850" s="260" t="s">
        <v>54</v>
      </c>
      <c r="D850" s="261" t="s">
        <v>17250</v>
      </c>
    </row>
    <row r="851" spans="1:4" ht="13.5">
      <c r="A851" s="260" t="s">
        <v>2207</v>
      </c>
      <c r="B851" s="260" t="s">
        <v>2208</v>
      </c>
      <c r="C851" s="260" t="s">
        <v>54</v>
      </c>
      <c r="D851" s="261" t="s">
        <v>17251</v>
      </c>
    </row>
    <row r="852" spans="1:4" ht="13.5">
      <c r="A852" s="260" t="s">
        <v>2210</v>
      </c>
      <c r="B852" s="260" t="s">
        <v>2211</v>
      </c>
      <c r="C852" s="260" t="s">
        <v>54</v>
      </c>
      <c r="D852" s="261" t="s">
        <v>17252</v>
      </c>
    </row>
    <row r="853" spans="1:4" ht="13.5">
      <c r="A853" s="260" t="s">
        <v>2212</v>
      </c>
      <c r="B853" s="260" t="s">
        <v>2213</v>
      </c>
      <c r="C853" s="260" t="s">
        <v>54</v>
      </c>
      <c r="D853" s="261" t="s">
        <v>17253</v>
      </c>
    </row>
    <row r="854" spans="1:4" ht="13.5">
      <c r="A854" s="260" t="s">
        <v>2214</v>
      </c>
      <c r="B854" s="260" t="s">
        <v>2215</v>
      </c>
      <c r="C854" s="260" t="s">
        <v>54</v>
      </c>
      <c r="D854" s="261" t="s">
        <v>9569</v>
      </c>
    </row>
    <row r="855" spans="1:4" ht="13.5">
      <c r="A855" s="260" t="s">
        <v>2216</v>
      </c>
      <c r="B855" s="260" t="s">
        <v>2217</v>
      </c>
      <c r="C855" s="260" t="s">
        <v>54</v>
      </c>
      <c r="D855" s="261" t="s">
        <v>17254</v>
      </c>
    </row>
    <row r="856" spans="1:4" ht="13.5">
      <c r="A856" s="260" t="s">
        <v>2218</v>
      </c>
      <c r="B856" s="260" t="s">
        <v>2219</v>
      </c>
      <c r="C856" s="260" t="s">
        <v>54</v>
      </c>
      <c r="D856" s="261" t="s">
        <v>17255</v>
      </c>
    </row>
    <row r="857" spans="1:4" ht="13.5">
      <c r="A857" s="260" t="s">
        <v>2220</v>
      </c>
      <c r="B857" s="260" t="s">
        <v>2221</v>
      </c>
      <c r="C857" s="260" t="s">
        <v>54</v>
      </c>
      <c r="D857" s="261" t="s">
        <v>17256</v>
      </c>
    </row>
    <row r="858" spans="1:4" ht="13.5">
      <c r="A858" s="260" t="s">
        <v>2223</v>
      </c>
      <c r="B858" s="260" t="s">
        <v>2224</v>
      </c>
      <c r="C858" s="260" t="s">
        <v>54</v>
      </c>
      <c r="D858" s="261" t="s">
        <v>17257</v>
      </c>
    </row>
    <row r="859" spans="1:4" ht="13.5">
      <c r="A859" s="260" t="s">
        <v>2225</v>
      </c>
      <c r="B859" s="260" t="s">
        <v>2226</v>
      </c>
      <c r="C859" s="260" t="s">
        <v>54</v>
      </c>
      <c r="D859" s="261" t="s">
        <v>17258</v>
      </c>
    </row>
    <row r="860" spans="1:4" ht="13.5">
      <c r="A860" s="260" t="s">
        <v>2227</v>
      </c>
      <c r="B860" s="260" t="s">
        <v>2228</v>
      </c>
      <c r="C860" s="260" t="s">
        <v>54</v>
      </c>
      <c r="D860" s="261" t="s">
        <v>17259</v>
      </c>
    </row>
    <row r="861" spans="1:4" ht="13.5">
      <c r="A861" s="260" t="s">
        <v>2230</v>
      </c>
      <c r="B861" s="260" t="s">
        <v>2231</v>
      </c>
      <c r="C861" s="260" t="s">
        <v>54</v>
      </c>
      <c r="D861" s="261" t="s">
        <v>6169</v>
      </c>
    </row>
    <row r="862" spans="1:4" ht="13.5">
      <c r="A862" s="260" t="s">
        <v>2232</v>
      </c>
      <c r="B862" s="260" t="s">
        <v>2233</v>
      </c>
      <c r="C862" s="260" t="s">
        <v>54</v>
      </c>
      <c r="D862" s="261" t="s">
        <v>17260</v>
      </c>
    </row>
    <row r="863" spans="1:4" ht="13.5">
      <c r="A863" s="260" t="s">
        <v>2234</v>
      </c>
      <c r="B863" s="260" t="s">
        <v>2235</v>
      </c>
      <c r="C863" s="260" t="s">
        <v>54</v>
      </c>
      <c r="D863" s="261" t="s">
        <v>17261</v>
      </c>
    </row>
    <row r="864" spans="1:4" ht="13.5">
      <c r="A864" s="260" t="s">
        <v>2236</v>
      </c>
      <c r="B864" s="260" t="s">
        <v>2237</v>
      </c>
      <c r="C864" s="260" t="s">
        <v>54</v>
      </c>
      <c r="D864" s="261" t="s">
        <v>3341</v>
      </c>
    </row>
    <row r="865" spans="1:4" ht="13.5">
      <c r="A865" s="260" t="s">
        <v>2238</v>
      </c>
      <c r="B865" s="260" t="s">
        <v>2239</v>
      </c>
      <c r="C865" s="260" t="s">
        <v>54</v>
      </c>
      <c r="D865" s="261" t="s">
        <v>5665</v>
      </c>
    </row>
    <row r="866" spans="1:4" ht="13.5">
      <c r="A866" s="260" t="s">
        <v>2240</v>
      </c>
      <c r="B866" s="260" t="s">
        <v>2241</v>
      </c>
      <c r="C866" s="260" t="s">
        <v>54</v>
      </c>
      <c r="D866" s="261" t="s">
        <v>17262</v>
      </c>
    </row>
    <row r="867" spans="1:4" ht="13.5">
      <c r="A867" s="260" t="s">
        <v>2242</v>
      </c>
      <c r="B867" s="260" t="s">
        <v>2243</v>
      </c>
      <c r="C867" s="260" t="s">
        <v>54</v>
      </c>
      <c r="D867" s="261" t="s">
        <v>13716</v>
      </c>
    </row>
    <row r="868" spans="1:4" ht="13.5">
      <c r="A868" s="260" t="s">
        <v>2244</v>
      </c>
      <c r="B868" s="260" t="s">
        <v>2245</v>
      </c>
      <c r="C868" s="260" t="s">
        <v>54</v>
      </c>
      <c r="D868" s="261" t="s">
        <v>17263</v>
      </c>
    </row>
    <row r="869" spans="1:4" ht="13.5">
      <c r="A869" s="260" t="s">
        <v>2246</v>
      </c>
      <c r="B869" s="260" t="s">
        <v>2247</v>
      </c>
      <c r="C869" s="260" t="s">
        <v>54</v>
      </c>
      <c r="D869" s="261" t="s">
        <v>7700</v>
      </c>
    </row>
    <row r="870" spans="1:4" ht="13.5">
      <c r="A870" s="260" t="s">
        <v>2249</v>
      </c>
      <c r="B870" s="260" t="s">
        <v>2250</v>
      </c>
      <c r="C870" s="260" t="s">
        <v>54</v>
      </c>
      <c r="D870" s="261" t="s">
        <v>2251</v>
      </c>
    </row>
    <row r="871" spans="1:4" ht="13.5">
      <c r="A871" s="260" t="s">
        <v>2252</v>
      </c>
      <c r="B871" s="260" t="s">
        <v>2253</v>
      </c>
      <c r="C871" s="260" t="s">
        <v>54</v>
      </c>
      <c r="D871" s="261" t="s">
        <v>2254</v>
      </c>
    </row>
    <row r="872" spans="1:4" ht="13.5">
      <c r="A872" s="260" t="s">
        <v>2255</v>
      </c>
      <c r="B872" s="260" t="s">
        <v>2256</v>
      </c>
      <c r="C872" s="260" t="s">
        <v>54</v>
      </c>
      <c r="D872" s="261" t="s">
        <v>2257</v>
      </c>
    </row>
    <row r="873" spans="1:4" ht="13.5">
      <c r="A873" s="260" t="s">
        <v>2258</v>
      </c>
      <c r="B873" s="260" t="s">
        <v>2259</v>
      </c>
      <c r="C873" s="260" t="s">
        <v>54</v>
      </c>
      <c r="D873" s="261" t="s">
        <v>2260</v>
      </c>
    </row>
    <row r="874" spans="1:4" ht="13.5">
      <c r="A874" s="260" t="s">
        <v>2261</v>
      </c>
      <c r="B874" s="260" t="s">
        <v>2262</v>
      </c>
      <c r="C874" s="260" t="s">
        <v>54</v>
      </c>
      <c r="D874" s="261" t="s">
        <v>13281</v>
      </c>
    </row>
    <row r="875" spans="1:4" ht="13.5">
      <c r="A875" s="260" t="s">
        <v>2264</v>
      </c>
      <c r="B875" s="260" t="s">
        <v>2265</v>
      </c>
      <c r="C875" s="260" t="s">
        <v>54</v>
      </c>
      <c r="D875" s="261" t="s">
        <v>15380</v>
      </c>
    </row>
    <row r="876" spans="1:4" ht="13.5">
      <c r="A876" s="260" t="s">
        <v>2267</v>
      </c>
      <c r="B876" s="260" t="s">
        <v>2268</v>
      </c>
      <c r="C876" s="260" t="s">
        <v>54</v>
      </c>
      <c r="D876" s="261" t="s">
        <v>2323</v>
      </c>
    </row>
    <row r="877" spans="1:4" ht="13.5">
      <c r="A877" s="260" t="s">
        <v>2269</v>
      </c>
      <c r="B877" s="260" t="s">
        <v>2270</v>
      </c>
      <c r="C877" s="260" t="s">
        <v>54</v>
      </c>
      <c r="D877" s="261" t="s">
        <v>15492</v>
      </c>
    </row>
    <row r="878" spans="1:4" ht="13.5">
      <c r="A878" s="260" t="s">
        <v>2272</v>
      </c>
      <c r="B878" s="260" t="s">
        <v>2273</v>
      </c>
      <c r="C878" s="260" t="s">
        <v>54</v>
      </c>
      <c r="D878" s="261" t="s">
        <v>17264</v>
      </c>
    </row>
    <row r="879" spans="1:4" ht="13.5">
      <c r="A879" s="260" t="s">
        <v>2275</v>
      </c>
      <c r="B879" s="260" t="s">
        <v>2276</v>
      </c>
      <c r="C879" s="260" t="s">
        <v>54</v>
      </c>
      <c r="D879" s="261" t="s">
        <v>2277</v>
      </c>
    </row>
    <row r="880" spans="1:4" ht="13.5">
      <c r="A880" s="260" t="s">
        <v>2278</v>
      </c>
      <c r="B880" s="260" t="s">
        <v>2279</v>
      </c>
      <c r="C880" s="260" t="s">
        <v>54</v>
      </c>
      <c r="D880" s="261" t="s">
        <v>860</v>
      </c>
    </row>
    <row r="881" spans="1:4" ht="13.5">
      <c r="A881" s="260" t="s">
        <v>2280</v>
      </c>
      <c r="B881" s="260" t="s">
        <v>2281</v>
      </c>
      <c r="C881" s="260" t="s">
        <v>54</v>
      </c>
      <c r="D881" s="261" t="s">
        <v>2282</v>
      </c>
    </row>
    <row r="882" spans="1:4" ht="13.5">
      <c r="A882" s="260" t="s">
        <v>2283</v>
      </c>
      <c r="B882" s="260" t="s">
        <v>2284</v>
      </c>
      <c r="C882" s="260" t="s">
        <v>54</v>
      </c>
      <c r="D882" s="261" t="s">
        <v>2285</v>
      </c>
    </row>
    <row r="883" spans="1:4" ht="13.5">
      <c r="A883" s="260" t="s">
        <v>2286</v>
      </c>
      <c r="B883" s="260" t="s">
        <v>2287</v>
      </c>
      <c r="C883" s="260" t="s">
        <v>54</v>
      </c>
      <c r="D883" s="261" t="s">
        <v>2288</v>
      </c>
    </row>
    <row r="884" spans="1:4" ht="13.5">
      <c r="A884" s="260" t="s">
        <v>2289</v>
      </c>
      <c r="B884" s="260" t="s">
        <v>2290</v>
      </c>
      <c r="C884" s="260" t="s">
        <v>54</v>
      </c>
      <c r="D884" s="261" t="s">
        <v>2291</v>
      </c>
    </row>
    <row r="885" spans="1:4" ht="13.5">
      <c r="A885" s="260" t="s">
        <v>2292</v>
      </c>
      <c r="B885" s="260" t="s">
        <v>2293</v>
      </c>
      <c r="C885" s="260" t="s">
        <v>54</v>
      </c>
      <c r="D885" s="261" t="s">
        <v>13173</v>
      </c>
    </row>
    <row r="886" spans="1:4" ht="13.5">
      <c r="A886" s="260" t="s">
        <v>2294</v>
      </c>
      <c r="B886" s="260" t="s">
        <v>2295</v>
      </c>
      <c r="C886" s="260" t="s">
        <v>54</v>
      </c>
      <c r="D886" s="261" t="s">
        <v>2296</v>
      </c>
    </row>
    <row r="887" spans="1:4" ht="13.5">
      <c r="A887" s="260" t="s">
        <v>2297</v>
      </c>
      <c r="B887" s="260" t="s">
        <v>2298</v>
      </c>
      <c r="C887" s="260" t="s">
        <v>54</v>
      </c>
      <c r="D887" s="261" t="s">
        <v>2299</v>
      </c>
    </row>
    <row r="888" spans="1:4" ht="13.5">
      <c r="A888" s="260" t="s">
        <v>2300</v>
      </c>
      <c r="B888" s="260" t="s">
        <v>2301</v>
      </c>
      <c r="C888" s="260" t="s">
        <v>54</v>
      </c>
      <c r="D888" s="261" t="s">
        <v>2302</v>
      </c>
    </row>
    <row r="889" spans="1:4" ht="13.5">
      <c r="A889" s="260" t="s">
        <v>2303</v>
      </c>
      <c r="B889" s="260" t="s">
        <v>2304</v>
      </c>
      <c r="C889" s="260" t="s">
        <v>54</v>
      </c>
      <c r="D889" s="261" t="s">
        <v>2305</v>
      </c>
    </row>
    <row r="890" spans="1:4" ht="13.5">
      <c r="A890" s="260" t="s">
        <v>2306</v>
      </c>
      <c r="B890" s="260" t="s">
        <v>2307</v>
      </c>
      <c r="C890" s="260" t="s">
        <v>54</v>
      </c>
      <c r="D890" s="261" t="s">
        <v>17265</v>
      </c>
    </row>
    <row r="891" spans="1:4" ht="13.5">
      <c r="A891" s="260" t="s">
        <v>2309</v>
      </c>
      <c r="B891" s="260" t="s">
        <v>2310</v>
      </c>
      <c r="C891" s="260" t="s">
        <v>54</v>
      </c>
      <c r="D891" s="261" t="s">
        <v>2043</v>
      </c>
    </row>
    <row r="892" spans="1:4" ht="13.5">
      <c r="A892" s="260" t="s">
        <v>2311</v>
      </c>
      <c r="B892" s="260" t="s">
        <v>2312</v>
      </c>
      <c r="C892" s="260" t="s">
        <v>54</v>
      </c>
      <c r="D892" s="261" t="s">
        <v>1292</v>
      </c>
    </row>
    <row r="893" spans="1:4" ht="13.5">
      <c r="A893" s="260" t="s">
        <v>2313</v>
      </c>
      <c r="B893" s="260" t="s">
        <v>2314</v>
      </c>
      <c r="C893" s="260" t="s">
        <v>54</v>
      </c>
      <c r="D893" s="261" t="s">
        <v>1582</v>
      </c>
    </row>
    <row r="894" spans="1:4" ht="13.5">
      <c r="A894" s="260" t="s">
        <v>2315</v>
      </c>
      <c r="B894" s="260" t="s">
        <v>2316</v>
      </c>
      <c r="C894" s="260" t="s">
        <v>54</v>
      </c>
      <c r="D894" s="261" t="s">
        <v>1506</v>
      </c>
    </row>
    <row r="895" spans="1:4" ht="13.5">
      <c r="A895" s="260" t="s">
        <v>2318</v>
      </c>
      <c r="B895" s="260" t="s">
        <v>2319</v>
      </c>
      <c r="C895" s="260" t="s">
        <v>54</v>
      </c>
      <c r="D895" s="261" t="s">
        <v>2320</v>
      </c>
    </row>
    <row r="896" spans="1:4" ht="13.5">
      <c r="A896" s="260" t="s">
        <v>2321</v>
      </c>
      <c r="B896" s="260" t="s">
        <v>2322</v>
      </c>
      <c r="C896" s="260" t="s">
        <v>54</v>
      </c>
      <c r="D896" s="261" t="s">
        <v>2323</v>
      </c>
    </row>
    <row r="897" spans="1:4" ht="13.5">
      <c r="A897" s="260" t="s">
        <v>2324</v>
      </c>
      <c r="B897" s="260" t="s">
        <v>2325</v>
      </c>
      <c r="C897" s="260" t="s">
        <v>54</v>
      </c>
      <c r="D897" s="261" t="s">
        <v>2326</v>
      </c>
    </row>
    <row r="898" spans="1:4" ht="13.5">
      <c r="A898" s="260" t="s">
        <v>2327</v>
      </c>
      <c r="B898" s="260" t="s">
        <v>2328</v>
      </c>
      <c r="C898" s="260" t="s">
        <v>54</v>
      </c>
      <c r="D898" s="261" t="s">
        <v>12454</v>
      </c>
    </row>
    <row r="899" spans="1:4" ht="13.5">
      <c r="A899" s="260" t="s">
        <v>2329</v>
      </c>
      <c r="B899" s="260" t="s">
        <v>2330</v>
      </c>
      <c r="C899" s="260" t="s">
        <v>54</v>
      </c>
      <c r="D899" s="261" t="s">
        <v>1927</v>
      </c>
    </row>
    <row r="900" spans="1:4" ht="13.5">
      <c r="A900" s="260" t="s">
        <v>2331</v>
      </c>
      <c r="B900" s="260" t="s">
        <v>2332</v>
      </c>
      <c r="C900" s="260" t="s">
        <v>54</v>
      </c>
      <c r="D900" s="261" t="s">
        <v>17266</v>
      </c>
    </row>
    <row r="901" spans="1:4" ht="13.5">
      <c r="A901" s="260" t="s">
        <v>2333</v>
      </c>
      <c r="B901" s="260" t="s">
        <v>2334</v>
      </c>
      <c r="C901" s="260" t="s">
        <v>54</v>
      </c>
      <c r="D901" s="261" t="s">
        <v>17267</v>
      </c>
    </row>
    <row r="902" spans="1:4" ht="13.5">
      <c r="A902" s="260" t="s">
        <v>2335</v>
      </c>
      <c r="B902" s="260" t="s">
        <v>2336</v>
      </c>
      <c r="C902" s="260" t="s">
        <v>54</v>
      </c>
      <c r="D902" s="261" t="s">
        <v>3236</v>
      </c>
    </row>
    <row r="903" spans="1:4" ht="13.5">
      <c r="A903" s="260" t="s">
        <v>2337</v>
      </c>
      <c r="B903" s="260" t="s">
        <v>2338</v>
      </c>
      <c r="C903" s="260" t="s">
        <v>54</v>
      </c>
      <c r="D903" s="261" t="s">
        <v>17268</v>
      </c>
    </row>
    <row r="904" spans="1:4" ht="13.5">
      <c r="A904" s="260" t="s">
        <v>2340</v>
      </c>
      <c r="B904" s="260" t="s">
        <v>2341</v>
      </c>
      <c r="C904" s="260" t="s">
        <v>54</v>
      </c>
      <c r="D904" s="261" t="s">
        <v>500</v>
      </c>
    </row>
    <row r="905" spans="1:4" ht="13.5">
      <c r="A905" s="260" t="s">
        <v>2342</v>
      </c>
      <c r="B905" s="260" t="s">
        <v>2343</v>
      </c>
      <c r="C905" s="260" t="s">
        <v>54</v>
      </c>
      <c r="D905" s="261" t="s">
        <v>12734</v>
      </c>
    </row>
    <row r="906" spans="1:4" ht="13.5">
      <c r="A906" s="260" t="s">
        <v>2345</v>
      </c>
      <c r="B906" s="260" t="s">
        <v>2346</v>
      </c>
      <c r="C906" s="260" t="s">
        <v>54</v>
      </c>
      <c r="D906" s="261" t="s">
        <v>2379</v>
      </c>
    </row>
    <row r="907" spans="1:4" ht="13.5">
      <c r="A907" s="260" t="s">
        <v>2348</v>
      </c>
      <c r="B907" s="260" t="s">
        <v>2349</v>
      </c>
      <c r="C907" s="260" t="s">
        <v>54</v>
      </c>
      <c r="D907" s="261" t="s">
        <v>15322</v>
      </c>
    </row>
    <row r="908" spans="1:4" ht="13.5">
      <c r="A908" s="260" t="s">
        <v>2351</v>
      </c>
      <c r="B908" s="260" t="s">
        <v>2352</v>
      </c>
      <c r="C908" s="260" t="s">
        <v>54</v>
      </c>
      <c r="D908" s="261" t="s">
        <v>16334</v>
      </c>
    </row>
    <row r="909" spans="1:4" ht="13.5">
      <c r="A909" s="260" t="s">
        <v>2353</v>
      </c>
      <c r="B909" s="260" t="s">
        <v>2354</v>
      </c>
      <c r="C909" s="260" t="s">
        <v>54</v>
      </c>
      <c r="D909" s="261" t="s">
        <v>12366</v>
      </c>
    </row>
    <row r="910" spans="1:4" ht="13.5">
      <c r="A910" s="260" t="s">
        <v>2355</v>
      </c>
      <c r="B910" s="260" t="s">
        <v>2356</v>
      </c>
      <c r="C910" s="260" t="s">
        <v>54</v>
      </c>
      <c r="D910" s="261" t="s">
        <v>17269</v>
      </c>
    </row>
    <row r="911" spans="1:4" ht="13.5">
      <c r="A911" s="260" t="s">
        <v>2358</v>
      </c>
      <c r="B911" s="260" t="s">
        <v>2359</v>
      </c>
      <c r="C911" s="260" t="s">
        <v>54</v>
      </c>
      <c r="D911" s="261" t="s">
        <v>2360</v>
      </c>
    </row>
    <row r="912" spans="1:4" ht="13.5">
      <c r="A912" s="260" t="s">
        <v>2361</v>
      </c>
      <c r="B912" s="260" t="s">
        <v>2362</v>
      </c>
      <c r="C912" s="260" t="s">
        <v>54</v>
      </c>
      <c r="D912" s="261" t="s">
        <v>2363</v>
      </c>
    </row>
    <row r="913" spans="1:4" ht="13.5">
      <c r="A913" s="260" t="s">
        <v>2364</v>
      </c>
      <c r="B913" s="260" t="s">
        <v>2365</v>
      </c>
      <c r="C913" s="260" t="s">
        <v>54</v>
      </c>
      <c r="D913" s="261" t="s">
        <v>2366</v>
      </c>
    </row>
    <row r="914" spans="1:4" ht="13.5">
      <c r="A914" s="260" t="s">
        <v>2367</v>
      </c>
      <c r="B914" s="260" t="s">
        <v>2368</v>
      </c>
      <c r="C914" s="260" t="s">
        <v>54</v>
      </c>
      <c r="D914" s="261" t="s">
        <v>8650</v>
      </c>
    </row>
    <row r="915" spans="1:4" ht="13.5">
      <c r="A915" s="260" t="s">
        <v>2370</v>
      </c>
      <c r="B915" s="260" t="s">
        <v>2371</v>
      </c>
      <c r="C915" s="260" t="s">
        <v>54</v>
      </c>
      <c r="D915" s="261" t="s">
        <v>1341</v>
      </c>
    </row>
    <row r="916" spans="1:4" ht="13.5">
      <c r="A916" s="260" t="s">
        <v>2373</v>
      </c>
      <c r="B916" s="260" t="s">
        <v>2374</v>
      </c>
      <c r="C916" s="260" t="s">
        <v>54</v>
      </c>
      <c r="D916" s="261" t="s">
        <v>2126</v>
      </c>
    </row>
    <row r="917" spans="1:4" ht="13.5">
      <c r="A917" s="260" t="s">
        <v>2375</v>
      </c>
      <c r="B917" s="260" t="s">
        <v>2376</v>
      </c>
      <c r="C917" s="260" t="s">
        <v>54</v>
      </c>
      <c r="D917" s="261" t="s">
        <v>17270</v>
      </c>
    </row>
    <row r="918" spans="1:4" ht="13.5">
      <c r="A918" s="260" t="s">
        <v>2377</v>
      </c>
      <c r="B918" s="260" t="s">
        <v>2378</v>
      </c>
      <c r="C918" s="260" t="s">
        <v>54</v>
      </c>
      <c r="D918" s="261" t="s">
        <v>17271</v>
      </c>
    </row>
    <row r="919" spans="1:4" ht="13.5">
      <c r="A919" s="260" t="s">
        <v>2380</v>
      </c>
      <c r="B919" s="260" t="s">
        <v>2381</v>
      </c>
      <c r="C919" s="260" t="s">
        <v>54</v>
      </c>
      <c r="D919" s="261" t="s">
        <v>15558</v>
      </c>
    </row>
    <row r="920" spans="1:4" ht="13.5">
      <c r="A920" s="260" t="s">
        <v>2382</v>
      </c>
      <c r="B920" s="260" t="s">
        <v>2383</v>
      </c>
      <c r="C920" s="260" t="s">
        <v>54</v>
      </c>
      <c r="D920" s="261" t="s">
        <v>17272</v>
      </c>
    </row>
    <row r="921" spans="1:4" ht="13.5">
      <c r="A921" s="260" t="s">
        <v>2384</v>
      </c>
      <c r="B921" s="260" t="s">
        <v>2385</v>
      </c>
      <c r="C921" s="260" t="s">
        <v>54</v>
      </c>
      <c r="D921" s="261" t="s">
        <v>17273</v>
      </c>
    </row>
    <row r="922" spans="1:4" ht="13.5">
      <c r="A922" s="260" t="s">
        <v>2386</v>
      </c>
      <c r="B922" s="260" t="s">
        <v>2387</v>
      </c>
      <c r="C922" s="260" t="s">
        <v>54</v>
      </c>
      <c r="D922" s="261" t="s">
        <v>17271</v>
      </c>
    </row>
    <row r="923" spans="1:4" ht="13.5">
      <c r="A923" s="260" t="s">
        <v>2388</v>
      </c>
      <c r="B923" s="260" t="s">
        <v>2389</v>
      </c>
      <c r="C923" s="260" t="s">
        <v>54</v>
      </c>
      <c r="D923" s="261" t="s">
        <v>13949</v>
      </c>
    </row>
    <row r="924" spans="1:4" ht="13.5">
      <c r="A924" s="260" t="s">
        <v>2391</v>
      </c>
      <c r="B924" s="260" t="s">
        <v>2392</v>
      </c>
      <c r="C924" s="260" t="s">
        <v>54</v>
      </c>
      <c r="D924" s="261" t="s">
        <v>1913</v>
      </c>
    </row>
    <row r="925" spans="1:4" ht="13.5">
      <c r="A925" s="260" t="s">
        <v>2393</v>
      </c>
      <c r="B925" s="260" t="s">
        <v>2394</v>
      </c>
      <c r="C925" s="260" t="s">
        <v>54</v>
      </c>
      <c r="D925" s="261" t="s">
        <v>17274</v>
      </c>
    </row>
    <row r="926" spans="1:4" ht="13.5">
      <c r="A926" s="260" t="s">
        <v>2396</v>
      </c>
      <c r="B926" s="260" t="s">
        <v>2397</v>
      </c>
      <c r="C926" s="260" t="s">
        <v>54</v>
      </c>
      <c r="D926" s="261" t="s">
        <v>17275</v>
      </c>
    </row>
    <row r="927" spans="1:4" ht="13.5">
      <c r="A927" s="260" t="s">
        <v>2398</v>
      </c>
      <c r="B927" s="260" t="s">
        <v>2399</v>
      </c>
      <c r="C927" s="260" t="s">
        <v>54</v>
      </c>
      <c r="D927" s="261" t="s">
        <v>17276</v>
      </c>
    </row>
    <row r="928" spans="1:4" ht="13.5">
      <c r="A928" s="260" t="s">
        <v>2400</v>
      </c>
      <c r="B928" s="260" t="s">
        <v>2401</v>
      </c>
      <c r="C928" s="260" t="s">
        <v>54</v>
      </c>
      <c r="D928" s="261" t="s">
        <v>17277</v>
      </c>
    </row>
    <row r="929" spans="1:4" ht="13.5">
      <c r="A929" s="260" t="s">
        <v>2402</v>
      </c>
      <c r="B929" s="260" t="s">
        <v>2403</v>
      </c>
      <c r="C929" s="260" t="s">
        <v>54</v>
      </c>
      <c r="D929" s="261" t="s">
        <v>17278</v>
      </c>
    </row>
    <row r="930" spans="1:4" ht="13.5">
      <c r="A930" s="260" t="s">
        <v>2404</v>
      </c>
      <c r="B930" s="260" t="s">
        <v>2405</v>
      </c>
      <c r="C930" s="260" t="s">
        <v>54</v>
      </c>
      <c r="D930" s="261" t="s">
        <v>17279</v>
      </c>
    </row>
    <row r="931" spans="1:4" ht="13.5">
      <c r="A931" s="260" t="s">
        <v>2406</v>
      </c>
      <c r="B931" s="260" t="s">
        <v>2407</v>
      </c>
      <c r="C931" s="260" t="s">
        <v>54</v>
      </c>
      <c r="D931" s="261" t="s">
        <v>17280</v>
      </c>
    </row>
    <row r="932" spans="1:4" ht="13.5">
      <c r="A932" s="260" t="s">
        <v>2408</v>
      </c>
      <c r="B932" s="260" t="s">
        <v>2409</v>
      </c>
      <c r="C932" s="260" t="s">
        <v>54</v>
      </c>
      <c r="D932" s="261" t="s">
        <v>10554</v>
      </c>
    </row>
    <row r="933" spans="1:4" ht="13.5">
      <c r="A933" s="260" t="s">
        <v>2410</v>
      </c>
      <c r="B933" s="260" t="s">
        <v>2411</v>
      </c>
      <c r="C933" s="260" t="s">
        <v>54</v>
      </c>
      <c r="D933" s="261" t="s">
        <v>17281</v>
      </c>
    </row>
    <row r="934" spans="1:4" ht="13.5">
      <c r="A934" s="260" t="s">
        <v>2413</v>
      </c>
      <c r="B934" s="260" t="s">
        <v>2414</v>
      </c>
      <c r="C934" s="260" t="s">
        <v>54</v>
      </c>
      <c r="D934" s="261" t="s">
        <v>17282</v>
      </c>
    </row>
    <row r="935" spans="1:4" ht="13.5">
      <c r="A935" s="260" t="s">
        <v>2415</v>
      </c>
      <c r="B935" s="260" t="s">
        <v>2416</v>
      </c>
      <c r="C935" s="260" t="s">
        <v>54</v>
      </c>
      <c r="D935" s="261" t="s">
        <v>2417</v>
      </c>
    </row>
    <row r="936" spans="1:4" ht="13.5">
      <c r="A936" s="260" t="s">
        <v>2418</v>
      </c>
      <c r="B936" s="260" t="s">
        <v>2419</v>
      </c>
      <c r="C936" s="260" t="s">
        <v>54</v>
      </c>
      <c r="D936" s="261" t="s">
        <v>2420</v>
      </c>
    </row>
    <row r="937" spans="1:4" ht="13.5">
      <c r="A937" s="260" t="s">
        <v>2421</v>
      </c>
      <c r="B937" s="260" t="s">
        <v>2422</v>
      </c>
      <c r="C937" s="260" t="s">
        <v>54</v>
      </c>
      <c r="D937" s="261" t="s">
        <v>2423</v>
      </c>
    </row>
    <row r="938" spans="1:4" ht="13.5">
      <c r="A938" s="260" t="s">
        <v>2424</v>
      </c>
      <c r="B938" s="260" t="s">
        <v>2425</v>
      </c>
      <c r="C938" s="260" t="s">
        <v>54</v>
      </c>
      <c r="D938" s="261" t="s">
        <v>17283</v>
      </c>
    </row>
    <row r="939" spans="1:4" ht="13.5">
      <c r="A939" s="260" t="s">
        <v>2426</v>
      </c>
      <c r="B939" s="260" t="s">
        <v>2427</v>
      </c>
      <c r="C939" s="260" t="s">
        <v>54</v>
      </c>
      <c r="D939" s="261" t="s">
        <v>2428</v>
      </c>
    </row>
    <row r="940" spans="1:4" ht="13.5">
      <c r="A940" s="260" t="s">
        <v>2429</v>
      </c>
      <c r="B940" s="260" t="s">
        <v>2430</v>
      </c>
      <c r="C940" s="260" t="s">
        <v>54</v>
      </c>
      <c r="D940" s="261" t="s">
        <v>2431</v>
      </c>
    </row>
    <row r="941" spans="1:4" ht="13.5">
      <c r="A941" s="260" t="s">
        <v>2432</v>
      </c>
      <c r="B941" s="260" t="s">
        <v>2433</v>
      </c>
      <c r="C941" s="260" t="s">
        <v>54</v>
      </c>
      <c r="D941" s="261" t="s">
        <v>2434</v>
      </c>
    </row>
    <row r="942" spans="1:4" ht="13.5">
      <c r="A942" s="260" t="s">
        <v>2435</v>
      </c>
      <c r="B942" s="260" t="s">
        <v>2436</v>
      </c>
      <c r="C942" s="260" t="s">
        <v>54</v>
      </c>
      <c r="D942" s="261" t="s">
        <v>17284</v>
      </c>
    </row>
    <row r="943" spans="1:4" ht="13.5">
      <c r="A943" s="260" t="s">
        <v>2437</v>
      </c>
      <c r="B943" s="260" t="s">
        <v>2438</v>
      </c>
      <c r="C943" s="260" t="s">
        <v>54</v>
      </c>
      <c r="D943" s="261" t="s">
        <v>2344</v>
      </c>
    </row>
    <row r="944" spans="1:4" ht="13.5">
      <c r="A944" s="260" t="s">
        <v>2439</v>
      </c>
      <c r="B944" s="260" t="s">
        <v>2440</v>
      </c>
      <c r="C944" s="260" t="s">
        <v>54</v>
      </c>
      <c r="D944" s="261" t="s">
        <v>1457</v>
      </c>
    </row>
    <row r="945" spans="1:4" ht="13.5">
      <c r="A945" s="260" t="s">
        <v>2442</v>
      </c>
      <c r="B945" s="260" t="s">
        <v>2443</v>
      </c>
      <c r="C945" s="260" t="s">
        <v>54</v>
      </c>
      <c r="D945" s="261" t="s">
        <v>11389</v>
      </c>
    </row>
    <row r="946" spans="1:4" ht="13.5">
      <c r="A946" s="260" t="s">
        <v>2444</v>
      </c>
      <c r="B946" s="260" t="s">
        <v>2445</v>
      </c>
      <c r="C946" s="260" t="s">
        <v>54</v>
      </c>
      <c r="D946" s="261" t="s">
        <v>1913</v>
      </c>
    </row>
    <row r="947" spans="1:4" ht="13.5">
      <c r="A947" s="260" t="s">
        <v>2446</v>
      </c>
      <c r="B947" s="260" t="s">
        <v>2447</v>
      </c>
      <c r="C947" s="260" t="s">
        <v>54</v>
      </c>
      <c r="D947" s="261" t="s">
        <v>6361</v>
      </c>
    </row>
    <row r="948" spans="1:4" ht="13.5">
      <c r="A948" s="260" t="s">
        <v>2449</v>
      </c>
      <c r="B948" s="260" t="s">
        <v>2450</v>
      </c>
      <c r="C948" s="260" t="s">
        <v>54</v>
      </c>
      <c r="D948" s="261" t="s">
        <v>17285</v>
      </c>
    </row>
    <row r="949" spans="1:4" ht="13.5">
      <c r="A949" s="260" t="s">
        <v>2452</v>
      </c>
      <c r="B949" s="260" t="s">
        <v>2453</v>
      </c>
      <c r="C949" s="260" t="s">
        <v>54</v>
      </c>
      <c r="D949" s="261" t="s">
        <v>12849</v>
      </c>
    </row>
    <row r="950" spans="1:4" ht="13.5">
      <c r="A950" s="260" t="s">
        <v>2454</v>
      </c>
      <c r="B950" s="260" t="s">
        <v>2455</v>
      </c>
      <c r="C950" s="260" t="s">
        <v>54</v>
      </c>
      <c r="D950" s="261" t="s">
        <v>1913</v>
      </c>
    </row>
    <row r="951" spans="1:4" ht="13.5">
      <c r="A951" s="260" t="s">
        <v>2456</v>
      </c>
      <c r="B951" s="260" t="s">
        <v>2457</v>
      </c>
      <c r="C951" s="260" t="s">
        <v>54</v>
      </c>
      <c r="D951" s="261" t="s">
        <v>17286</v>
      </c>
    </row>
    <row r="952" spans="1:4" ht="13.5">
      <c r="A952" s="260" t="s">
        <v>2458</v>
      </c>
      <c r="B952" s="260" t="s">
        <v>2459</v>
      </c>
      <c r="C952" s="260" t="s">
        <v>54</v>
      </c>
      <c r="D952" s="261" t="s">
        <v>17287</v>
      </c>
    </row>
    <row r="953" spans="1:4" ht="13.5">
      <c r="A953" s="260" t="s">
        <v>2460</v>
      </c>
      <c r="B953" s="260" t="s">
        <v>2461</v>
      </c>
      <c r="C953" s="260" t="s">
        <v>54</v>
      </c>
      <c r="D953" s="261" t="s">
        <v>12683</v>
      </c>
    </row>
    <row r="954" spans="1:4" ht="13.5">
      <c r="A954" s="260" t="s">
        <v>2462</v>
      </c>
      <c r="B954" s="260" t="s">
        <v>2463</v>
      </c>
      <c r="C954" s="260" t="s">
        <v>54</v>
      </c>
      <c r="D954" s="261" t="s">
        <v>2339</v>
      </c>
    </row>
    <row r="955" spans="1:4" ht="13.5">
      <c r="A955" s="260" t="s">
        <v>2464</v>
      </c>
      <c r="B955" s="260" t="s">
        <v>2465</v>
      </c>
      <c r="C955" s="260" t="s">
        <v>54</v>
      </c>
      <c r="D955" s="261" t="s">
        <v>17288</v>
      </c>
    </row>
    <row r="956" spans="1:4" ht="13.5">
      <c r="A956" s="260" t="s">
        <v>2466</v>
      </c>
      <c r="B956" s="260" t="s">
        <v>2467</v>
      </c>
      <c r="C956" s="260" t="s">
        <v>54</v>
      </c>
      <c r="D956" s="261" t="s">
        <v>2779</v>
      </c>
    </row>
    <row r="957" spans="1:4" ht="13.5">
      <c r="A957" s="260" t="s">
        <v>2468</v>
      </c>
      <c r="B957" s="260" t="s">
        <v>2469</v>
      </c>
      <c r="C957" s="260" t="s">
        <v>54</v>
      </c>
      <c r="D957" s="261" t="s">
        <v>291</v>
      </c>
    </row>
    <row r="958" spans="1:4" ht="13.5">
      <c r="A958" s="260" t="s">
        <v>2470</v>
      </c>
      <c r="B958" s="260" t="s">
        <v>2471</v>
      </c>
      <c r="C958" s="260" t="s">
        <v>54</v>
      </c>
      <c r="D958" s="261" t="s">
        <v>15360</v>
      </c>
    </row>
    <row r="959" spans="1:4" ht="13.5">
      <c r="A959" s="260" t="s">
        <v>2472</v>
      </c>
      <c r="B959" s="260" t="s">
        <v>2473</v>
      </c>
      <c r="C959" s="260" t="s">
        <v>54</v>
      </c>
      <c r="D959" s="261" t="s">
        <v>9771</v>
      </c>
    </row>
    <row r="960" spans="1:4" ht="13.5">
      <c r="A960" s="260" t="s">
        <v>2475</v>
      </c>
      <c r="B960" s="260" t="s">
        <v>2476</v>
      </c>
      <c r="C960" s="260" t="s">
        <v>54</v>
      </c>
      <c r="D960" s="261" t="s">
        <v>17289</v>
      </c>
    </row>
    <row r="961" spans="1:4" ht="13.5">
      <c r="A961" s="260" t="s">
        <v>2477</v>
      </c>
      <c r="B961" s="260" t="s">
        <v>2478</v>
      </c>
      <c r="C961" s="260" t="s">
        <v>54</v>
      </c>
      <c r="D961" s="261" t="s">
        <v>12828</v>
      </c>
    </row>
    <row r="962" spans="1:4" ht="13.5">
      <c r="A962" s="260" t="s">
        <v>2480</v>
      </c>
      <c r="B962" s="260" t="s">
        <v>2481</v>
      </c>
      <c r="C962" s="260" t="s">
        <v>54</v>
      </c>
      <c r="D962" s="261" t="s">
        <v>3453</v>
      </c>
    </row>
    <row r="963" spans="1:4" ht="13.5">
      <c r="A963" s="260" t="s">
        <v>2482</v>
      </c>
      <c r="B963" s="260" t="s">
        <v>2483</v>
      </c>
      <c r="C963" s="260" t="s">
        <v>54</v>
      </c>
      <c r="D963" s="261" t="s">
        <v>5665</v>
      </c>
    </row>
    <row r="964" spans="1:4" ht="13.5">
      <c r="A964" s="260" t="s">
        <v>2484</v>
      </c>
      <c r="B964" s="260" t="s">
        <v>2485</v>
      </c>
      <c r="C964" s="260" t="s">
        <v>54</v>
      </c>
      <c r="D964" s="261" t="s">
        <v>17290</v>
      </c>
    </row>
    <row r="965" spans="1:4" ht="13.5">
      <c r="A965" s="260" t="s">
        <v>2487</v>
      </c>
      <c r="B965" s="260" t="s">
        <v>2488</v>
      </c>
      <c r="C965" s="260" t="s">
        <v>54</v>
      </c>
      <c r="D965" s="261" t="s">
        <v>17291</v>
      </c>
    </row>
    <row r="966" spans="1:4" ht="13.5">
      <c r="A966" s="260" t="s">
        <v>2489</v>
      </c>
      <c r="B966" s="260" t="s">
        <v>2490</v>
      </c>
      <c r="C966" s="260" t="s">
        <v>54</v>
      </c>
      <c r="D966" s="261" t="s">
        <v>17292</v>
      </c>
    </row>
    <row r="967" spans="1:4" ht="13.5">
      <c r="A967" s="260" t="s">
        <v>2491</v>
      </c>
      <c r="B967" s="260" t="s">
        <v>2492</v>
      </c>
      <c r="C967" s="260" t="s">
        <v>54</v>
      </c>
      <c r="D967" s="261" t="s">
        <v>2493</v>
      </c>
    </row>
    <row r="968" spans="1:4" ht="13.5">
      <c r="A968" s="260" t="s">
        <v>2494</v>
      </c>
      <c r="B968" s="260" t="s">
        <v>2495</v>
      </c>
      <c r="C968" s="260" t="s">
        <v>54</v>
      </c>
      <c r="D968" s="261" t="s">
        <v>2496</v>
      </c>
    </row>
    <row r="969" spans="1:4" ht="13.5">
      <c r="A969" s="260" t="s">
        <v>2497</v>
      </c>
      <c r="B969" s="260" t="s">
        <v>2498</v>
      </c>
      <c r="C969" s="260" t="s">
        <v>54</v>
      </c>
      <c r="D969" s="261" t="s">
        <v>1553</v>
      </c>
    </row>
    <row r="970" spans="1:4" ht="13.5">
      <c r="A970" s="260" t="s">
        <v>2499</v>
      </c>
      <c r="B970" s="260" t="s">
        <v>2500</v>
      </c>
      <c r="C970" s="260" t="s">
        <v>54</v>
      </c>
      <c r="D970" s="261" t="s">
        <v>8687</v>
      </c>
    </row>
    <row r="971" spans="1:4" ht="13.5">
      <c r="A971" s="260" t="s">
        <v>2501</v>
      </c>
      <c r="B971" s="260" t="s">
        <v>2502</v>
      </c>
      <c r="C971" s="260" t="s">
        <v>54</v>
      </c>
      <c r="D971" s="261" t="s">
        <v>17293</v>
      </c>
    </row>
    <row r="972" spans="1:4" ht="13.5">
      <c r="A972" s="260" t="s">
        <v>2504</v>
      </c>
      <c r="B972" s="260" t="s">
        <v>2505</v>
      </c>
      <c r="C972" s="260" t="s">
        <v>54</v>
      </c>
      <c r="D972" s="261" t="s">
        <v>2506</v>
      </c>
    </row>
    <row r="973" spans="1:4" ht="13.5">
      <c r="A973" s="260" t="s">
        <v>2507</v>
      </c>
      <c r="B973" s="260" t="s">
        <v>2508</v>
      </c>
      <c r="C973" s="260" t="s">
        <v>54</v>
      </c>
      <c r="D973" s="261" t="s">
        <v>15246</v>
      </c>
    </row>
    <row r="974" spans="1:4" ht="13.5">
      <c r="A974" s="260" t="s">
        <v>2509</v>
      </c>
      <c r="B974" s="260" t="s">
        <v>2510</v>
      </c>
      <c r="C974" s="260" t="s">
        <v>54</v>
      </c>
      <c r="D974" s="261" t="s">
        <v>6557</v>
      </c>
    </row>
    <row r="975" spans="1:4" ht="13.5">
      <c r="A975" s="260" t="s">
        <v>2511</v>
      </c>
      <c r="B975" s="260" t="s">
        <v>2512</v>
      </c>
      <c r="C975" s="260" t="s">
        <v>54</v>
      </c>
      <c r="D975" s="261" t="s">
        <v>6705</v>
      </c>
    </row>
    <row r="976" spans="1:4" ht="13.5">
      <c r="A976" s="260" t="s">
        <v>2513</v>
      </c>
      <c r="B976" s="260" t="s">
        <v>2514</v>
      </c>
      <c r="C976" s="260" t="s">
        <v>54</v>
      </c>
      <c r="D976" s="261" t="s">
        <v>6324</v>
      </c>
    </row>
    <row r="977" spans="1:4" ht="13.5">
      <c r="A977" s="260" t="s">
        <v>2516</v>
      </c>
      <c r="B977" s="260" t="s">
        <v>2517</v>
      </c>
      <c r="C977" s="260" t="s">
        <v>54</v>
      </c>
      <c r="D977" s="261" t="s">
        <v>12454</v>
      </c>
    </row>
    <row r="978" spans="1:4" ht="13.5">
      <c r="A978" s="260" t="s">
        <v>2519</v>
      </c>
      <c r="B978" s="260" t="s">
        <v>2520</v>
      </c>
      <c r="C978" s="260" t="s">
        <v>54</v>
      </c>
      <c r="D978" s="261" t="s">
        <v>17294</v>
      </c>
    </row>
    <row r="979" spans="1:4" ht="13.5">
      <c r="A979" s="260" t="s">
        <v>2521</v>
      </c>
      <c r="B979" s="260" t="s">
        <v>2522</v>
      </c>
      <c r="C979" s="260" t="s">
        <v>54</v>
      </c>
      <c r="D979" s="261" t="s">
        <v>8512</v>
      </c>
    </row>
    <row r="980" spans="1:4" ht="13.5">
      <c r="A980" s="260" t="s">
        <v>2524</v>
      </c>
      <c r="B980" s="260" t="s">
        <v>2525</v>
      </c>
      <c r="C980" s="260" t="s">
        <v>54</v>
      </c>
      <c r="D980" s="261" t="s">
        <v>16782</v>
      </c>
    </row>
    <row r="981" spans="1:4" ht="13.5">
      <c r="A981" s="260" t="s">
        <v>2527</v>
      </c>
      <c r="B981" s="260" t="s">
        <v>2528</v>
      </c>
      <c r="C981" s="260" t="s">
        <v>54</v>
      </c>
      <c r="D981" s="261" t="s">
        <v>6543</v>
      </c>
    </row>
    <row r="982" spans="1:4" ht="13.5">
      <c r="A982" s="260" t="s">
        <v>2529</v>
      </c>
      <c r="B982" s="260" t="s">
        <v>2530</v>
      </c>
      <c r="C982" s="260" t="s">
        <v>54</v>
      </c>
      <c r="D982" s="261" t="s">
        <v>6327</v>
      </c>
    </row>
    <row r="983" spans="1:4" ht="13.5">
      <c r="A983" s="260" t="s">
        <v>2532</v>
      </c>
      <c r="B983" s="260" t="s">
        <v>2533</v>
      </c>
      <c r="C983" s="260" t="s">
        <v>54</v>
      </c>
      <c r="D983" s="261" t="s">
        <v>17295</v>
      </c>
    </row>
    <row r="984" spans="1:4" ht="13.5">
      <c r="A984" s="260" t="s">
        <v>2535</v>
      </c>
      <c r="B984" s="260" t="s">
        <v>2536</v>
      </c>
      <c r="C984" s="260" t="s">
        <v>54</v>
      </c>
      <c r="D984" s="261" t="s">
        <v>13493</v>
      </c>
    </row>
    <row r="985" spans="1:4" ht="13.5">
      <c r="A985" s="260" t="s">
        <v>2538</v>
      </c>
      <c r="B985" s="260" t="s">
        <v>2539</v>
      </c>
      <c r="C985" s="260" t="s">
        <v>54</v>
      </c>
      <c r="D985" s="261" t="s">
        <v>8449</v>
      </c>
    </row>
    <row r="986" spans="1:4" ht="13.5">
      <c r="A986" s="260" t="s">
        <v>2541</v>
      </c>
      <c r="B986" s="260" t="s">
        <v>2542</v>
      </c>
      <c r="C986" s="260" t="s">
        <v>54</v>
      </c>
      <c r="D986" s="261" t="s">
        <v>16782</v>
      </c>
    </row>
    <row r="987" spans="1:4" ht="13.5">
      <c r="A987" s="260" t="s">
        <v>2543</v>
      </c>
      <c r="B987" s="260" t="s">
        <v>2544</v>
      </c>
      <c r="C987" s="260" t="s">
        <v>54</v>
      </c>
      <c r="D987" s="261" t="s">
        <v>16378</v>
      </c>
    </row>
    <row r="988" spans="1:4" ht="13.5">
      <c r="A988" s="260" t="s">
        <v>2545</v>
      </c>
      <c r="B988" s="260" t="s">
        <v>2546</v>
      </c>
      <c r="C988" s="260" t="s">
        <v>54</v>
      </c>
      <c r="D988" s="261" t="s">
        <v>9026</v>
      </c>
    </row>
    <row r="989" spans="1:4" ht="13.5">
      <c r="A989" s="260" t="s">
        <v>2548</v>
      </c>
      <c r="B989" s="260" t="s">
        <v>2549</v>
      </c>
      <c r="C989" s="260" t="s">
        <v>54</v>
      </c>
      <c r="D989" s="261" t="s">
        <v>2569</v>
      </c>
    </row>
    <row r="990" spans="1:4" ht="13.5">
      <c r="A990" s="260" t="s">
        <v>2550</v>
      </c>
      <c r="B990" s="260" t="s">
        <v>2551</v>
      </c>
      <c r="C990" s="260" t="s">
        <v>54</v>
      </c>
      <c r="D990" s="261" t="s">
        <v>17296</v>
      </c>
    </row>
    <row r="991" spans="1:4" ht="13.5">
      <c r="A991" s="260" t="s">
        <v>2552</v>
      </c>
      <c r="B991" s="260" t="s">
        <v>2553</v>
      </c>
      <c r="C991" s="260" t="s">
        <v>54</v>
      </c>
      <c r="D991" s="261" t="s">
        <v>17297</v>
      </c>
    </row>
    <row r="992" spans="1:4" ht="13.5">
      <c r="A992" s="260" t="s">
        <v>2554</v>
      </c>
      <c r="B992" s="260" t="s">
        <v>2555</v>
      </c>
      <c r="C992" s="260" t="s">
        <v>54</v>
      </c>
      <c r="D992" s="261" t="s">
        <v>17298</v>
      </c>
    </row>
    <row r="993" spans="1:4" ht="13.5">
      <c r="A993" s="260" t="s">
        <v>2556</v>
      </c>
      <c r="B993" s="260" t="s">
        <v>2557</v>
      </c>
      <c r="C993" s="260" t="s">
        <v>54</v>
      </c>
      <c r="D993" s="261" t="s">
        <v>8687</v>
      </c>
    </row>
    <row r="994" spans="1:4" ht="13.5">
      <c r="A994" s="260" t="s">
        <v>2558</v>
      </c>
      <c r="B994" s="260" t="s">
        <v>2559</v>
      </c>
      <c r="C994" s="260" t="s">
        <v>54</v>
      </c>
      <c r="D994" s="261" t="s">
        <v>16767</v>
      </c>
    </row>
    <row r="995" spans="1:4" ht="13.5">
      <c r="A995" s="260" t="s">
        <v>2561</v>
      </c>
      <c r="B995" s="260" t="s">
        <v>2562</v>
      </c>
      <c r="C995" s="260" t="s">
        <v>54</v>
      </c>
      <c r="D995" s="261" t="s">
        <v>17299</v>
      </c>
    </row>
    <row r="996" spans="1:4" ht="13.5">
      <c r="A996" s="260" t="s">
        <v>2564</v>
      </c>
      <c r="B996" s="260" t="s">
        <v>2565</v>
      </c>
      <c r="C996" s="260" t="s">
        <v>54</v>
      </c>
      <c r="D996" s="261" t="s">
        <v>8498</v>
      </c>
    </row>
    <row r="997" spans="1:4" ht="13.5">
      <c r="A997" s="260" t="s">
        <v>2567</v>
      </c>
      <c r="B997" s="260" t="s">
        <v>2568</v>
      </c>
      <c r="C997" s="260" t="s">
        <v>54</v>
      </c>
      <c r="D997" s="261" t="s">
        <v>2339</v>
      </c>
    </row>
    <row r="998" spans="1:4" ht="13.5">
      <c r="A998" s="260" t="s">
        <v>2570</v>
      </c>
      <c r="B998" s="260" t="s">
        <v>2571</v>
      </c>
      <c r="C998" s="260" t="s">
        <v>54</v>
      </c>
      <c r="D998" s="261" t="s">
        <v>17300</v>
      </c>
    </row>
    <row r="999" spans="1:4" ht="13.5">
      <c r="A999" s="260" t="s">
        <v>2572</v>
      </c>
      <c r="B999" s="260" t="s">
        <v>2573</v>
      </c>
      <c r="C999" s="260" t="s">
        <v>54</v>
      </c>
      <c r="D999" s="261" t="s">
        <v>17301</v>
      </c>
    </row>
    <row r="1000" spans="1:4" ht="13.5">
      <c r="A1000" s="260" t="s">
        <v>2574</v>
      </c>
      <c r="B1000" s="260" t="s">
        <v>2575</v>
      </c>
      <c r="C1000" s="260" t="s">
        <v>54</v>
      </c>
      <c r="D1000" s="261" t="s">
        <v>17209</v>
      </c>
    </row>
    <row r="1001" spans="1:4" ht="13.5">
      <c r="A1001" s="260" t="s">
        <v>2576</v>
      </c>
      <c r="B1001" s="260" t="s">
        <v>2577</v>
      </c>
      <c r="C1001" s="260" t="s">
        <v>54</v>
      </c>
      <c r="D1001" s="261" t="s">
        <v>17302</v>
      </c>
    </row>
    <row r="1002" spans="1:4" ht="13.5">
      <c r="A1002" s="260" t="s">
        <v>2578</v>
      </c>
      <c r="B1002" s="260" t="s">
        <v>2579</v>
      </c>
      <c r="C1002" s="260" t="s">
        <v>54</v>
      </c>
      <c r="D1002" s="261" t="s">
        <v>17303</v>
      </c>
    </row>
    <row r="1003" spans="1:4" ht="13.5">
      <c r="A1003" s="260" t="s">
        <v>2580</v>
      </c>
      <c r="B1003" s="260" t="s">
        <v>2581</v>
      </c>
      <c r="C1003" s="260" t="s">
        <v>54</v>
      </c>
      <c r="D1003" s="261" t="s">
        <v>13604</v>
      </c>
    </row>
    <row r="1004" spans="1:4" ht="13.5">
      <c r="A1004" s="260" t="s">
        <v>2582</v>
      </c>
      <c r="B1004" s="260" t="s">
        <v>2583</v>
      </c>
      <c r="C1004" s="260" t="s">
        <v>54</v>
      </c>
      <c r="D1004" s="261" t="s">
        <v>17304</v>
      </c>
    </row>
    <row r="1005" spans="1:4" ht="13.5">
      <c r="A1005" s="260" t="s">
        <v>2584</v>
      </c>
      <c r="B1005" s="260" t="s">
        <v>2585</v>
      </c>
      <c r="C1005" s="260" t="s">
        <v>54</v>
      </c>
      <c r="D1005" s="261" t="s">
        <v>2586</v>
      </c>
    </row>
    <row r="1006" spans="1:4" ht="13.5">
      <c r="A1006" s="260" t="s">
        <v>2587</v>
      </c>
      <c r="B1006" s="260" t="s">
        <v>2588</v>
      </c>
      <c r="C1006" s="260" t="s">
        <v>54</v>
      </c>
      <c r="D1006" s="261" t="s">
        <v>1732</v>
      </c>
    </row>
    <row r="1007" spans="1:4" ht="13.5">
      <c r="A1007" s="260" t="s">
        <v>2589</v>
      </c>
      <c r="B1007" s="260" t="s">
        <v>2590</v>
      </c>
      <c r="C1007" s="260" t="s">
        <v>54</v>
      </c>
      <c r="D1007" s="261" t="s">
        <v>2591</v>
      </c>
    </row>
    <row r="1008" spans="1:4" ht="13.5">
      <c r="A1008" s="260" t="s">
        <v>2592</v>
      </c>
      <c r="B1008" s="260" t="s">
        <v>2593</v>
      </c>
      <c r="C1008" s="260" t="s">
        <v>54</v>
      </c>
      <c r="D1008" s="261" t="s">
        <v>7857</v>
      </c>
    </row>
    <row r="1009" spans="1:4" ht="13.5">
      <c r="A1009" s="260" t="s">
        <v>2594</v>
      </c>
      <c r="B1009" s="260" t="s">
        <v>2595</v>
      </c>
      <c r="C1009" s="260" t="s">
        <v>54</v>
      </c>
      <c r="D1009" s="261" t="s">
        <v>17305</v>
      </c>
    </row>
    <row r="1010" spans="1:4" ht="13.5">
      <c r="A1010" s="260" t="s">
        <v>2597</v>
      </c>
      <c r="B1010" s="260" t="s">
        <v>2598</v>
      </c>
      <c r="C1010" s="260" t="s">
        <v>54</v>
      </c>
      <c r="D1010" s="261" t="s">
        <v>6887</v>
      </c>
    </row>
    <row r="1011" spans="1:4" ht="13.5">
      <c r="A1011" s="260" t="s">
        <v>2599</v>
      </c>
      <c r="B1011" s="260" t="s">
        <v>2600</v>
      </c>
      <c r="C1011" s="260" t="s">
        <v>54</v>
      </c>
      <c r="D1011" s="261" t="s">
        <v>17239</v>
      </c>
    </row>
    <row r="1012" spans="1:4" ht="13.5">
      <c r="A1012" s="260" t="s">
        <v>2602</v>
      </c>
      <c r="B1012" s="260" t="s">
        <v>2603</v>
      </c>
      <c r="C1012" s="260" t="s">
        <v>54</v>
      </c>
      <c r="D1012" s="261" t="s">
        <v>17306</v>
      </c>
    </row>
    <row r="1013" spans="1:4" ht="13.5">
      <c r="A1013" s="260" t="s">
        <v>2604</v>
      </c>
      <c r="B1013" s="260" t="s">
        <v>2605</v>
      </c>
      <c r="C1013" s="260" t="s">
        <v>54</v>
      </c>
      <c r="D1013" s="261" t="s">
        <v>17307</v>
      </c>
    </row>
    <row r="1014" spans="1:4" ht="13.5">
      <c r="A1014" s="260" t="s">
        <v>2606</v>
      </c>
      <c r="B1014" s="260" t="s">
        <v>2607</v>
      </c>
      <c r="C1014" s="260" t="s">
        <v>54</v>
      </c>
      <c r="D1014" s="261" t="s">
        <v>17308</v>
      </c>
    </row>
    <row r="1015" spans="1:4" ht="13.5">
      <c r="A1015" s="260" t="s">
        <v>2609</v>
      </c>
      <c r="B1015" s="260" t="s">
        <v>2610</v>
      </c>
      <c r="C1015" s="260" t="s">
        <v>54</v>
      </c>
      <c r="D1015" s="261" t="s">
        <v>8692</v>
      </c>
    </row>
    <row r="1016" spans="1:4" ht="13.5">
      <c r="A1016" s="260" t="s">
        <v>2611</v>
      </c>
      <c r="B1016" s="260" t="s">
        <v>2612</v>
      </c>
      <c r="C1016" s="260" t="s">
        <v>54</v>
      </c>
      <c r="D1016" s="261" t="s">
        <v>8722</v>
      </c>
    </row>
    <row r="1017" spans="1:4" ht="13.5">
      <c r="A1017" s="260" t="s">
        <v>2613</v>
      </c>
      <c r="B1017" s="260" t="s">
        <v>2614</v>
      </c>
      <c r="C1017" s="260" t="s">
        <v>54</v>
      </c>
      <c r="D1017" s="261" t="s">
        <v>7148</v>
      </c>
    </row>
    <row r="1018" spans="1:4" ht="13.5">
      <c r="A1018" s="260" t="s">
        <v>2615</v>
      </c>
      <c r="B1018" s="260" t="s">
        <v>2616</v>
      </c>
      <c r="C1018" s="260" t="s">
        <v>54</v>
      </c>
      <c r="D1018" s="261" t="s">
        <v>17309</v>
      </c>
    </row>
    <row r="1019" spans="1:4" ht="13.5">
      <c r="A1019" s="260" t="s">
        <v>2617</v>
      </c>
      <c r="B1019" s="260" t="s">
        <v>2618</v>
      </c>
      <c r="C1019" s="260" t="s">
        <v>54</v>
      </c>
      <c r="D1019" s="261" t="s">
        <v>1292</v>
      </c>
    </row>
    <row r="1020" spans="1:4" ht="13.5">
      <c r="A1020" s="260" t="s">
        <v>2619</v>
      </c>
      <c r="B1020" s="260" t="s">
        <v>2620</v>
      </c>
      <c r="C1020" s="260" t="s">
        <v>54</v>
      </c>
      <c r="D1020" s="261" t="s">
        <v>2621</v>
      </c>
    </row>
    <row r="1021" spans="1:4" ht="13.5">
      <c r="A1021" s="260" t="s">
        <v>2622</v>
      </c>
      <c r="B1021" s="260" t="s">
        <v>2623</v>
      </c>
      <c r="C1021" s="260" t="s">
        <v>54</v>
      </c>
      <c r="D1021" s="261" t="s">
        <v>1634</v>
      </c>
    </row>
    <row r="1022" spans="1:4" ht="13.5">
      <c r="A1022" s="260" t="s">
        <v>2624</v>
      </c>
      <c r="B1022" s="260" t="s">
        <v>2625</v>
      </c>
      <c r="C1022" s="260" t="s">
        <v>54</v>
      </c>
      <c r="D1022" s="261" t="s">
        <v>2630</v>
      </c>
    </row>
    <row r="1023" spans="1:4" ht="13.5">
      <c r="A1023" s="260" t="s">
        <v>2626</v>
      </c>
      <c r="B1023" s="260" t="s">
        <v>2627</v>
      </c>
      <c r="C1023" s="260" t="s">
        <v>54</v>
      </c>
      <c r="D1023" s="261" t="s">
        <v>918</v>
      </c>
    </row>
    <row r="1024" spans="1:4" ht="13.5">
      <c r="A1024" s="260" t="s">
        <v>2628</v>
      </c>
      <c r="B1024" s="260" t="s">
        <v>2629</v>
      </c>
      <c r="C1024" s="260" t="s">
        <v>54</v>
      </c>
      <c r="D1024" s="261" t="s">
        <v>2630</v>
      </c>
    </row>
    <row r="1025" spans="1:4" ht="13.5">
      <c r="A1025" s="260" t="s">
        <v>2631</v>
      </c>
      <c r="B1025" s="260" t="s">
        <v>2632</v>
      </c>
      <c r="C1025" s="260" t="s">
        <v>54</v>
      </c>
      <c r="D1025" s="261" t="s">
        <v>2633</v>
      </c>
    </row>
    <row r="1026" spans="1:4" ht="13.5">
      <c r="A1026" s="260" t="s">
        <v>2634</v>
      </c>
      <c r="B1026" s="260" t="s">
        <v>2635</v>
      </c>
      <c r="C1026" s="260" t="s">
        <v>54</v>
      </c>
      <c r="D1026" s="261" t="s">
        <v>6916</v>
      </c>
    </row>
    <row r="1027" spans="1:4" ht="13.5">
      <c r="A1027" s="260" t="s">
        <v>2636</v>
      </c>
      <c r="B1027" s="260" t="s">
        <v>2637</v>
      </c>
      <c r="C1027" s="260" t="s">
        <v>54</v>
      </c>
      <c r="D1027" s="261" t="s">
        <v>17310</v>
      </c>
    </row>
    <row r="1028" spans="1:4" ht="13.5">
      <c r="A1028" s="260" t="s">
        <v>2639</v>
      </c>
      <c r="B1028" s="260" t="s">
        <v>2640</v>
      </c>
      <c r="C1028" s="260" t="s">
        <v>54</v>
      </c>
      <c r="D1028" s="261" t="s">
        <v>17311</v>
      </c>
    </row>
    <row r="1029" spans="1:4" ht="13.5">
      <c r="A1029" s="260" t="s">
        <v>2641</v>
      </c>
      <c r="B1029" s="260" t="s">
        <v>2642</v>
      </c>
      <c r="C1029" s="260" t="s">
        <v>54</v>
      </c>
      <c r="D1029" s="261" t="s">
        <v>17312</v>
      </c>
    </row>
    <row r="1030" spans="1:4" ht="13.5">
      <c r="A1030" s="260" t="s">
        <v>2643</v>
      </c>
      <c r="B1030" s="260" t="s">
        <v>2644</v>
      </c>
      <c r="C1030" s="260" t="s">
        <v>54</v>
      </c>
      <c r="D1030" s="261" t="s">
        <v>17313</v>
      </c>
    </row>
    <row r="1031" spans="1:4" ht="13.5">
      <c r="A1031" s="260" t="s">
        <v>2645</v>
      </c>
      <c r="B1031" s="260" t="s">
        <v>2646</v>
      </c>
      <c r="C1031" s="260" t="s">
        <v>54</v>
      </c>
      <c r="D1031" s="261" t="s">
        <v>2591</v>
      </c>
    </row>
    <row r="1032" spans="1:4" ht="13.5">
      <c r="A1032" s="260" t="s">
        <v>2647</v>
      </c>
      <c r="B1032" s="260" t="s">
        <v>2648</v>
      </c>
      <c r="C1032" s="260" t="s">
        <v>54</v>
      </c>
      <c r="D1032" s="261" t="s">
        <v>2135</v>
      </c>
    </row>
    <row r="1033" spans="1:4" ht="13.5">
      <c r="A1033" s="260" t="s">
        <v>2649</v>
      </c>
      <c r="B1033" s="260" t="s">
        <v>2650</v>
      </c>
      <c r="C1033" s="260" t="s">
        <v>54</v>
      </c>
      <c r="D1033" s="261" t="s">
        <v>2441</v>
      </c>
    </row>
    <row r="1034" spans="1:4" ht="13.5">
      <c r="A1034" s="260" t="s">
        <v>2651</v>
      </c>
      <c r="B1034" s="260" t="s">
        <v>2652</v>
      </c>
      <c r="C1034" s="260" t="s">
        <v>54</v>
      </c>
      <c r="D1034" s="261" t="s">
        <v>3176</v>
      </c>
    </row>
    <row r="1035" spans="1:4" ht="13.5">
      <c r="A1035" s="260" t="s">
        <v>2653</v>
      </c>
      <c r="B1035" s="260" t="s">
        <v>2654</v>
      </c>
      <c r="C1035" s="260" t="s">
        <v>54</v>
      </c>
      <c r="D1035" s="261" t="s">
        <v>1839</v>
      </c>
    </row>
    <row r="1036" spans="1:4" ht="13.5">
      <c r="A1036" s="260" t="s">
        <v>2655</v>
      </c>
      <c r="B1036" s="260" t="s">
        <v>2656</v>
      </c>
      <c r="C1036" s="260" t="s">
        <v>54</v>
      </c>
      <c r="D1036" s="261" t="s">
        <v>1836</v>
      </c>
    </row>
    <row r="1037" spans="1:4" ht="13.5">
      <c r="A1037" s="260" t="s">
        <v>2657</v>
      </c>
      <c r="B1037" s="260" t="s">
        <v>2658</v>
      </c>
      <c r="C1037" s="260" t="s">
        <v>54</v>
      </c>
      <c r="D1037" s="261" t="s">
        <v>2075</v>
      </c>
    </row>
    <row r="1038" spans="1:4" ht="13.5">
      <c r="A1038" s="260" t="s">
        <v>2659</v>
      </c>
      <c r="B1038" s="260" t="s">
        <v>2660</v>
      </c>
      <c r="C1038" s="260" t="s">
        <v>54</v>
      </c>
      <c r="D1038" s="261" t="s">
        <v>7288</v>
      </c>
    </row>
    <row r="1039" spans="1:4" ht="13.5">
      <c r="A1039" s="260" t="s">
        <v>2661</v>
      </c>
      <c r="B1039" s="260" t="s">
        <v>2662</v>
      </c>
      <c r="C1039" s="260" t="s">
        <v>54</v>
      </c>
      <c r="D1039" s="261" t="s">
        <v>2982</v>
      </c>
    </row>
    <row r="1040" spans="1:4" ht="13.5">
      <c r="A1040" s="260" t="s">
        <v>2663</v>
      </c>
      <c r="B1040" s="260" t="s">
        <v>2664</v>
      </c>
      <c r="C1040" s="260" t="s">
        <v>54</v>
      </c>
      <c r="D1040" s="261" t="s">
        <v>17314</v>
      </c>
    </row>
    <row r="1041" spans="1:4" ht="13.5">
      <c r="A1041" s="260" t="s">
        <v>2665</v>
      </c>
      <c r="B1041" s="260" t="s">
        <v>2666</v>
      </c>
      <c r="C1041" s="260" t="s">
        <v>54</v>
      </c>
      <c r="D1041" s="261" t="s">
        <v>17315</v>
      </c>
    </row>
    <row r="1042" spans="1:4" ht="13.5">
      <c r="A1042" s="260" t="s">
        <v>2668</v>
      </c>
      <c r="B1042" s="260" t="s">
        <v>2669</v>
      </c>
      <c r="C1042" s="260" t="s">
        <v>54</v>
      </c>
      <c r="D1042" s="261" t="s">
        <v>17316</v>
      </c>
    </row>
    <row r="1043" spans="1:4" ht="13.5">
      <c r="A1043" s="260" t="s">
        <v>2670</v>
      </c>
      <c r="B1043" s="260" t="s">
        <v>2671</v>
      </c>
      <c r="C1043" s="260" t="s">
        <v>54</v>
      </c>
      <c r="D1043" s="261" t="s">
        <v>17317</v>
      </c>
    </row>
    <row r="1044" spans="1:4" ht="13.5">
      <c r="A1044" s="260" t="s">
        <v>2672</v>
      </c>
      <c r="B1044" s="260" t="s">
        <v>2673</v>
      </c>
      <c r="C1044" s="260" t="s">
        <v>54</v>
      </c>
      <c r="D1044" s="261" t="s">
        <v>2674</v>
      </c>
    </row>
    <row r="1045" spans="1:4" ht="13.5">
      <c r="A1045" s="260" t="s">
        <v>2675</v>
      </c>
      <c r="B1045" s="260" t="s">
        <v>2676</v>
      </c>
      <c r="C1045" s="260" t="s">
        <v>54</v>
      </c>
      <c r="D1045" s="261" t="s">
        <v>2677</v>
      </c>
    </row>
    <row r="1046" spans="1:4" ht="13.5">
      <c r="A1046" s="260" t="s">
        <v>2678</v>
      </c>
      <c r="B1046" s="260" t="s">
        <v>2679</v>
      </c>
      <c r="C1046" s="260" t="s">
        <v>54</v>
      </c>
      <c r="D1046" s="261" t="s">
        <v>6321</v>
      </c>
    </row>
    <row r="1047" spans="1:4" ht="13.5">
      <c r="A1047" s="260" t="s">
        <v>2680</v>
      </c>
      <c r="B1047" s="260" t="s">
        <v>2681</v>
      </c>
      <c r="C1047" s="260" t="s">
        <v>54</v>
      </c>
      <c r="D1047" s="261" t="s">
        <v>17318</v>
      </c>
    </row>
    <row r="1048" spans="1:4" ht="13.5">
      <c r="A1048" s="260" t="s">
        <v>2683</v>
      </c>
      <c r="B1048" s="260" t="s">
        <v>2684</v>
      </c>
      <c r="C1048" s="260" t="s">
        <v>54</v>
      </c>
      <c r="D1048" s="261" t="s">
        <v>17319</v>
      </c>
    </row>
    <row r="1049" spans="1:4" ht="13.5">
      <c r="A1049" s="260" t="s">
        <v>2685</v>
      </c>
      <c r="B1049" s="260" t="s">
        <v>2686</v>
      </c>
      <c r="C1049" s="260" t="s">
        <v>54</v>
      </c>
      <c r="D1049" s="261" t="s">
        <v>2687</v>
      </c>
    </row>
    <row r="1050" spans="1:4" ht="13.5">
      <c r="A1050" s="260" t="s">
        <v>2688</v>
      </c>
      <c r="B1050" s="260" t="s">
        <v>2689</v>
      </c>
      <c r="C1050" s="260" t="s">
        <v>54</v>
      </c>
      <c r="D1050" s="261" t="s">
        <v>17320</v>
      </c>
    </row>
    <row r="1051" spans="1:4" ht="13.5">
      <c r="A1051" s="260" t="s">
        <v>2690</v>
      </c>
      <c r="B1051" s="260" t="s">
        <v>2691</v>
      </c>
      <c r="C1051" s="260" t="s">
        <v>54</v>
      </c>
      <c r="D1051" s="261" t="s">
        <v>17321</v>
      </c>
    </row>
    <row r="1052" spans="1:4" ht="13.5">
      <c r="A1052" s="260" t="s">
        <v>2692</v>
      </c>
      <c r="B1052" s="260" t="s">
        <v>2693</v>
      </c>
      <c r="C1052" s="260" t="s">
        <v>54</v>
      </c>
      <c r="D1052" s="261" t="s">
        <v>17322</v>
      </c>
    </row>
    <row r="1053" spans="1:4" ht="13.5">
      <c r="A1053" s="260" t="s">
        <v>2694</v>
      </c>
      <c r="B1053" s="260" t="s">
        <v>2695</v>
      </c>
      <c r="C1053" s="260" t="s">
        <v>54</v>
      </c>
      <c r="D1053" s="261" t="s">
        <v>2696</v>
      </c>
    </row>
    <row r="1054" spans="1:4" ht="13.5">
      <c r="A1054" s="260" t="s">
        <v>2697</v>
      </c>
      <c r="B1054" s="260" t="s">
        <v>2698</v>
      </c>
      <c r="C1054" s="260" t="s">
        <v>54</v>
      </c>
      <c r="D1054" s="261" t="s">
        <v>2699</v>
      </c>
    </row>
    <row r="1055" spans="1:4" ht="13.5">
      <c r="A1055" s="260" t="s">
        <v>2700</v>
      </c>
      <c r="B1055" s="260" t="s">
        <v>2701</v>
      </c>
      <c r="C1055" s="260" t="s">
        <v>54</v>
      </c>
      <c r="D1055" s="261" t="s">
        <v>2506</v>
      </c>
    </row>
    <row r="1056" spans="1:4" ht="13.5">
      <c r="A1056" s="260" t="s">
        <v>2702</v>
      </c>
      <c r="B1056" s="260" t="s">
        <v>2703</v>
      </c>
      <c r="C1056" s="260" t="s">
        <v>54</v>
      </c>
      <c r="D1056" s="261" t="s">
        <v>17323</v>
      </c>
    </row>
    <row r="1057" spans="1:4" ht="13.5">
      <c r="A1057" s="260" t="s">
        <v>2704</v>
      </c>
      <c r="B1057" s="260" t="s">
        <v>2705</v>
      </c>
      <c r="C1057" s="260" t="s">
        <v>54</v>
      </c>
      <c r="D1057" s="261" t="s">
        <v>446</v>
      </c>
    </row>
    <row r="1058" spans="1:4" ht="13.5">
      <c r="A1058" s="260" t="s">
        <v>2706</v>
      </c>
      <c r="B1058" s="260" t="s">
        <v>2707</v>
      </c>
      <c r="C1058" s="260" t="s">
        <v>54</v>
      </c>
      <c r="D1058" s="261" t="s">
        <v>2708</v>
      </c>
    </row>
    <row r="1059" spans="1:4" ht="13.5">
      <c r="A1059" s="260" t="s">
        <v>2709</v>
      </c>
      <c r="B1059" s="260" t="s">
        <v>2710</v>
      </c>
      <c r="C1059" s="260" t="s">
        <v>54</v>
      </c>
      <c r="D1059" s="261" t="s">
        <v>2711</v>
      </c>
    </row>
    <row r="1060" spans="1:4" ht="13.5">
      <c r="A1060" s="260" t="s">
        <v>2712</v>
      </c>
      <c r="B1060" s="260" t="s">
        <v>2713</v>
      </c>
      <c r="C1060" s="260" t="s">
        <v>54</v>
      </c>
      <c r="D1060" s="261" t="s">
        <v>5712</v>
      </c>
    </row>
    <row r="1061" spans="1:4" ht="13.5">
      <c r="A1061" s="260" t="s">
        <v>2714</v>
      </c>
      <c r="B1061" s="260" t="s">
        <v>2715</v>
      </c>
      <c r="C1061" s="260" t="s">
        <v>54</v>
      </c>
      <c r="D1061" s="261" t="s">
        <v>2716</v>
      </c>
    </row>
    <row r="1062" spans="1:4" ht="13.5">
      <c r="A1062" s="260" t="s">
        <v>2717</v>
      </c>
      <c r="B1062" s="260" t="s">
        <v>2718</v>
      </c>
      <c r="C1062" s="260" t="s">
        <v>54</v>
      </c>
      <c r="D1062" s="261" t="s">
        <v>1582</v>
      </c>
    </row>
    <row r="1063" spans="1:4" ht="13.5">
      <c r="A1063" s="260" t="s">
        <v>2719</v>
      </c>
      <c r="B1063" s="260" t="s">
        <v>2720</v>
      </c>
      <c r="C1063" s="260" t="s">
        <v>54</v>
      </c>
      <c r="D1063" s="261" t="s">
        <v>2721</v>
      </c>
    </row>
    <row r="1064" spans="1:4" ht="13.5">
      <c r="A1064" s="260" t="s">
        <v>2722</v>
      </c>
      <c r="B1064" s="260" t="s">
        <v>2723</v>
      </c>
      <c r="C1064" s="260" t="s">
        <v>54</v>
      </c>
      <c r="D1064" s="261" t="s">
        <v>17324</v>
      </c>
    </row>
    <row r="1065" spans="1:4" ht="13.5">
      <c r="A1065" s="260" t="s">
        <v>2724</v>
      </c>
      <c r="B1065" s="260" t="s">
        <v>2725</v>
      </c>
      <c r="C1065" s="260" t="s">
        <v>54</v>
      </c>
      <c r="D1065" s="261" t="s">
        <v>17325</v>
      </c>
    </row>
    <row r="1066" spans="1:4" ht="13.5">
      <c r="A1066" s="260" t="s">
        <v>2727</v>
      </c>
      <c r="B1066" s="260" t="s">
        <v>2728</v>
      </c>
      <c r="C1066" s="260" t="s">
        <v>54</v>
      </c>
      <c r="D1066" s="261" t="s">
        <v>17326</v>
      </c>
    </row>
    <row r="1067" spans="1:4" ht="13.5">
      <c r="A1067" s="260" t="s">
        <v>2729</v>
      </c>
      <c r="B1067" s="260" t="s">
        <v>2730</v>
      </c>
      <c r="C1067" s="260" t="s">
        <v>54</v>
      </c>
      <c r="D1067" s="261" t="s">
        <v>17327</v>
      </c>
    </row>
    <row r="1068" spans="1:4" ht="13.5">
      <c r="A1068" s="260" t="s">
        <v>2731</v>
      </c>
      <c r="B1068" s="260" t="s">
        <v>2732</v>
      </c>
      <c r="C1068" s="260" t="s">
        <v>54</v>
      </c>
      <c r="D1068" s="261" t="s">
        <v>1618</v>
      </c>
    </row>
    <row r="1069" spans="1:4" ht="13.5">
      <c r="A1069" s="260" t="s">
        <v>2734</v>
      </c>
      <c r="B1069" s="260" t="s">
        <v>2735</v>
      </c>
      <c r="C1069" s="260" t="s">
        <v>54</v>
      </c>
      <c r="D1069" s="261" t="s">
        <v>1693</v>
      </c>
    </row>
    <row r="1070" spans="1:4" ht="13.5">
      <c r="A1070" s="260" t="s">
        <v>2736</v>
      </c>
      <c r="B1070" s="260" t="s">
        <v>2737</v>
      </c>
      <c r="C1070" s="260" t="s">
        <v>54</v>
      </c>
      <c r="D1070" s="261" t="s">
        <v>2738</v>
      </c>
    </row>
    <row r="1071" spans="1:4" ht="13.5">
      <c r="A1071" s="260" t="s">
        <v>2739</v>
      </c>
      <c r="B1071" s="260" t="s">
        <v>2740</v>
      </c>
      <c r="C1071" s="260" t="s">
        <v>54</v>
      </c>
      <c r="D1071" s="261" t="s">
        <v>1813</v>
      </c>
    </row>
    <row r="1072" spans="1:4" ht="13.5">
      <c r="A1072" s="260" t="s">
        <v>2741</v>
      </c>
      <c r="B1072" s="260" t="s">
        <v>2742</v>
      </c>
      <c r="C1072" s="260" t="s">
        <v>54</v>
      </c>
      <c r="D1072" s="261" t="s">
        <v>2743</v>
      </c>
    </row>
    <row r="1073" spans="1:4" ht="13.5">
      <c r="A1073" s="260" t="s">
        <v>2744</v>
      </c>
      <c r="B1073" s="260" t="s">
        <v>2745</v>
      </c>
      <c r="C1073" s="260" t="s">
        <v>54</v>
      </c>
      <c r="D1073" s="261" t="s">
        <v>2746</v>
      </c>
    </row>
    <row r="1074" spans="1:4" ht="13.5">
      <c r="A1074" s="260" t="s">
        <v>2747</v>
      </c>
      <c r="B1074" s="260" t="s">
        <v>2748</v>
      </c>
      <c r="C1074" s="260" t="s">
        <v>54</v>
      </c>
      <c r="D1074" s="261" t="s">
        <v>2749</v>
      </c>
    </row>
    <row r="1075" spans="1:4" ht="13.5">
      <c r="A1075" s="260" t="s">
        <v>2750</v>
      </c>
      <c r="B1075" s="260" t="s">
        <v>2751</v>
      </c>
      <c r="C1075" s="260" t="s">
        <v>54</v>
      </c>
      <c r="D1075" s="261" t="s">
        <v>17328</v>
      </c>
    </row>
    <row r="1076" spans="1:4" ht="13.5">
      <c r="A1076" s="260" t="s">
        <v>2752</v>
      </c>
      <c r="B1076" s="260" t="s">
        <v>2753</v>
      </c>
      <c r="C1076" s="260" t="s">
        <v>54</v>
      </c>
      <c r="D1076" s="261" t="s">
        <v>2754</v>
      </c>
    </row>
    <row r="1077" spans="1:4" ht="13.5">
      <c r="A1077" s="260" t="s">
        <v>2755</v>
      </c>
      <c r="B1077" s="260" t="s">
        <v>2756</v>
      </c>
      <c r="C1077" s="260" t="s">
        <v>54</v>
      </c>
      <c r="D1077" s="261" t="s">
        <v>2757</v>
      </c>
    </row>
    <row r="1078" spans="1:4" ht="13.5">
      <c r="A1078" s="260" t="s">
        <v>2758</v>
      </c>
      <c r="B1078" s="260" t="s">
        <v>2759</v>
      </c>
      <c r="C1078" s="260" t="s">
        <v>54</v>
      </c>
      <c r="D1078" s="261" t="s">
        <v>2754</v>
      </c>
    </row>
    <row r="1079" spans="1:4" ht="13.5">
      <c r="A1079" s="260" t="s">
        <v>2760</v>
      </c>
      <c r="B1079" s="260" t="s">
        <v>2761</v>
      </c>
      <c r="C1079" s="260" t="s">
        <v>54</v>
      </c>
      <c r="D1079" s="261" t="s">
        <v>244</v>
      </c>
    </row>
    <row r="1080" spans="1:4" ht="13.5">
      <c r="A1080" s="260" t="s">
        <v>2762</v>
      </c>
      <c r="B1080" s="260" t="s">
        <v>2763</v>
      </c>
      <c r="C1080" s="260" t="s">
        <v>54</v>
      </c>
      <c r="D1080" s="261" t="s">
        <v>2768</v>
      </c>
    </row>
    <row r="1081" spans="1:4" ht="13.5">
      <c r="A1081" s="260" t="s">
        <v>2764</v>
      </c>
      <c r="B1081" s="260" t="s">
        <v>2765</v>
      </c>
      <c r="C1081" s="260" t="s">
        <v>54</v>
      </c>
      <c r="D1081" s="261" t="s">
        <v>1292</v>
      </c>
    </row>
    <row r="1082" spans="1:4" ht="13.5">
      <c r="A1082" s="260" t="s">
        <v>2766</v>
      </c>
      <c r="B1082" s="260" t="s">
        <v>2767</v>
      </c>
      <c r="C1082" s="260" t="s">
        <v>54</v>
      </c>
      <c r="D1082" s="261" t="s">
        <v>17329</v>
      </c>
    </row>
    <row r="1083" spans="1:4" ht="13.5">
      <c r="A1083" s="260" t="s">
        <v>2769</v>
      </c>
      <c r="B1083" s="260" t="s">
        <v>2770</v>
      </c>
      <c r="C1083" s="260" t="s">
        <v>54</v>
      </c>
      <c r="D1083" s="261" t="s">
        <v>17330</v>
      </c>
    </row>
    <row r="1084" spans="1:4" ht="13.5">
      <c r="A1084" s="260" t="s">
        <v>2771</v>
      </c>
      <c r="B1084" s="260" t="s">
        <v>2772</v>
      </c>
      <c r="C1084" s="260" t="s">
        <v>54</v>
      </c>
      <c r="D1084" s="261" t="s">
        <v>2773</v>
      </c>
    </row>
    <row r="1085" spans="1:4" ht="13.5">
      <c r="A1085" s="260" t="s">
        <v>2774</v>
      </c>
      <c r="B1085" s="260" t="s">
        <v>2775</v>
      </c>
      <c r="C1085" s="260" t="s">
        <v>54</v>
      </c>
      <c r="D1085" s="261" t="s">
        <v>2776</v>
      </c>
    </row>
    <row r="1086" spans="1:4" ht="13.5">
      <c r="A1086" s="260" t="s">
        <v>2777</v>
      </c>
      <c r="B1086" s="260" t="s">
        <v>2778</v>
      </c>
      <c r="C1086" s="260" t="s">
        <v>54</v>
      </c>
      <c r="D1086" s="261" t="s">
        <v>2779</v>
      </c>
    </row>
    <row r="1087" spans="1:4" ht="13.5">
      <c r="A1087" s="260" t="s">
        <v>2780</v>
      </c>
      <c r="B1087" s="260" t="s">
        <v>2781</v>
      </c>
      <c r="C1087" s="260" t="s">
        <v>54</v>
      </c>
      <c r="D1087" s="261" t="s">
        <v>5154</v>
      </c>
    </row>
    <row r="1088" spans="1:4" ht="13.5">
      <c r="A1088" s="260" t="s">
        <v>2783</v>
      </c>
      <c r="B1088" s="260" t="s">
        <v>2784</v>
      </c>
      <c r="C1088" s="260" t="s">
        <v>54</v>
      </c>
      <c r="D1088" s="261" t="s">
        <v>2785</v>
      </c>
    </row>
    <row r="1089" spans="1:4" ht="13.5">
      <c r="A1089" s="260" t="s">
        <v>2786</v>
      </c>
      <c r="B1089" s="260" t="s">
        <v>2787</v>
      </c>
      <c r="C1089" s="260" t="s">
        <v>54</v>
      </c>
      <c r="D1089" s="261" t="s">
        <v>17331</v>
      </c>
    </row>
    <row r="1090" spans="1:4" ht="13.5">
      <c r="A1090" s="260" t="s">
        <v>2789</v>
      </c>
      <c r="B1090" s="260" t="s">
        <v>2790</v>
      </c>
      <c r="C1090" s="260" t="s">
        <v>54</v>
      </c>
      <c r="D1090" s="261" t="s">
        <v>690</v>
      </c>
    </row>
    <row r="1091" spans="1:4" ht="13.5">
      <c r="A1091" s="260" t="s">
        <v>2791</v>
      </c>
      <c r="B1091" s="260" t="s">
        <v>2792</v>
      </c>
      <c r="C1091" s="260" t="s">
        <v>54</v>
      </c>
      <c r="D1091" s="261" t="s">
        <v>2123</v>
      </c>
    </row>
    <row r="1092" spans="1:4" ht="13.5">
      <c r="A1092" s="260" t="s">
        <v>2793</v>
      </c>
      <c r="B1092" s="260" t="s">
        <v>2794</v>
      </c>
      <c r="C1092" s="260" t="s">
        <v>54</v>
      </c>
      <c r="D1092" s="261" t="s">
        <v>3515</v>
      </c>
    </row>
    <row r="1093" spans="1:4" ht="13.5">
      <c r="A1093" s="260" t="s">
        <v>2795</v>
      </c>
      <c r="B1093" s="260" t="s">
        <v>2796</v>
      </c>
      <c r="C1093" s="260" t="s">
        <v>54</v>
      </c>
      <c r="D1093" s="261" t="s">
        <v>17209</v>
      </c>
    </row>
    <row r="1094" spans="1:4" ht="13.5">
      <c r="A1094" s="260" t="s">
        <v>2797</v>
      </c>
      <c r="B1094" s="260" t="s">
        <v>2798</v>
      </c>
      <c r="C1094" s="260" t="s">
        <v>54</v>
      </c>
      <c r="D1094" s="261" t="s">
        <v>1936</v>
      </c>
    </row>
    <row r="1095" spans="1:4" ht="13.5">
      <c r="A1095" s="260" t="s">
        <v>2800</v>
      </c>
      <c r="B1095" s="260" t="s">
        <v>2801</v>
      </c>
      <c r="C1095" s="260" t="s">
        <v>54</v>
      </c>
      <c r="D1095" s="261" t="s">
        <v>15513</v>
      </c>
    </row>
    <row r="1096" spans="1:4" ht="13.5">
      <c r="A1096" s="260" t="s">
        <v>2803</v>
      </c>
      <c r="B1096" s="260" t="s">
        <v>2804</v>
      </c>
      <c r="C1096" s="260" t="s">
        <v>54</v>
      </c>
      <c r="D1096" s="261" t="s">
        <v>11026</v>
      </c>
    </row>
    <row r="1097" spans="1:4" ht="13.5">
      <c r="A1097" s="260" t="s">
        <v>2806</v>
      </c>
      <c r="B1097" s="260" t="s">
        <v>2807</v>
      </c>
      <c r="C1097" s="260" t="s">
        <v>54</v>
      </c>
      <c r="D1097" s="261" t="s">
        <v>17332</v>
      </c>
    </row>
    <row r="1098" spans="1:4" ht="13.5">
      <c r="A1098" s="260" t="s">
        <v>2808</v>
      </c>
      <c r="B1098" s="260" t="s">
        <v>2809</v>
      </c>
      <c r="C1098" s="260" t="s">
        <v>54</v>
      </c>
      <c r="D1098" s="261" t="s">
        <v>2810</v>
      </c>
    </row>
    <row r="1099" spans="1:4" ht="13.5">
      <c r="A1099" s="260" t="s">
        <v>2811</v>
      </c>
      <c r="B1099" s="260" t="s">
        <v>2812</v>
      </c>
      <c r="C1099" s="260" t="s">
        <v>54</v>
      </c>
      <c r="D1099" s="261" t="s">
        <v>2813</v>
      </c>
    </row>
    <row r="1100" spans="1:4" ht="13.5">
      <c r="A1100" s="260" t="s">
        <v>2814</v>
      </c>
      <c r="B1100" s="260" t="s">
        <v>2815</v>
      </c>
      <c r="C1100" s="260" t="s">
        <v>54</v>
      </c>
      <c r="D1100" s="261" t="s">
        <v>1476</v>
      </c>
    </row>
    <row r="1101" spans="1:4" ht="13.5">
      <c r="A1101" s="260" t="s">
        <v>2816</v>
      </c>
      <c r="B1101" s="260" t="s">
        <v>2817</v>
      </c>
      <c r="C1101" s="260" t="s">
        <v>54</v>
      </c>
      <c r="D1101" s="261" t="s">
        <v>5656</v>
      </c>
    </row>
    <row r="1102" spans="1:4" ht="13.5">
      <c r="A1102" s="260" t="s">
        <v>2818</v>
      </c>
      <c r="B1102" s="260" t="s">
        <v>2819</v>
      </c>
      <c r="C1102" s="260" t="s">
        <v>54</v>
      </c>
      <c r="D1102" s="261" t="s">
        <v>1999</v>
      </c>
    </row>
    <row r="1103" spans="1:4" ht="13.5">
      <c r="A1103" s="260" t="s">
        <v>2820</v>
      </c>
      <c r="B1103" s="260" t="s">
        <v>2821</v>
      </c>
      <c r="C1103" s="260" t="s">
        <v>54</v>
      </c>
      <c r="D1103" s="261" t="s">
        <v>2822</v>
      </c>
    </row>
    <row r="1104" spans="1:4" ht="13.5">
      <c r="A1104" s="260" t="s">
        <v>2823</v>
      </c>
      <c r="B1104" s="260" t="s">
        <v>2824</v>
      </c>
      <c r="C1104" s="260" t="s">
        <v>54</v>
      </c>
      <c r="D1104" s="261" t="s">
        <v>2825</v>
      </c>
    </row>
    <row r="1105" spans="1:4" ht="13.5">
      <c r="A1105" s="260" t="s">
        <v>2826</v>
      </c>
      <c r="B1105" s="260" t="s">
        <v>2827</v>
      </c>
      <c r="C1105" s="260" t="s">
        <v>54</v>
      </c>
      <c r="D1105" s="261" t="s">
        <v>17333</v>
      </c>
    </row>
    <row r="1106" spans="1:4" ht="13.5">
      <c r="A1106" s="260" t="s">
        <v>2829</v>
      </c>
      <c r="B1106" s="260" t="s">
        <v>2830</v>
      </c>
      <c r="C1106" s="260" t="s">
        <v>54</v>
      </c>
      <c r="D1106" s="261" t="s">
        <v>1807</v>
      </c>
    </row>
    <row r="1107" spans="1:4" ht="13.5">
      <c r="A1107" s="260" t="s">
        <v>2831</v>
      </c>
      <c r="B1107" s="260" t="s">
        <v>2832</v>
      </c>
      <c r="C1107" s="260" t="s">
        <v>54</v>
      </c>
      <c r="D1107" s="261" t="s">
        <v>1509</v>
      </c>
    </row>
    <row r="1108" spans="1:4" ht="13.5">
      <c r="A1108" s="260" t="s">
        <v>2833</v>
      </c>
      <c r="B1108" s="260" t="s">
        <v>2834</v>
      </c>
      <c r="C1108" s="260" t="s">
        <v>54</v>
      </c>
      <c r="D1108" s="261" t="s">
        <v>2835</v>
      </c>
    </row>
    <row r="1109" spans="1:4" ht="13.5">
      <c r="A1109" s="260" t="s">
        <v>2836</v>
      </c>
      <c r="B1109" s="260" t="s">
        <v>2837</v>
      </c>
      <c r="C1109" s="260" t="s">
        <v>54</v>
      </c>
      <c r="D1109" s="261" t="s">
        <v>17334</v>
      </c>
    </row>
    <row r="1110" spans="1:4" ht="13.5">
      <c r="A1110" s="260" t="s">
        <v>2838</v>
      </c>
      <c r="B1110" s="260" t="s">
        <v>2839</v>
      </c>
      <c r="C1110" s="260" t="s">
        <v>54</v>
      </c>
      <c r="D1110" s="261" t="s">
        <v>14373</v>
      </c>
    </row>
    <row r="1111" spans="1:4" ht="13.5">
      <c r="A1111" s="260" t="s">
        <v>2841</v>
      </c>
      <c r="B1111" s="260" t="s">
        <v>2842</v>
      </c>
      <c r="C1111" s="260" t="s">
        <v>54</v>
      </c>
      <c r="D1111" s="261" t="s">
        <v>17335</v>
      </c>
    </row>
    <row r="1112" spans="1:4" ht="13.5">
      <c r="A1112" s="260" t="s">
        <v>2844</v>
      </c>
      <c r="B1112" s="260" t="s">
        <v>2845</v>
      </c>
      <c r="C1112" s="260" t="s">
        <v>54</v>
      </c>
      <c r="D1112" s="261" t="s">
        <v>16850</v>
      </c>
    </row>
    <row r="1113" spans="1:4" ht="13.5">
      <c r="A1113" s="260" t="s">
        <v>2846</v>
      </c>
      <c r="B1113" s="260" t="s">
        <v>2847</v>
      </c>
      <c r="C1113" s="260" t="s">
        <v>54</v>
      </c>
      <c r="D1113" s="261" t="s">
        <v>17336</v>
      </c>
    </row>
    <row r="1114" spans="1:4" ht="13.5">
      <c r="A1114" s="260" t="s">
        <v>2848</v>
      </c>
      <c r="B1114" s="260" t="s">
        <v>2849</v>
      </c>
      <c r="C1114" s="260" t="s">
        <v>54</v>
      </c>
      <c r="D1114" s="261" t="s">
        <v>7725</v>
      </c>
    </row>
    <row r="1115" spans="1:4" ht="13.5">
      <c r="A1115" s="260" t="s">
        <v>2850</v>
      </c>
      <c r="B1115" s="260" t="s">
        <v>2851</v>
      </c>
      <c r="C1115" s="260" t="s">
        <v>54</v>
      </c>
      <c r="D1115" s="261" t="s">
        <v>17337</v>
      </c>
    </row>
    <row r="1116" spans="1:4" ht="13.5">
      <c r="A1116" s="260" t="s">
        <v>2852</v>
      </c>
      <c r="B1116" s="260" t="s">
        <v>2853</v>
      </c>
      <c r="C1116" s="260" t="s">
        <v>54</v>
      </c>
      <c r="D1116" s="261" t="s">
        <v>7725</v>
      </c>
    </row>
    <row r="1117" spans="1:4" ht="13.5">
      <c r="A1117" s="260" t="s">
        <v>2854</v>
      </c>
      <c r="B1117" s="260" t="s">
        <v>2855</v>
      </c>
      <c r="C1117" s="260" t="s">
        <v>54</v>
      </c>
      <c r="D1117" s="261" t="s">
        <v>17338</v>
      </c>
    </row>
    <row r="1118" spans="1:4" ht="13.5">
      <c r="A1118" s="260" t="s">
        <v>2857</v>
      </c>
      <c r="B1118" s="260" t="s">
        <v>2858</v>
      </c>
      <c r="C1118" s="260" t="s">
        <v>54</v>
      </c>
      <c r="D1118" s="261" t="s">
        <v>503</v>
      </c>
    </row>
    <row r="1119" spans="1:4" ht="13.5">
      <c r="A1119" s="260" t="s">
        <v>2859</v>
      </c>
      <c r="B1119" s="260" t="s">
        <v>2860</v>
      </c>
      <c r="C1119" s="260" t="s">
        <v>54</v>
      </c>
      <c r="D1119" s="261" t="s">
        <v>2861</v>
      </c>
    </row>
    <row r="1120" spans="1:4" ht="13.5">
      <c r="A1120" s="260" t="s">
        <v>2862</v>
      </c>
      <c r="B1120" s="260" t="s">
        <v>2863</v>
      </c>
      <c r="C1120" s="260" t="s">
        <v>54</v>
      </c>
      <c r="D1120" s="261" t="s">
        <v>2864</v>
      </c>
    </row>
    <row r="1121" spans="1:4" ht="13.5">
      <c r="A1121" s="260" t="s">
        <v>2865</v>
      </c>
      <c r="B1121" s="260" t="s">
        <v>2866</v>
      </c>
      <c r="C1121" s="260" t="s">
        <v>54</v>
      </c>
      <c r="D1121" s="261" t="s">
        <v>2867</v>
      </c>
    </row>
    <row r="1122" spans="1:4" ht="13.5">
      <c r="A1122" s="260" t="s">
        <v>2868</v>
      </c>
      <c r="B1122" s="260" t="s">
        <v>2869</v>
      </c>
      <c r="C1122" s="260" t="s">
        <v>54</v>
      </c>
      <c r="D1122" s="261" t="s">
        <v>17339</v>
      </c>
    </row>
    <row r="1123" spans="1:4" ht="13.5">
      <c r="A1123" s="260" t="s">
        <v>2870</v>
      </c>
      <c r="B1123" s="260" t="s">
        <v>2871</v>
      </c>
      <c r="C1123" s="260" t="s">
        <v>54</v>
      </c>
      <c r="D1123" s="261" t="s">
        <v>12155</v>
      </c>
    </row>
    <row r="1124" spans="1:4" ht="13.5">
      <c r="A1124" s="260" t="s">
        <v>2872</v>
      </c>
      <c r="B1124" s="260" t="s">
        <v>2873</v>
      </c>
      <c r="C1124" s="260" t="s">
        <v>54</v>
      </c>
      <c r="D1124" s="261" t="s">
        <v>17340</v>
      </c>
    </row>
    <row r="1125" spans="1:4" ht="13.5">
      <c r="A1125" s="260" t="s">
        <v>2874</v>
      </c>
      <c r="B1125" s="260" t="s">
        <v>2875</v>
      </c>
      <c r="C1125" s="260" t="s">
        <v>54</v>
      </c>
      <c r="D1125" s="261" t="s">
        <v>2876</v>
      </c>
    </row>
    <row r="1126" spans="1:4" ht="13.5">
      <c r="A1126" s="260" t="s">
        <v>2877</v>
      </c>
      <c r="B1126" s="260" t="s">
        <v>2878</v>
      </c>
      <c r="C1126" s="260" t="s">
        <v>54</v>
      </c>
      <c r="D1126" s="261" t="s">
        <v>2879</v>
      </c>
    </row>
    <row r="1127" spans="1:4" ht="13.5">
      <c r="A1127" s="260" t="s">
        <v>2880</v>
      </c>
      <c r="B1127" s="260" t="s">
        <v>2881</v>
      </c>
      <c r="C1127" s="260" t="s">
        <v>54</v>
      </c>
      <c r="D1127" s="261" t="s">
        <v>2882</v>
      </c>
    </row>
    <row r="1128" spans="1:4" ht="13.5">
      <c r="A1128" s="260" t="s">
        <v>2883</v>
      </c>
      <c r="B1128" s="260" t="s">
        <v>2884</v>
      </c>
      <c r="C1128" s="260" t="s">
        <v>54</v>
      </c>
      <c r="D1128" s="261" t="s">
        <v>17341</v>
      </c>
    </row>
    <row r="1129" spans="1:4" ht="13.5">
      <c r="A1129" s="260" t="s">
        <v>2885</v>
      </c>
      <c r="B1129" s="260" t="s">
        <v>2886</v>
      </c>
      <c r="C1129" s="260" t="s">
        <v>54</v>
      </c>
      <c r="D1129" s="261" t="s">
        <v>2887</v>
      </c>
    </row>
    <row r="1130" spans="1:4" ht="13.5">
      <c r="A1130" s="260" t="s">
        <v>2888</v>
      </c>
      <c r="B1130" s="260" t="s">
        <v>2889</v>
      </c>
      <c r="C1130" s="260" t="s">
        <v>54</v>
      </c>
      <c r="D1130" s="261" t="s">
        <v>2890</v>
      </c>
    </row>
    <row r="1131" spans="1:4" ht="13.5">
      <c r="A1131" s="260" t="s">
        <v>2891</v>
      </c>
      <c r="B1131" s="260" t="s">
        <v>2892</v>
      </c>
      <c r="C1131" s="260" t="s">
        <v>54</v>
      </c>
      <c r="D1131" s="261" t="s">
        <v>2893</v>
      </c>
    </row>
    <row r="1132" spans="1:4" ht="13.5">
      <c r="A1132" s="260" t="s">
        <v>2894</v>
      </c>
      <c r="B1132" s="260" t="s">
        <v>2895</v>
      </c>
      <c r="C1132" s="260" t="s">
        <v>54</v>
      </c>
      <c r="D1132" s="261" t="s">
        <v>17342</v>
      </c>
    </row>
    <row r="1133" spans="1:4" ht="13.5">
      <c r="A1133" s="260" t="s">
        <v>2896</v>
      </c>
      <c r="B1133" s="260" t="s">
        <v>2897</v>
      </c>
      <c r="C1133" s="260" t="s">
        <v>54</v>
      </c>
      <c r="D1133" s="261" t="s">
        <v>2078</v>
      </c>
    </row>
    <row r="1134" spans="1:4" ht="13.5">
      <c r="A1134" s="260" t="s">
        <v>2898</v>
      </c>
      <c r="B1134" s="260" t="s">
        <v>2899</v>
      </c>
      <c r="C1134" s="260" t="s">
        <v>54</v>
      </c>
      <c r="D1134" s="261" t="s">
        <v>2621</v>
      </c>
    </row>
    <row r="1135" spans="1:4" ht="13.5">
      <c r="A1135" s="260" t="s">
        <v>2901</v>
      </c>
      <c r="B1135" s="260" t="s">
        <v>2902</v>
      </c>
      <c r="C1135" s="260" t="s">
        <v>54</v>
      </c>
      <c r="D1135" s="261" t="s">
        <v>2699</v>
      </c>
    </row>
    <row r="1136" spans="1:4" ht="13.5">
      <c r="A1136" s="260" t="s">
        <v>2903</v>
      </c>
      <c r="B1136" s="260" t="s">
        <v>2904</v>
      </c>
      <c r="C1136" s="260" t="s">
        <v>54</v>
      </c>
      <c r="D1136" s="261" t="s">
        <v>2905</v>
      </c>
    </row>
    <row r="1137" spans="1:4" ht="13.5">
      <c r="A1137" s="260" t="s">
        <v>2906</v>
      </c>
      <c r="B1137" s="260" t="s">
        <v>2907</v>
      </c>
      <c r="C1137" s="260" t="s">
        <v>54</v>
      </c>
      <c r="D1137" s="261" t="s">
        <v>2908</v>
      </c>
    </row>
    <row r="1138" spans="1:4" ht="13.5">
      <c r="A1138" s="260" t="s">
        <v>2909</v>
      </c>
      <c r="B1138" s="260" t="s">
        <v>2910</v>
      </c>
      <c r="C1138" s="260" t="s">
        <v>54</v>
      </c>
      <c r="D1138" s="261" t="s">
        <v>2905</v>
      </c>
    </row>
    <row r="1139" spans="1:4" ht="13.5">
      <c r="A1139" s="260" t="s">
        <v>2911</v>
      </c>
      <c r="B1139" s="260" t="s">
        <v>2912</v>
      </c>
      <c r="C1139" s="260" t="s">
        <v>54</v>
      </c>
      <c r="D1139" s="261" t="s">
        <v>244</v>
      </c>
    </row>
    <row r="1140" spans="1:4" ht="13.5">
      <c r="A1140" s="260" t="s">
        <v>2913</v>
      </c>
      <c r="B1140" s="260" t="s">
        <v>2914</v>
      </c>
      <c r="C1140" s="260" t="s">
        <v>54</v>
      </c>
      <c r="D1140" s="261" t="s">
        <v>2366</v>
      </c>
    </row>
    <row r="1141" spans="1:4" ht="13.5">
      <c r="A1141" s="260" t="s">
        <v>2915</v>
      </c>
      <c r="B1141" s="260" t="s">
        <v>2916</v>
      </c>
      <c r="C1141" s="260" t="s">
        <v>54</v>
      </c>
      <c r="D1141" s="261" t="s">
        <v>2917</v>
      </c>
    </row>
    <row r="1142" spans="1:4" ht="13.5">
      <c r="A1142" s="260" t="s">
        <v>2918</v>
      </c>
      <c r="B1142" s="260" t="s">
        <v>2919</v>
      </c>
      <c r="C1142" s="260" t="s">
        <v>54</v>
      </c>
      <c r="D1142" s="261" t="s">
        <v>2920</v>
      </c>
    </row>
    <row r="1143" spans="1:4" ht="13.5">
      <c r="A1143" s="260" t="s">
        <v>2921</v>
      </c>
      <c r="B1143" s="260" t="s">
        <v>2922</v>
      </c>
      <c r="C1143" s="260" t="s">
        <v>54</v>
      </c>
      <c r="D1143" s="261" t="s">
        <v>2923</v>
      </c>
    </row>
    <row r="1144" spans="1:4" ht="13.5">
      <c r="A1144" s="260" t="s">
        <v>2924</v>
      </c>
      <c r="B1144" s="260" t="s">
        <v>2925</v>
      </c>
      <c r="C1144" s="260" t="s">
        <v>54</v>
      </c>
      <c r="D1144" s="261" t="s">
        <v>2926</v>
      </c>
    </row>
    <row r="1145" spans="1:4" ht="13.5">
      <c r="A1145" s="260" t="s">
        <v>2927</v>
      </c>
      <c r="B1145" s="260" t="s">
        <v>2928</v>
      </c>
      <c r="C1145" s="260" t="s">
        <v>54</v>
      </c>
      <c r="D1145" s="261" t="s">
        <v>2506</v>
      </c>
    </row>
    <row r="1146" spans="1:4" ht="13.5">
      <c r="A1146" s="260" t="s">
        <v>2929</v>
      </c>
      <c r="B1146" s="260" t="s">
        <v>2930</v>
      </c>
      <c r="C1146" s="260" t="s">
        <v>54</v>
      </c>
      <c r="D1146" s="261" t="s">
        <v>17183</v>
      </c>
    </row>
    <row r="1147" spans="1:4" ht="13.5">
      <c r="A1147" s="260" t="s">
        <v>2932</v>
      </c>
      <c r="B1147" s="260" t="s">
        <v>2933</v>
      </c>
      <c r="C1147" s="260" t="s">
        <v>54</v>
      </c>
      <c r="D1147" s="261" t="s">
        <v>17343</v>
      </c>
    </row>
    <row r="1148" spans="1:4" ht="13.5">
      <c r="A1148" s="260" t="s">
        <v>2934</v>
      </c>
      <c r="B1148" s="260" t="s">
        <v>2935</v>
      </c>
      <c r="C1148" s="260" t="s">
        <v>54</v>
      </c>
      <c r="D1148" s="261" t="s">
        <v>2936</v>
      </c>
    </row>
    <row r="1149" spans="1:4" ht="13.5">
      <c r="A1149" s="260" t="s">
        <v>2937</v>
      </c>
      <c r="B1149" s="260" t="s">
        <v>2938</v>
      </c>
      <c r="C1149" s="260" t="s">
        <v>54</v>
      </c>
      <c r="D1149" s="261" t="s">
        <v>1292</v>
      </c>
    </row>
    <row r="1150" spans="1:4" ht="13.5">
      <c r="A1150" s="260" t="s">
        <v>2939</v>
      </c>
      <c r="B1150" s="260" t="s">
        <v>2940</v>
      </c>
      <c r="C1150" s="260" t="s">
        <v>54</v>
      </c>
      <c r="D1150" s="261" t="s">
        <v>1469</v>
      </c>
    </row>
    <row r="1151" spans="1:4" ht="13.5">
      <c r="A1151" s="260" t="s">
        <v>2941</v>
      </c>
      <c r="B1151" s="260" t="s">
        <v>2942</v>
      </c>
      <c r="C1151" s="260" t="s">
        <v>54</v>
      </c>
      <c r="D1151" s="261" t="s">
        <v>8687</v>
      </c>
    </row>
    <row r="1152" spans="1:4" ht="13.5">
      <c r="A1152" s="260" t="s">
        <v>2943</v>
      </c>
      <c r="B1152" s="260" t="s">
        <v>2944</v>
      </c>
      <c r="C1152" s="260" t="s">
        <v>54</v>
      </c>
      <c r="D1152" s="261" t="s">
        <v>2945</v>
      </c>
    </row>
    <row r="1153" spans="1:4" ht="13.5">
      <c r="A1153" s="260" t="s">
        <v>2946</v>
      </c>
      <c r="B1153" s="260" t="s">
        <v>2947</v>
      </c>
      <c r="C1153" s="260" t="s">
        <v>54</v>
      </c>
      <c r="D1153" s="261" t="s">
        <v>1693</v>
      </c>
    </row>
    <row r="1154" spans="1:4" ht="13.5">
      <c r="A1154" s="260" t="s">
        <v>2948</v>
      </c>
      <c r="B1154" s="260" t="s">
        <v>2949</v>
      </c>
      <c r="C1154" s="260" t="s">
        <v>54</v>
      </c>
      <c r="D1154" s="261" t="s">
        <v>2950</v>
      </c>
    </row>
    <row r="1155" spans="1:4" ht="13.5">
      <c r="A1155" s="260" t="s">
        <v>2951</v>
      </c>
      <c r="B1155" s="260" t="s">
        <v>2952</v>
      </c>
      <c r="C1155" s="260" t="s">
        <v>54</v>
      </c>
      <c r="D1155" s="261" t="s">
        <v>15386</v>
      </c>
    </row>
    <row r="1156" spans="1:4" ht="13.5">
      <c r="A1156" s="260" t="s">
        <v>2953</v>
      </c>
      <c r="B1156" s="260" t="s">
        <v>2954</v>
      </c>
      <c r="C1156" s="260" t="s">
        <v>54</v>
      </c>
      <c r="D1156" s="261" t="s">
        <v>1244</v>
      </c>
    </row>
    <row r="1157" spans="1:4" ht="13.5">
      <c r="A1157" s="260" t="s">
        <v>2955</v>
      </c>
      <c r="B1157" s="260" t="s">
        <v>2956</v>
      </c>
      <c r="C1157" s="260" t="s">
        <v>54</v>
      </c>
      <c r="D1157" s="261" t="s">
        <v>1693</v>
      </c>
    </row>
    <row r="1158" spans="1:4" ht="13.5">
      <c r="A1158" s="260" t="s">
        <v>2957</v>
      </c>
      <c r="B1158" s="260" t="s">
        <v>2958</v>
      </c>
      <c r="C1158" s="260" t="s">
        <v>54</v>
      </c>
      <c r="D1158" s="261" t="s">
        <v>1244</v>
      </c>
    </row>
    <row r="1159" spans="1:4" ht="13.5">
      <c r="A1159" s="260" t="s">
        <v>2959</v>
      </c>
      <c r="B1159" s="260" t="s">
        <v>2960</v>
      </c>
      <c r="C1159" s="260" t="s">
        <v>54</v>
      </c>
      <c r="D1159" s="261" t="s">
        <v>17344</v>
      </c>
    </row>
    <row r="1160" spans="1:4" ht="13.5">
      <c r="A1160" s="260" t="s">
        <v>2962</v>
      </c>
      <c r="B1160" s="260" t="s">
        <v>2963</v>
      </c>
      <c r="C1160" s="260" t="s">
        <v>54</v>
      </c>
      <c r="D1160" s="261" t="s">
        <v>2708</v>
      </c>
    </row>
    <row r="1161" spans="1:4" ht="13.5">
      <c r="A1161" s="260" t="s">
        <v>2964</v>
      </c>
      <c r="B1161" s="260" t="s">
        <v>2965</v>
      </c>
      <c r="C1161" s="260" t="s">
        <v>54</v>
      </c>
      <c r="D1161" s="261" t="s">
        <v>1370</v>
      </c>
    </row>
    <row r="1162" spans="1:4" ht="13.5">
      <c r="A1162" s="260" t="s">
        <v>2966</v>
      </c>
      <c r="B1162" s="260" t="s">
        <v>2967</v>
      </c>
      <c r="C1162" s="260" t="s">
        <v>54</v>
      </c>
      <c r="D1162" s="261" t="s">
        <v>2968</v>
      </c>
    </row>
    <row r="1163" spans="1:4" ht="13.5">
      <c r="A1163" s="260" t="s">
        <v>2969</v>
      </c>
      <c r="B1163" s="260" t="s">
        <v>2970</v>
      </c>
      <c r="C1163" s="260" t="s">
        <v>54</v>
      </c>
      <c r="D1163" s="261" t="s">
        <v>2971</v>
      </c>
    </row>
    <row r="1164" spans="1:4" ht="13.5">
      <c r="A1164" s="260" t="s">
        <v>2972</v>
      </c>
      <c r="B1164" s="260" t="s">
        <v>2973</v>
      </c>
      <c r="C1164" s="260" t="s">
        <v>54</v>
      </c>
      <c r="D1164" s="261" t="s">
        <v>2974</v>
      </c>
    </row>
    <row r="1165" spans="1:4" ht="13.5">
      <c r="A1165" s="260" t="s">
        <v>2975</v>
      </c>
      <c r="B1165" s="260" t="s">
        <v>2976</v>
      </c>
      <c r="C1165" s="260" t="s">
        <v>54</v>
      </c>
      <c r="D1165" s="261" t="s">
        <v>2977</v>
      </c>
    </row>
    <row r="1166" spans="1:4" ht="13.5">
      <c r="A1166" s="260" t="s">
        <v>2978</v>
      </c>
      <c r="B1166" s="260" t="s">
        <v>2979</v>
      </c>
      <c r="C1166" s="260" t="s">
        <v>54</v>
      </c>
      <c r="D1166" s="261" t="s">
        <v>3283</v>
      </c>
    </row>
    <row r="1167" spans="1:4" ht="13.5">
      <c r="A1167" s="260" t="s">
        <v>2980</v>
      </c>
      <c r="B1167" s="260" t="s">
        <v>2981</v>
      </c>
      <c r="C1167" s="260" t="s">
        <v>54</v>
      </c>
      <c r="D1167" s="261" t="s">
        <v>2982</v>
      </c>
    </row>
    <row r="1168" spans="1:4" ht="13.5">
      <c r="A1168" s="260" t="s">
        <v>2983</v>
      </c>
      <c r="B1168" s="260" t="s">
        <v>2984</v>
      </c>
      <c r="C1168" s="260" t="s">
        <v>54</v>
      </c>
      <c r="D1168" s="261" t="s">
        <v>1983</v>
      </c>
    </row>
    <row r="1169" spans="1:4" ht="13.5">
      <c r="A1169" s="260" t="s">
        <v>2985</v>
      </c>
      <c r="B1169" s="260" t="s">
        <v>2986</v>
      </c>
      <c r="C1169" s="260" t="s">
        <v>54</v>
      </c>
      <c r="D1169" s="261" t="s">
        <v>2987</v>
      </c>
    </row>
    <row r="1170" spans="1:4" ht="13.5">
      <c r="A1170" s="260" t="s">
        <v>2988</v>
      </c>
      <c r="B1170" s="260" t="s">
        <v>2989</v>
      </c>
      <c r="C1170" s="260" t="s">
        <v>54</v>
      </c>
      <c r="D1170" s="261" t="s">
        <v>12454</v>
      </c>
    </row>
    <row r="1171" spans="1:4" ht="13.5">
      <c r="A1171" s="260" t="s">
        <v>2990</v>
      </c>
      <c r="B1171" s="260" t="s">
        <v>2991</v>
      </c>
      <c r="C1171" s="260" t="s">
        <v>54</v>
      </c>
      <c r="D1171" s="261" t="s">
        <v>17345</v>
      </c>
    </row>
    <row r="1172" spans="1:4" ht="13.5">
      <c r="A1172" s="260" t="s">
        <v>2992</v>
      </c>
      <c r="B1172" s="260" t="s">
        <v>2993</v>
      </c>
      <c r="C1172" s="260" t="s">
        <v>54</v>
      </c>
      <c r="D1172" s="261" t="s">
        <v>5647</v>
      </c>
    </row>
    <row r="1173" spans="1:4" ht="13.5">
      <c r="A1173" s="260" t="s">
        <v>2995</v>
      </c>
      <c r="B1173" s="260" t="s">
        <v>2996</v>
      </c>
      <c r="C1173" s="260" t="s">
        <v>54</v>
      </c>
      <c r="D1173" s="261" t="s">
        <v>17346</v>
      </c>
    </row>
    <row r="1174" spans="1:4" ht="13.5">
      <c r="A1174" s="260" t="s">
        <v>2997</v>
      </c>
      <c r="B1174" s="260" t="s">
        <v>2998</v>
      </c>
      <c r="C1174" s="260" t="s">
        <v>54</v>
      </c>
      <c r="D1174" s="261" t="s">
        <v>2825</v>
      </c>
    </row>
    <row r="1175" spans="1:4" ht="13.5">
      <c r="A1175" s="260" t="s">
        <v>2999</v>
      </c>
      <c r="B1175" s="260" t="s">
        <v>3000</v>
      </c>
      <c r="C1175" s="260" t="s">
        <v>54</v>
      </c>
      <c r="D1175" s="261" t="s">
        <v>17296</v>
      </c>
    </row>
    <row r="1176" spans="1:4" ht="13.5">
      <c r="A1176" s="260" t="s">
        <v>3002</v>
      </c>
      <c r="B1176" s="260" t="s">
        <v>3003</v>
      </c>
      <c r="C1176" s="260" t="s">
        <v>54</v>
      </c>
      <c r="D1176" s="261" t="s">
        <v>17347</v>
      </c>
    </row>
    <row r="1177" spans="1:4" ht="13.5">
      <c r="A1177" s="260" t="s">
        <v>3005</v>
      </c>
      <c r="B1177" s="260" t="s">
        <v>3006</v>
      </c>
      <c r="C1177" s="260" t="s">
        <v>54</v>
      </c>
      <c r="D1177" s="261" t="s">
        <v>17348</v>
      </c>
    </row>
    <row r="1178" spans="1:4" ht="13.5">
      <c r="A1178" s="260" t="s">
        <v>3007</v>
      </c>
      <c r="B1178" s="260" t="s">
        <v>3008</v>
      </c>
      <c r="C1178" s="260" t="s">
        <v>54</v>
      </c>
      <c r="D1178" s="261" t="s">
        <v>1512</v>
      </c>
    </row>
    <row r="1179" spans="1:4" ht="13.5">
      <c r="A1179" s="260" t="s">
        <v>3009</v>
      </c>
      <c r="B1179" s="260" t="s">
        <v>3010</v>
      </c>
      <c r="C1179" s="260" t="s">
        <v>54</v>
      </c>
      <c r="D1179" s="261" t="s">
        <v>17349</v>
      </c>
    </row>
    <row r="1180" spans="1:4" ht="13.5">
      <c r="A1180" s="260" t="s">
        <v>3011</v>
      </c>
      <c r="B1180" s="260" t="s">
        <v>3012</v>
      </c>
      <c r="C1180" s="260" t="s">
        <v>54</v>
      </c>
      <c r="D1180" s="261" t="s">
        <v>12811</v>
      </c>
    </row>
    <row r="1181" spans="1:4" ht="13.5">
      <c r="A1181" s="260" t="s">
        <v>3014</v>
      </c>
      <c r="B1181" s="260" t="s">
        <v>3015</v>
      </c>
      <c r="C1181" s="260" t="s">
        <v>54</v>
      </c>
      <c r="D1181" s="261" t="s">
        <v>7045</v>
      </c>
    </row>
    <row r="1182" spans="1:4" ht="13.5">
      <c r="A1182" s="260" t="s">
        <v>3016</v>
      </c>
      <c r="B1182" s="260" t="s">
        <v>3017</v>
      </c>
      <c r="C1182" s="260" t="s">
        <v>54</v>
      </c>
      <c r="D1182" s="261" t="s">
        <v>1512</v>
      </c>
    </row>
    <row r="1183" spans="1:4" ht="13.5">
      <c r="A1183" s="260" t="s">
        <v>3018</v>
      </c>
      <c r="B1183" s="260" t="s">
        <v>3019</v>
      </c>
      <c r="C1183" s="260" t="s">
        <v>54</v>
      </c>
      <c r="D1183" s="261" t="s">
        <v>3020</v>
      </c>
    </row>
    <row r="1184" spans="1:4" ht="13.5">
      <c r="A1184" s="260" t="s">
        <v>3021</v>
      </c>
      <c r="B1184" s="260" t="s">
        <v>3022</v>
      </c>
      <c r="C1184" s="260" t="s">
        <v>54</v>
      </c>
      <c r="D1184" s="261" t="s">
        <v>3023</v>
      </c>
    </row>
    <row r="1185" spans="1:4" ht="13.5">
      <c r="A1185" s="260" t="s">
        <v>3024</v>
      </c>
      <c r="B1185" s="260" t="s">
        <v>3025</v>
      </c>
      <c r="C1185" s="260" t="s">
        <v>54</v>
      </c>
      <c r="D1185" s="261" t="s">
        <v>17350</v>
      </c>
    </row>
    <row r="1186" spans="1:4" ht="13.5">
      <c r="A1186" s="260" t="s">
        <v>3026</v>
      </c>
      <c r="B1186" s="260" t="s">
        <v>3027</v>
      </c>
      <c r="C1186" s="260" t="s">
        <v>54</v>
      </c>
      <c r="D1186" s="261" t="s">
        <v>3028</v>
      </c>
    </row>
    <row r="1187" spans="1:4" ht="13.5">
      <c r="A1187" s="260" t="s">
        <v>3029</v>
      </c>
      <c r="B1187" s="260" t="s">
        <v>3030</v>
      </c>
      <c r="C1187" s="260" t="s">
        <v>54</v>
      </c>
      <c r="D1187" s="261" t="s">
        <v>17351</v>
      </c>
    </row>
    <row r="1188" spans="1:4" ht="13.5">
      <c r="A1188" s="260" t="s">
        <v>3032</v>
      </c>
      <c r="B1188" s="260" t="s">
        <v>3033</v>
      </c>
      <c r="C1188" s="260" t="s">
        <v>54</v>
      </c>
      <c r="D1188" s="261" t="s">
        <v>12086</v>
      </c>
    </row>
    <row r="1189" spans="1:4" ht="13.5">
      <c r="A1189" s="260" t="s">
        <v>3034</v>
      </c>
      <c r="B1189" s="260" t="s">
        <v>3035</v>
      </c>
      <c r="C1189" s="260" t="s">
        <v>54</v>
      </c>
      <c r="D1189" s="261" t="s">
        <v>12069</v>
      </c>
    </row>
    <row r="1190" spans="1:4" ht="13.5">
      <c r="A1190" s="260" t="s">
        <v>3036</v>
      </c>
      <c r="B1190" s="260" t="s">
        <v>3037</v>
      </c>
      <c r="C1190" s="260" t="s">
        <v>54</v>
      </c>
      <c r="D1190" s="261" t="s">
        <v>17219</v>
      </c>
    </row>
    <row r="1191" spans="1:4" ht="13.5">
      <c r="A1191" s="260" t="s">
        <v>3038</v>
      </c>
      <c r="B1191" s="260" t="s">
        <v>3039</v>
      </c>
      <c r="C1191" s="260" t="s">
        <v>54</v>
      </c>
      <c r="D1191" s="261" t="s">
        <v>16719</v>
      </c>
    </row>
    <row r="1192" spans="1:4" ht="13.5">
      <c r="A1192" s="260" t="s">
        <v>3040</v>
      </c>
      <c r="B1192" s="260" t="s">
        <v>3041</v>
      </c>
      <c r="C1192" s="260" t="s">
        <v>54</v>
      </c>
      <c r="D1192" s="261" t="s">
        <v>8489</v>
      </c>
    </row>
    <row r="1193" spans="1:4" ht="13.5">
      <c r="A1193" s="260" t="s">
        <v>3043</v>
      </c>
      <c r="B1193" s="260" t="s">
        <v>3044</v>
      </c>
      <c r="C1193" s="260" t="s">
        <v>54</v>
      </c>
      <c r="D1193" s="261" t="s">
        <v>11065</v>
      </c>
    </row>
    <row r="1194" spans="1:4" ht="13.5">
      <c r="A1194" s="260" t="s">
        <v>3046</v>
      </c>
      <c r="B1194" s="260" t="s">
        <v>3047</v>
      </c>
      <c r="C1194" s="260" t="s">
        <v>54</v>
      </c>
      <c r="D1194" s="261" t="s">
        <v>17219</v>
      </c>
    </row>
    <row r="1195" spans="1:4" ht="13.5">
      <c r="A1195" s="260" t="s">
        <v>3048</v>
      </c>
      <c r="B1195" s="260" t="s">
        <v>3049</v>
      </c>
      <c r="C1195" s="260" t="s">
        <v>54</v>
      </c>
      <c r="D1195" s="261" t="s">
        <v>16773</v>
      </c>
    </row>
    <row r="1196" spans="1:4" ht="13.5">
      <c r="A1196" s="260" t="s">
        <v>3051</v>
      </c>
      <c r="B1196" s="260" t="s">
        <v>3052</v>
      </c>
      <c r="C1196" s="260" t="s">
        <v>54</v>
      </c>
      <c r="D1196" s="261" t="s">
        <v>2372</v>
      </c>
    </row>
    <row r="1197" spans="1:4" ht="13.5">
      <c r="A1197" s="260" t="s">
        <v>3054</v>
      </c>
      <c r="B1197" s="260" t="s">
        <v>3055</v>
      </c>
      <c r="C1197" s="260" t="s">
        <v>54</v>
      </c>
      <c r="D1197" s="261" t="s">
        <v>17352</v>
      </c>
    </row>
    <row r="1198" spans="1:4" ht="13.5">
      <c r="A1198" s="260" t="s">
        <v>3057</v>
      </c>
      <c r="B1198" s="260" t="s">
        <v>3058</v>
      </c>
      <c r="C1198" s="260" t="s">
        <v>54</v>
      </c>
      <c r="D1198" s="261" t="s">
        <v>17203</v>
      </c>
    </row>
    <row r="1199" spans="1:4" ht="13.5">
      <c r="A1199" s="260" t="s">
        <v>3059</v>
      </c>
      <c r="B1199" s="260" t="s">
        <v>3060</v>
      </c>
      <c r="C1199" s="260" t="s">
        <v>54</v>
      </c>
      <c r="D1199" s="261" t="s">
        <v>17353</v>
      </c>
    </row>
    <row r="1200" spans="1:4" ht="13.5">
      <c r="A1200" s="260" t="s">
        <v>3061</v>
      </c>
      <c r="B1200" s="260" t="s">
        <v>3062</v>
      </c>
      <c r="C1200" s="260" t="s">
        <v>54</v>
      </c>
      <c r="D1200" s="261" t="s">
        <v>17354</v>
      </c>
    </row>
    <row r="1201" spans="1:4" ht="13.5">
      <c r="A1201" s="260" t="s">
        <v>3063</v>
      </c>
      <c r="B1201" s="260" t="s">
        <v>3064</v>
      </c>
      <c r="C1201" s="260" t="s">
        <v>54</v>
      </c>
      <c r="D1201" s="261" t="s">
        <v>886</v>
      </c>
    </row>
    <row r="1202" spans="1:4" ht="13.5">
      <c r="A1202" s="260" t="s">
        <v>3066</v>
      </c>
      <c r="B1202" s="260" t="s">
        <v>3067</v>
      </c>
      <c r="C1202" s="260" t="s">
        <v>54</v>
      </c>
      <c r="D1202" s="261" t="s">
        <v>17355</v>
      </c>
    </row>
    <row r="1203" spans="1:4" ht="13.5">
      <c r="A1203" s="260" t="s">
        <v>3068</v>
      </c>
      <c r="B1203" s="260" t="s">
        <v>3069</v>
      </c>
      <c r="C1203" s="260" t="s">
        <v>54</v>
      </c>
      <c r="D1203" s="261" t="s">
        <v>17297</v>
      </c>
    </row>
    <row r="1204" spans="1:4" ht="13.5">
      <c r="A1204" s="260" t="s">
        <v>3070</v>
      </c>
      <c r="B1204" s="260" t="s">
        <v>3071</v>
      </c>
      <c r="C1204" s="260" t="s">
        <v>54</v>
      </c>
      <c r="D1204" s="261" t="s">
        <v>15377</v>
      </c>
    </row>
    <row r="1205" spans="1:4" ht="13.5">
      <c r="A1205" s="260" t="s">
        <v>3072</v>
      </c>
      <c r="B1205" s="260" t="s">
        <v>3073</v>
      </c>
      <c r="C1205" s="260" t="s">
        <v>54</v>
      </c>
      <c r="D1205" s="261" t="s">
        <v>8993</v>
      </c>
    </row>
    <row r="1206" spans="1:4" ht="13.5">
      <c r="A1206" s="260" t="s">
        <v>3074</v>
      </c>
      <c r="B1206" s="260" t="s">
        <v>3075</v>
      </c>
      <c r="C1206" s="260" t="s">
        <v>54</v>
      </c>
      <c r="D1206" s="261" t="s">
        <v>1796</v>
      </c>
    </row>
    <row r="1207" spans="1:4" ht="13.5">
      <c r="A1207" s="260" t="s">
        <v>3076</v>
      </c>
      <c r="B1207" s="260" t="s">
        <v>3077</v>
      </c>
      <c r="C1207" s="260" t="s">
        <v>54</v>
      </c>
      <c r="D1207" s="261" t="s">
        <v>17356</v>
      </c>
    </row>
    <row r="1208" spans="1:4" ht="13.5">
      <c r="A1208" s="260" t="s">
        <v>3078</v>
      </c>
      <c r="B1208" s="260" t="s">
        <v>3079</v>
      </c>
      <c r="C1208" s="260" t="s">
        <v>54</v>
      </c>
      <c r="D1208" s="261" t="s">
        <v>17203</v>
      </c>
    </row>
    <row r="1209" spans="1:4" ht="13.5">
      <c r="A1209" s="260" t="s">
        <v>3080</v>
      </c>
      <c r="B1209" s="260" t="s">
        <v>3081</v>
      </c>
      <c r="C1209" s="260" t="s">
        <v>54</v>
      </c>
      <c r="D1209" s="261" t="s">
        <v>8935</v>
      </c>
    </row>
    <row r="1210" spans="1:4" ht="13.5">
      <c r="A1210" s="260" t="s">
        <v>3082</v>
      </c>
      <c r="B1210" s="260" t="s">
        <v>3083</v>
      </c>
      <c r="C1210" s="260" t="s">
        <v>54</v>
      </c>
      <c r="D1210" s="261" t="s">
        <v>17357</v>
      </c>
    </row>
    <row r="1211" spans="1:4" ht="13.5">
      <c r="A1211" s="260" t="s">
        <v>3085</v>
      </c>
      <c r="B1211" s="260" t="s">
        <v>3086</v>
      </c>
      <c r="C1211" s="260" t="s">
        <v>54</v>
      </c>
      <c r="D1211" s="261" t="s">
        <v>17284</v>
      </c>
    </row>
    <row r="1212" spans="1:4" ht="13.5">
      <c r="A1212" s="260" t="s">
        <v>3087</v>
      </c>
      <c r="B1212" s="260" t="s">
        <v>3088</v>
      </c>
      <c r="C1212" s="260" t="s">
        <v>54</v>
      </c>
      <c r="D1212" s="261" t="s">
        <v>3089</v>
      </c>
    </row>
    <row r="1213" spans="1:4" ht="13.5">
      <c r="A1213" s="260" t="s">
        <v>3090</v>
      </c>
      <c r="B1213" s="260" t="s">
        <v>3091</v>
      </c>
      <c r="C1213" s="260" t="s">
        <v>54</v>
      </c>
      <c r="D1213" s="261" t="s">
        <v>1128</v>
      </c>
    </row>
    <row r="1214" spans="1:4" ht="13.5">
      <c r="A1214" s="260" t="s">
        <v>3092</v>
      </c>
      <c r="B1214" s="260" t="s">
        <v>3093</v>
      </c>
      <c r="C1214" s="260" t="s">
        <v>54</v>
      </c>
      <c r="D1214" s="261" t="s">
        <v>3094</v>
      </c>
    </row>
    <row r="1215" spans="1:4" ht="13.5">
      <c r="A1215" s="260" t="s">
        <v>3095</v>
      </c>
      <c r="B1215" s="260" t="s">
        <v>3096</v>
      </c>
      <c r="C1215" s="260" t="s">
        <v>54</v>
      </c>
      <c r="D1215" s="261" t="s">
        <v>17358</v>
      </c>
    </row>
    <row r="1216" spans="1:4" ht="13.5">
      <c r="A1216" s="260" t="s">
        <v>3098</v>
      </c>
      <c r="B1216" s="260" t="s">
        <v>3099</v>
      </c>
      <c r="C1216" s="260" t="s">
        <v>54</v>
      </c>
      <c r="D1216" s="261" t="s">
        <v>17359</v>
      </c>
    </row>
    <row r="1217" spans="1:4" ht="13.5">
      <c r="A1217" s="260" t="s">
        <v>3100</v>
      </c>
      <c r="B1217" s="260" t="s">
        <v>3101</v>
      </c>
      <c r="C1217" s="260" t="s">
        <v>54</v>
      </c>
      <c r="D1217" s="261" t="s">
        <v>17237</v>
      </c>
    </row>
    <row r="1218" spans="1:4" ht="13.5">
      <c r="A1218" s="260" t="s">
        <v>3102</v>
      </c>
      <c r="B1218" s="260" t="s">
        <v>3103</v>
      </c>
      <c r="C1218" s="260" t="s">
        <v>54</v>
      </c>
      <c r="D1218" s="261" t="s">
        <v>3104</v>
      </c>
    </row>
    <row r="1219" spans="1:4" ht="13.5">
      <c r="A1219" s="260" t="s">
        <v>3105</v>
      </c>
      <c r="B1219" s="260" t="s">
        <v>3106</v>
      </c>
      <c r="C1219" s="260" t="s">
        <v>54</v>
      </c>
      <c r="D1219" s="261" t="s">
        <v>3107</v>
      </c>
    </row>
    <row r="1220" spans="1:4" ht="13.5">
      <c r="A1220" s="260" t="s">
        <v>3108</v>
      </c>
      <c r="B1220" s="260" t="s">
        <v>3109</v>
      </c>
      <c r="C1220" s="260" t="s">
        <v>54</v>
      </c>
      <c r="D1220" s="261" t="s">
        <v>1761</v>
      </c>
    </row>
    <row r="1221" spans="1:4" ht="13.5">
      <c r="A1221" s="260" t="s">
        <v>3110</v>
      </c>
      <c r="B1221" s="260" t="s">
        <v>3111</v>
      </c>
      <c r="C1221" s="260" t="s">
        <v>54</v>
      </c>
      <c r="D1221" s="261" t="s">
        <v>1836</v>
      </c>
    </row>
    <row r="1222" spans="1:4" ht="13.5">
      <c r="A1222" s="260" t="s">
        <v>3112</v>
      </c>
      <c r="B1222" s="260" t="s">
        <v>3113</v>
      </c>
      <c r="C1222" s="260" t="s">
        <v>54</v>
      </c>
      <c r="D1222" s="261" t="s">
        <v>2621</v>
      </c>
    </row>
    <row r="1223" spans="1:4" ht="13.5">
      <c r="A1223" s="260" t="s">
        <v>3114</v>
      </c>
      <c r="B1223" s="260" t="s">
        <v>3115</v>
      </c>
      <c r="C1223" s="260" t="s">
        <v>54</v>
      </c>
      <c r="D1223" s="261" t="s">
        <v>1634</v>
      </c>
    </row>
    <row r="1224" spans="1:4" ht="13.5">
      <c r="A1224" s="260" t="s">
        <v>3116</v>
      </c>
      <c r="B1224" s="260" t="s">
        <v>3117</v>
      </c>
      <c r="C1224" s="260" t="s">
        <v>54</v>
      </c>
      <c r="D1224" s="261" t="s">
        <v>17360</v>
      </c>
    </row>
    <row r="1225" spans="1:4" ht="13.5">
      <c r="A1225" s="260" t="s">
        <v>3118</v>
      </c>
      <c r="B1225" s="260" t="s">
        <v>3119</v>
      </c>
      <c r="C1225" s="260" t="s">
        <v>54</v>
      </c>
      <c r="D1225" s="261" t="s">
        <v>1292</v>
      </c>
    </row>
    <row r="1226" spans="1:4" ht="13.5">
      <c r="A1226" s="260" t="s">
        <v>3120</v>
      </c>
      <c r="B1226" s="260" t="s">
        <v>3121</v>
      </c>
      <c r="C1226" s="260" t="s">
        <v>54</v>
      </c>
      <c r="D1226" s="261" t="s">
        <v>2900</v>
      </c>
    </row>
    <row r="1227" spans="1:4" ht="13.5">
      <c r="A1227" s="260" t="s">
        <v>3122</v>
      </c>
      <c r="B1227" s="260" t="s">
        <v>3123</v>
      </c>
      <c r="C1227" s="260" t="s">
        <v>54</v>
      </c>
      <c r="D1227" s="261" t="s">
        <v>1634</v>
      </c>
    </row>
    <row r="1228" spans="1:4" ht="13.5">
      <c r="A1228" s="260" t="s">
        <v>3124</v>
      </c>
      <c r="B1228" s="260" t="s">
        <v>3125</v>
      </c>
      <c r="C1228" s="260" t="s">
        <v>54</v>
      </c>
      <c r="D1228" s="261" t="s">
        <v>7628</v>
      </c>
    </row>
    <row r="1229" spans="1:4" ht="13.5">
      <c r="A1229" s="260" t="s">
        <v>3126</v>
      </c>
      <c r="B1229" s="260" t="s">
        <v>3127</v>
      </c>
      <c r="C1229" s="260" t="s">
        <v>54</v>
      </c>
      <c r="D1229" s="261" t="s">
        <v>17361</v>
      </c>
    </row>
    <row r="1230" spans="1:4" ht="13.5">
      <c r="A1230" s="260" t="s">
        <v>3128</v>
      </c>
      <c r="B1230" s="260" t="s">
        <v>3129</v>
      </c>
      <c r="C1230" s="260" t="s">
        <v>54</v>
      </c>
      <c r="D1230" s="261" t="s">
        <v>17362</v>
      </c>
    </row>
    <row r="1231" spans="1:4" ht="13.5">
      <c r="A1231" s="260" t="s">
        <v>3130</v>
      </c>
      <c r="B1231" s="260" t="s">
        <v>3131</v>
      </c>
      <c r="C1231" s="260" t="s">
        <v>54</v>
      </c>
      <c r="D1231" s="261" t="s">
        <v>17363</v>
      </c>
    </row>
    <row r="1232" spans="1:4" ht="13.5">
      <c r="A1232" s="260" t="s">
        <v>3132</v>
      </c>
      <c r="B1232" s="260" t="s">
        <v>3133</v>
      </c>
      <c r="C1232" s="260" t="s">
        <v>54</v>
      </c>
      <c r="D1232" s="261" t="s">
        <v>17364</v>
      </c>
    </row>
    <row r="1233" spans="1:4" ht="13.5">
      <c r="A1233" s="260" t="s">
        <v>3134</v>
      </c>
      <c r="B1233" s="260" t="s">
        <v>3135</v>
      </c>
      <c r="C1233" s="260" t="s">
        <v>54</v>
      </c>
      <c r="D1233" s="261" t="s">
        <v>17365</v>
      </c>
    </row>
    <row r="1234" spans="1:4" ht="13.5">
      <c r="A1234" s="260" t="s">
        <v>3136</v>
      </c>
      <c r="B1234" s="260" t="s">
        <v>3137</v>
      </c>
      <c r="C1234" s="260" t="s">
        <v>54</v>
      </c>
      <c r="D1234" s="261" t="s">
        <v>17366</v>
      </c>
    </row>
    <row r="1235" spans="1:4" ht="13.5">
      <c r="A1235" s="260" t="s">
        <v>3138</v>
      </c>
      <c r="B1235" s="260" t="s">
        <v>3139</v>
      </c>
      <c r="C1235" s="260" t="s">
        <v>54</v>
      </c>
      <c r="D1235" s="261" t="s">
        <v>17367</v>
      </c>
    </row>
    <row r="1236" spans="1:4" ht="13.5">
      <c r="A1236" s="260" t="s">
        <v>3140</v>
      </c>
      <c r="B1236" s="260" t="s">
        <v>3141</v>
      </c>
      <c r="C1236" s="260" t="s">
        <v>54</v>
      </c>
      <c r="D1236" s="261" t="s">
        <v>17368</v>
      </c>
    </row>
    <row r="1237" spans="1:4" ht="13.5">
      <c r="A1237" s="260" t="s">
        <v>3142</v>
      </c>
      <c r="B1237" s="260" t="s">
        <v>3143</v>
      </c>
      <c r="C1237" s="260" t="s">
        <v>54</v>
      </c>
      <c r="D1237" s="261" t="s">
        <v>2677</v>
      </c>
    </row>
    <row r="1238" spans="1:4" ht="13.5">
      <c r="A1238" s="260" t="s">
        <v>3144</v>
      </c>
      <c r="B1238" s="260" t="s">
        <v>3145</v>
      </c>
      <c r="C1238" s="260" t="s">
        <v>54</v>
      </c>
      <c r="D1238" s="261" t="s">
        <v>2696</v>
      </c>
    </row>
    <row r="1239" spans="1:4" ht="13.5">
      <c r="A1239" s="260" t="s">
        <v>3146</v>
      </c>
      <c r="B1239" s="260" t="s">
        <v>3147</v>
      </c>
      <c r="C1239" s="260" t="s">
        <v>54</v>
      </c>
      <c r="D1239" s="261" t="s">
        <v>497</v>
      </c>
    </row>
    <row r="1240" spans="1:4" ht="13.5">
      <c r="A1240" s="260" t="s">
        <v>3148</v>
      </c>
      <c r="B1240" s="260" t="s">
        <v>3149</v>
      </c>
      <c r="C1240" s="260" t="s">
        <v>54</v>
      </c>
      <c r="D1240" s="261" t="s">
        <v>15019</v>
      </c>
    </row>
    <row r="1241" spans="1:4" ht="13.5">
      <c r="A1241" s="260" t="s">
        <v>3150</v>
      </c>
      <c r="B1241" s="260" t="s">
        <v>3151</v>
      </c>
      <c r="C1241" s="260" t="s">
        <v>54</v>
      </c>
      <c r="D1241" s="261" t="s">
        <v>5676</v>
      </c>
    </row>
    <row r="1242" spans="1:4" ht="13.5">
      <c r="A1242" s="260" t="s">
        <v>3153</v>
      </c>
      <c r="B1242" s="260" t="s">
        <v>3154</v>
      </c>
      <c r="C1242" s="260" t="s">
        <v>54</v>
      </c>
      <c r="D1242" s="261" t="s">
        <v>2526</v>
      </c>
    </row>
    <row r="1243" spans="1:4" ht="13.5">
      <c r="A1243" s="260" t="s">
        <v>3155</v>
      </c>
      <c r="B1243" s="260" t="s">
        <v>3156</v>
      </c>
      <c r="C1243" s="260" t="s">
        <v>54</v>
      </c>
      <c r="D1243" s="261" t="s">
        <v>14146</v>
      </c>
    </row>
    <row r="1244" spans="1:4" ht="13.5">
      <c r="A1244" s="260" t="s">
        <v>3158</v>
      </c>
      <c r="B1244" s="260" t="s">
        <v>3159</v>
      </c>
      <c r="C1244" s="260" t="s">
        <v>54</v>
      </c>
      <c r="D1244" s="261" t="s">
        <v>8512</v>
      </c>
    </row>
    <row r="1245" spans="1:4" ht="13.5">
      <c r="A1245" s="260" t="s">
        <v>3160</v>
      </c>
      <c r="B1245" s="260" t="s">
        <v>3161</v>
      </c>
      <c r="C1245" s="260" t="s">
        <v>54</v>
      </c>
      <c r="D1245" s="261" t="s">
        <v>17369</v>
      </c>
    </row>
    <row r="1246" spans="1:4" ht="13.5">
      <c r="A1246" s="260" t="s">
        <v>3162</v>
      </c>
      <c r="B1246" s="260" t="s">
        <v>3163</v>
      </c>
      <c r="C1246" s="260" t="s">
        <v>54</v>
      </c>
      <c r="D1246" s="261" t="s">
        <v>14440</v>
      </c>
    </row>
    <row r="1247" spans="1:4" ht="13.5">
      <c r="A1247" s="260" t="s">
        <v>3164</v>
      </c>
      <c r="B1247" s="260" t="s">
        <v>3165</v>
      </c>
      <c r="C1247" s="260" t="s">
        <v>54</v>
      </c>
      <c r="D1247" s="261" t="s">
        <v>14440</v>
      </c>
    </row>
    <row r="1248" spans="1:4" ht="13.5">
      <c r="A1248" s="260" t="s">
        <v>3166</v>
      </c>
      <c r="B1248" s="260" t="s">
        <v>3167</v>
      </c>
      <c r="C1248" s="260" t="s">
        <v>54</v>
      </c>
      <c r="D1248" s="261" t="s">
        <v>3176</v>
      </c>
    </row>
    <row r="1249" spans="1:4" ht="13.5">
      <c r="A1249" s="260" t="s">
        <v>3168</v>
      </c>
      <c r="B1249" s="260" t="s">
        <v>3169</v>
      </c>
      <c r="C1249" s="260" t="s">
        <v>54</v>
      </c>
      <c r="D1249" s="261" t="s">
        <v>15014</v>
      </c>
    </row>
    <row r="1250" spans="1:4" ht="13.5">
      <c r="A1250" s="260" t="s">
        <v>3170</v>
      </c>
      <c r="B1250" s="260" t="s">
        <v>3171</v>
      </c>
      <c r="C1250" s="260" t="s">
        <v>54</v>
      </c>
      <c r="D1250" s="261" t="s">
        <v>17279</v>
      </c>
    </row>
    <row r="1251" spans="1:4" ht="13.5">
      <c r="A1251" s="260" t="s">
        <v>3172</v>
      </c>
      <c r="B1251" s="260" t="s">
        <v>3173</v>
      </c>
      <c r="C1251" s="260" t="s">
        <v>54</v>
      </c>
      <c r="D1251" s="261" t="s">
        <v>17370</v>
      </c>
    </row>
    <row r="1252" spans="1:4" ht="13.5">
      <c r="A1252" s="260" t="s">
        <v>3174</v>
      </c>
      <c r="B1252" s="260" t="s">
        <v>3175</v>
      </c>
      <c r="C1252" s="260" t="s">
        <v>54</v>
      </c>
      <c r="D1252" s="261" t="s">
        <v>17371</v>
      </c>
    </row>
    <row r="1253" spans="1:4" ht="13.5">
      <c r="A1253" s="260" t="s">
        <v>3177</v>
      </c>
      <c r="B1253" s="260" t="s">
        <v>3178</v>
      </c>
      <c r="C1253" s="260" t="s">
        <v>54</v>
      </c>
      <c r="D1253" s="261" t="s">
        <v>17371</v>
      </c>
    </row>
    <row r="1254" spans="1:4" ht="13.5">
      <c r="A1254" s="260" t="s">
        <v>3179</v>
      </c>
      <c r="B1254" s="260" t="s">
        <v>3180</v>
      </c>
      <c r="C1254" s="260" t="s">
        <v>54</v>
      </c>
      <c r="D1254" s="261" t="s">
        <v>1512</v>
      </c>
    </row>
    <row r="1255" spans="1:4" ht="13.5">
      <c r="A1255" s="260" t="s">
        <v>3181</v>
      </c>
      <c r="B1255" s="260" t="s">
        <v>3182</v>
      </c>
      <c r="C1255" s="260" t="s">
        <v>54</v>
      </c>
      <c r="D1255" s="261" t="s">
        <v>12837</v>
      </c>
    </row>
    <row r="1256" spans="1:4" ht="13.5">
      <c r="A1256" s="260" t="s">
        <v>3184</v>
      </c>
      <c r="B1256" s="260" t="s">
        <v>3185</v>
      </c>
      <c r="C1256" s="260" t="s">
        <v>54</v>
      </c>
      <c r="D1256" s="261" t="s">
        <v>17372</v>
      </c>
    </row>
    <row r="1257" spans="1:4" ht="13.5">
      <c r="A1257" s="260" t="s">
        <v>3186</v>
      </c>
      <c r="B1257" s="260" t="s">
        <v>3187</v>
      </c>
      <c r="C1257" s="260" t="s">
        <v>54</v>
      </c>
      <c r="D1257" s="261" t="s">
        <v>16251</v>
      </c>
    </row>
    <row r="1258" spans="1:4" ht="13.5">
      <c r="A1258" s="260" t="s">
        <v>3188</v>
      </c>
      <c r="B1258" s="260" t="s">
        <v>3189</v>
      </c>
      <c r="C1258" s="260" t="s">
        <v>54</v>
      </c>
      <c r="D1258" s="261" t="s">
        <v>17240</v>
      </c>
    </row>
    <row r="1259" spans="1:4" ht="13.5">
      <c r="A1259" s="260" t="s">
        <v>3190</v>
      </c>
      <c r="B1259" s="260" t="s">
        <v>3191</v>
      </c>
      <c r="C1259" s="260" t="s">
        <v>54</v>
      </c>
      <c r="D1259" s="261" t="s">
        <v>1642</v>
      </c>
    </row>
    <row r="1260" spans="1:4" ht="13.5">
      <c r="A1260" s="260" t="s">
        <v>3192</v>
      </c>
      <c r="B1260" s="260" t="s">
        <v>3193</v>
      </c>
      <c r="C1260" s="260" t="s">
        <v>54</v>
      </c>
      <c r="D1260" s="261" t="s">
        <v>244</v>
      </c>
    </row>
    <row r="1261" spans="1:4" ht="13.5">
      <c r="A1261" s="260" t="s">
        <v>3194</v>
      </c>
      <c r="B1261" s="260" t="s">
        <v>3195</v>
      </c>
      <c r="C1261" s="260" t="s">
        <v>54</v>
      </c>
      <c r="D1261" s="261" t="s">
        <v>2900</v>
      </c>
    </row>
    <row r="1262" spans="1:4" ht="13.5">
      <c r="A1262" s="260" t="s">
        <v>3196</v>
      </c>
      <c r="B1262" s="260" t="s">
        <v>3197</v>
      </c>
      <c r="C1262" s="260" t="s">
        <v>54</v>
      </c>
      <c r="D1262" s="261" t="s">
        <v>1650</v>
      </c>
    </row>
    <row r="1263" spans="1:4" ht="13.5">
      <c r="A1263" s="260" t="s">
        <v>3198</v>
      </c>
      <c r="B1263" s="260" t="s">
        <v>3199</v>
      </c>
      <c r="C1263" s="260" t="s">
        <v>54</v>
      </c>
      <c r="D1263" s="261" t="s">
        <v>17220</v>
      </c>
    </row>
    <row r="1264" spans="1:4" ht="13.5">
      <c r="A1264" s="260" t="s">
        <v>3200</v>
      </c>
      <c r="B1264" s="260" t="s">
        <v>3201</v>
      </c>
      <c r="C1264" s="260" t="s">
        <v>54</v>
      </c>
      <c r="D1264" s="261" t="s">
        <v>17261</v>
      </c>
    </row>
    <row r="1265" spans="1:4" ht="13.5">
      <c r="A1265" s="260" t="s">
        <v>3202</v>
      </c>
      <c r="B1265" s="260" t="s">
        <v>3203</v>
      </c>
      <c r="C1265" s="260" t="s">
        <v>54</v>
      </c>
      <c r="D1265" s="261" t="s">
        <v>2968</v>
      </c>
    </row>
    <row r="1266" spans="1:4" ht="13.5">
      <c r="A1266" s="260" t="s">
        <v>3204</v>
      </c>
      <c r="B1266" s="260" t="s">
        <v>3205</v>
      </c>
      <c r="C1266" s="260" t="s">
        <v>54</v>
      </c>
      <c r="D1266" s="261" t="s">
        <v>13741</v>
      </c>
    </row>
    <row r="1267" spans="1:4" ht="13.5">
      <c r="A1267" s="260" t="s">
        <v>3207</v>
      </c>
      <c r="B1267" s="260" t="s">
        <v>3208</v>
      </c>
      <c r="C1267" s="260" t="s">
        <v>54</v>
      </c>
      <c r="D1267" s="261" t="s">
        <v>12964</v>
      </c>
    </row>
    <row r="1268" spans="1:4" ht="13.5">
      <c r="A1268" s="260" t="s">
        <v>3210</v>
      </c>
      <c r="B1268" s="260" t="s">
        <v>3211</v>
      </c>
      <c r="C1268" s="260" t="s">
        <v>54</v>
      </c>
      <c r="D1268" s="261" t="s">
        <v>7736</v>
      </c>
    </row>
    <row r="1269" spans="1:4" ht="13.5">
      <c r="A1269" s="260" t="s">
        <v>3212</v>
      </c>
      <c r="B1269" s="260" t="s">
        <v>3213</v>
      </c>
      <c r="C1269" s="260" t="s">
        <v>54</v>
      </c>
      <c r="D1269" s="261" t="s">
        <v>1304</v>
      </c>
    </row>
    <row r="1270" spans="1:4" ht="13.5">
      <c r="A1270" s="260" t="s">
        <v>3214</v>
      </c>
      <c r="B1270" s="260" t="s">
        <v>3215</v>
      </c>
      <c r="C1270" s="260" t="s">
        <v>54</v>
      </c>
      <c r="D1270" s="261" t="s">
        <v>17373</v>
      </c>
    </row>
    <row r="1271" spans="1:4" ht="13.5">
      <c r="A1271" s="260" t="s">
        <v>3216</v>
      </c>
      <c r="B1271" s="260" t="s">
        <v>3217</v>
      </c>
      <c r="C1271" s="260" t="s">
        <v>54</v>
      </c>
      <c r="D1271" s="261" t="s">
        <v>6146</v>
      </c>
    </row>
    <row r="1272" spans="1:4" ht="13.5">
      <c r="A1272" s="260" t="s">
        <v>3219</v>
      </c>
      <c r="B1272" s="260" t="s">
        <v>3220</v>
      </c>
      <c r="C1272" s="260" t="s">
        <v>54</v>
      </c>
      <c r="D1272" s="261" t="s">
        <v>17374</v>
      </c>
    </row>
    <row r="1273" spans="1:4" ht="13.5">
      <c r="A1273" s="260" t="s">
        <v>3221</v>
      </c>
      <c r="B1273" s="260" t="s">
        <v>3222</v>
      </c>
      <c r="C1273" s="260" t="s">
        <v>54</v>
      </c>
      <c r="D1273" s="261" t="s">
        <v>17375</v>
      </c>
    </row>
    <row r="1274" spans="1:4" ht="13.5">
      <c r="A1274" s="260" t="s">
        <v>3223</v>
      </c>
      <c r="B1274" s="260" t="s">
        <v>3224</v>
      </c>
      <c r="C1274" s="260" t="s">
        <v>54</v>
      </c>
      <c r="D1274" s="261" t="s">
        <v>17376</v>
      </c>
    </row>
    <row r="1275" spans="1:4" ht="13.5">
      <c r="A1275" s="260" t="s">
        <v>3225</v>
      </c>
      <c r="B1275" s="260" t="s">
        <v>3226</v>
      </c>
      <c r="C1275" s="260" t="s">
        <v>54</v>
      </c>
      <c r="D1275" s="261" t="s">
        <v>10258</v>
      </c>
    </row>
    <row r="1276" spans="1:4" ht="13.5">
      <c r="A1276" s="260" t="s">
        <v>3227</v>
      </c>
      <c r="B1276" s="260" t="s">
        <v>3228</v>
      </c>
      <c r="C1276" s="260" t="s">
        <v>54</v>
      </c>
      <c r="D1276" s="261" t="s">
        <v>5706</v>
      </c>
    </row>
    <row r="1277" spans="1:4" ht="13.5">
      <c r="A1277" s="260" t="s">
        <v>3230</v>
      </c>
      <c r="B1277" s="260" t="s">
        <v>3231</v>
      </c>
      <c r="C1277" s="260" t="s">
        <v>54</v>
      </c>
      <c r="D1277" s="261" t="s">
        <v>17377</v>
      </c>
    </row>
    <row r="1278" spans="1:4" ht="13.5">
      <c r="A1278" s="260" t="s">
        <v>3232</v>
      </c>
      <c r="B1278" s="260" t="s">
        <v>3233</v>
      </c>
      <c r="C1278" s="260" t="s">
        <v>54</v>
      </c>
      <c r="D1278" s="261" t="s">
        <v>1810</v>
      </c>
    </row>
    <row r="1279" spans="1:4" ht="13.5">
      <c r="A1279" s="260" t="s">
        <v>3234</v>
      </c>
      <c r="B1279" s="260" t="s">
        <v>3235</v>
      </c>
      <c r="C1279" s="260" t="s">
        <v>54</v>
      </c>
      <c r="D1279" s="261" t="s">
        <v>17378</v>
      </c>
    </row>
    <row r="1280" spans="1:4" ht="13.5">
      <c r="A1280" s="260" t="s">
        <v>3237</v>
      </c>
      <c r="B1280" s="260" t="s">
        <v>3238</v>
      </c>
      <c r="C1280" s="260" t="s">
        <v>54</v>
      </c>
      <c r="D1280" s="261" t="s">
        <v>17378</v>
      </c>
    </row>
    <row r="1281" spans="1:4" ht="13.5">
      <c r="A1281" s="260" t="s">
        <v>3239</v>
      </c>
      <c r="B1281" s="260" t="s">
        <v>3240</v>
      </c>
      <c r="C1281" s="260" t="s">
        <v>54</v>
      </c>
      <c r="D1281" s="261" t="s">
        <v>1634</v>
      </c>
    </row>
    <row r="1282" spans="1:4" ht="13.5">
      <c r="A1282" s="260" t="s">
        <v>3241</v>
      </c>
      <c r="B1282" s="260" t="s">
        <v>3242</v>
      </c>
      <c r="C1282" s="260" t="s">
        <v>54</v>
      </c>
      <c r="D1282" s="261" t="s">
        <v>2621</v>
      </c>
    </row>
    <row r="1283" spans="1:4" ht="13.5">
      <c r="A1283" s="260" t="s">
        <v>3243</v>
      </c>
      <c r="B1283" s="260" t="s">
        <v>3244</v>
      </c>
      <c r="C1283" s="260" t="s">
        <v>54</v>
      </c>
      <c r="D1283" s="261" t="s">
        <v>1702</v>
      </c>
    </row>
    <row r="1284" spans="1:4" ht="13.5">
      <c r="A1284" s="260" t="s">
        <v>3245</v>
      </c>
      <c r="B1284" s="260" t="s">
        <v>3246</v>
      </c>
      <c r="C1284" s="260" t="s">
        <v>54</v>
      </c>
      <c r="D1284" s="261" t="s">
        <v>15014</v>
      </c>
    </row>
    <row r="1285" spans="1:4" ht="13.5">
      <c r="A1285" s="260" t="s">
        <v>3247</v>
      </c>
      <c r="B1285" s="260" t="s">
        <v>3248</v>
      </c>
      <c r="C1285" s="260" t="s">
        <v>54</v>
      </c>
      <c r="D1285" s="261" t="s">
        <v>2040</v>
      </c>
    </row>
    <row r="1286" spans="1:4" ht="13.5">
      <c r="A1286" s="260" t="s">
        <v>3249</v>
      </c>
      <c r="B1286" s="260" t="s">
        <v>3250</v>
      </c>
      <c r="C1286" s="260" t="s">
        <v>54</v>
      </c>
      <c r="D1286" s="261" t="s">
        <v>2621</v>
      </c>
    </row>
    <row r="1287" spans="1:4" ht="13.5">
      <c r="A1287" s="260" t="s">
        <v>3251</v>
      </c>
      <c r="B1287" s="260" t="s">
        <v>3252</v>
      </c>
      <c r="C1287" s="260" t="s">
        <v>54</v>
      </c>
      <c r="D1287" s="261" t="s">
        <v>1693</v>
      </c>
    </row>
    <row r="1288" spans="1:4" ht="13.5">
      <c r="A1288" s="260" t="s">
        <v>3253</v>
      </c>
      <c r="B1288" s="260" t="s">
        <v>3254</v>
      </c>
      <c r="C1288" s="260" t="s">
        <v>54</v>
      </c>
      <c r="D1288" s="261" t="s">
        <v>1642</v>
      </c>
    </row>
    <row r="1289" spans="1:4" ht="13.5">
      <c r="A1289" s="260" t="s">
        <v>3255</v>
      </c>
      <c r="B1289" s="260" t="s">
        <v>3256</v>
      </c>
      <c r="C1289" s="260" t="s">
        <v>54</v>
      </c>
      <c r="D1289" s="261" t="s">
        <v>16251</v>
      </c>
    </row>
    <row r="1290" spans="1:4" ht="13.5">
      <c r="A1290" s="260" t="s">
        <v>3257</v>
      </c>
      <c r="B1290" s="260" t="s">
        <v>3258</v>
      </c>
      <c r="C1290" s="260" t="s">
        <v>54</v>
      </c>
      <c r="D1290" s="261" t="s">
        <v>15014</v>
      </c>
    </row>
    <row r="1291" spans="1:4" ht="13.5">
      <c r="A1291" s="260" t="s">
        <v>3259</v>
      </c>
      <c r="B1291" s="260" t="s">
        <v>3260</v>
      </c>
      <c r="C1291" s="260" t="s">
        <v>54</v>
      </c>
      <c r="D1291" s="261" t="s">
        <v>17379</v>
      </c>
    </row>
    <row r="1292" spans="1:4" ht="13.5">
      <c r="A1292" s="260" t="s">
        <v>3261</v>
      </c>
      <c r="B1292" s="260" t="s">
        <v>3262</v>
      </c>
      <c r="C1292" s="260" t="s">
        <v>54</v>
      </c>
      <c r="D1292" s="261" t="s">
        <v>15265</v>
      </c>
    </row>
    <row r="1293" spans="1:4" ht="13.5">
      <c r="A1293" s="260" t="s">
        <v>3263</v>
      </c>
      <c r="B1293" s="260" t="s">
        <v>3264</v>
      </c>
      <c r="C1293" s="260" t="s">
        <v>54</v>
      </c>
      <c r="D1293" s="261" t="s">
        <v>14447</v>
      </c>
    </row>
    <row r="1294" spans="1:4" ht="13.5">
      <c r="A1294" s="260" t="s">
        <v>3265</v>
      </c>
      <c r="B1294" s="260" t="s">
        <v>3266</v>
      </c>
      <c r="C1294" s="260" t="s">
        <v>54</v>
      </c>
      <c r="D1294" s="261" t="s">
        <v>17380</v>
      </c>
    </row>
    <row r="1295" spans="1:4" ht="13.5">
      <c r="A1295" s="260" t="s">
        <v>3267</v>
      </c>
      <c r="B1295" s="260" t="s">
        <v>3268</v>
      </c>
      <c r="C1295" s="260" t="s">
        <v>54</v>
      </c>
      <c r="D1295" s="261" t="s">
        <v>1512</v>
      </c>
    </row>
    <row r="1296" spans="1:4" ht="13.5">
      <c r="A1296" s="260" t="s">
        <v>17381</v>
      </c>
      <c r="B1296" s="260" t="s">
        <v>17382</v>
      </c>
      <c r="C1296" s="260" t="s">
        <v>54</v>
      </c>
      <c r="D1296" s="261" t="s">
        <v>17383</v>
      </c>
    </row>
    <row r="1297" spans="1:4" ht="13.5">
      <c r="A1297" s="260" t="s">
        <v>17384</v>
      </c>
      <c r="B1297" s="260" t="s">
        <v>17385</v>
      </c>
      <c r="C1297" s="260" t="s">
        <v>54</v>
      </c>
      <c r="D1297" s="261" t="s">
        <v>17386</v>
      </c>
    </row>
    <row r="1298" spans="1:4" ht="13.5">
      <c r="A1298" s="260" t="s">
        <v>3269</v>
      </c>
      <c r="B1298" s="260" t="s">
        <v>3270</v>
      </c>
      <c r="C1298" s="260" t="s">
        <v>212</v>
      </c>
      <c r="D1298" s="261" t="s">
        <v>17387</v>
      </c>
    </row>
    <row r="1299" spans="1:4" ht="13.5">
      <c r="A1299" s="260" t="s">
        <v>3271</v>
      </c>
      <c r="B1299" s="260" t="s">
        <v>3272</v>
      </c>
      <c r="C1299" s="260" t="s">
        <v>212</v>
      </c>
      <c r="D1299" s="261" t="s">
        <v>17388</v>
      </c>
    </row>
    <row r="1300" spans="1:4" ht="13.5">
      <c r="A1300" s="260" t="s">
        <v>3273</v>
      </c>
      <c r="B1300" s="260" t="s">
        <v>3274</v>
      </c>
      <c r="C1300" s="260" t="s">
        <v>212</v>
      </c>
      <c r="D1300" s="261" t="s">
        <v>17389</v>
      </c>
    </row>
    <row r="1301" spans="1:4" ht="13.5">
      <c r="A1301" s="260" t="s">
        <v>3275</v>
      </c>
      <c r="B1301" s="260" t="s">
        <v>3276</v>
      </c>
      <c r="C1301" s="260" t="s">
        <v>212</v>
      </c>
      <c r="D1301" s="261" t="s">
        <v>17390</v>
      </c>
    </row>
    <row r="1302" spans="1:4" ht="13.5">
      <c r="A1302" s="260" t="s">
        <v>3277</v>
      </c>
      <c r="B1302" s="260" t="s">
        <v>3278</v>
      </c>
      <c r="C1302" s="260" t="s">
        <v>987</v>
      </c>
      <c r="D1302" s="261" t="s">
        <v>13095</v>
      </c>
    </row>
    <row r="1303" spans="1:4" ht="13.5">
      <c r="A1303" s="260" t="s">
        <v>3279</v>
      </c>
      <c r="B1303" s="260" t="s">
        <v>3280</v>
      </c>
      <c r="C1303" s="260" t="s">
        <v>987</v>
      </c>
      <c r="D1303" s="261" t="s">
        <v>17391</v>
      </c>
    </row>
    <row r="1304" spans="1:4" ht="13.5">
      <c r="A1304" s="260" t="s">
        <v>3281</v>
      </c>
      <c r="B1304" s="260" t="s">
        <v>3282</v>
      </c>
      <c r="C1304" s="260" t="s">
        <v>987</v>
      </c>
      <c r="D1304" s="261" t="s">
        <v>17392</v>
      </c>
    </row>
    <row r="1305" spans="1:4" ht="13.5">
      <c r="A1305" s="260" t="s">
        <v>3284</v>
      </c>
      <c r="B1305" s="260" t="s">
        <v>3285</v>
      </c>
      <c r="C1305" s="260" t="s">
        <v>987</v>
      </c>
      <c r="D1305" s="261" t="s">
        <v>17393</v>
      </c>
    </row>
    <row r="1306" spans="1:4" ht="13.5">
      <c r="A1306" s="260" t="s">
        <v>3286</v>
      </c>
      <c r="B1306" s="260" t="s">
        <v>3287</v>
      </c>
      <c r="C1306" s="260" t="s">
        <v>987</v>
      </c>
      <c r="D1306" s="261" t="s">
        <v>2428</v>
      </c>
    </row>
    <row r="1307" spans="1:4" ht="13.5">
      <c r="A1307" s="260" t="s">
        <v>3288</v>
      </c>
      <c r="B1307" s="260" t="s">
        <v>3289</v>
      </c>
      <c r="C1307" s="260" t="s">
        <v>987</v>
      </c>
      <c r="D1307" s="261" t="s">
        <v>17394</v>
      </c>
    </row>
    <row r="1308" spans="1:4" ht="13.5">
      <c r="A1308" s="260" t="s">
        <v>3290</v>
      </c>
      <c r="B1308" s="260" t="s">
        <v>3291</v>
      </c>
      <c r="C1308" s="260" t="s">
        <v>212</v>
      </c>
      <c r="D1308" s="261" t="s">
        <v>17395</v>
      </c>
    </row>
    <row r="1309" spans="1:4" ht="13.5">
      <c r="A1309" s="260" t="s">
        <v>3292</v>
      </c>
      <c r="B1309" s="260" t="s">
        <v>3293</v>
      </c>
      <c r="C1309" s="260" t="s">
        <v>212</v>
      </c>
      <c r="D1309" s="261" t="s">
        <v>17396</v>
      </c>
    </row>
    <row r="1310" spans="1:4" ht="13.5">
      <c r="A1310" s="260" t="s">
        <v>3294</v>
      </c>
      <c r="B1310" s="260" t="s">
        <v>3295</v>
      </c>
      <c r="C1310" s="260" t="s">
        <v>212</v>
      </c>
      <c r="D1310" s="261" t="s">
        <v>17397</v>
      </c>
    </row>
    <row r="1311" spans="1:4" ht="13.5">
      <c r="A1311" s="260" t="s">
        <v>3296</v>
      </c>
      <c r="B1311" s="260" t="s">
        <v>3297</v>
      </c>
      <c r="C1311" s="260" t="s">
        <v>212</v>
      </c>
      <c r="D1311" s="261" t="s">
        <v>17398</v>
      </c>
    </row>
    <row r="1312" spans="1:4" ht="13.5">
      <c r="A1312" s="260" t="s">
        <v>3298</v>
      </c>
      <c r="B1312" s="260" t="s">
        <v>3299</v>
      </c>
      <c r="C1312" s="260" t="s">
        <v>212</v>
      </c>
      <c r="D1312" s="261" t="s">
        <v>17399</v>
      </c>
    </row>
    <row r="1313" spans="1:4" ht="13.5">
      <c r="A1313" s="260" t="s">
        <v>3300</v>
      </c>
      <c r="B1313" s="260" t="s">
        <v>3301</v>
      </c>
      <c r="C1313" s="260" t="s">
        <v>212</v>
      </c>
      <c r="D1313" s="261" t="s">
        <v>17400</v>
      </c>
    </row>
    <row r="1314" spans="1:4" ht="13.5">
      <c r="A1314" s="260" t="s">
        <v>3302</v>
      </c>
      <c r="B1314" s="260" t="s">
        <v>3303</v>
      </c>
      <c r="C1314" s="260" t="s">
        <v>212</v>
      </c>
      <c r="D1314" s="261" t="s">
        <v>17401</v>
      </c>
    </row>
    <row r="1315" spans="1:4" ht="13.5">
      <c r="A1315" s="260" t="s">
        <v>3304</v>
      </c>
      <c r="B1315" s="260" t="s">
        <v>3305</v>
      </c>
      <c r="C1315" s="260" t="s">
        <v>212</v>
      </c>
      <c r="D1315" s="261" t="s">
        <v>17402</v>
      </c>
    </row>
    <row r="1316" spans="1:4" ht="13.5">
      <c r="A1316" s="260" t="s">
        <v>3306</v>
      </c>
      <c r="B1316" s="260" t="s">
        <v>3307</v>
      </c>
      <c r="C1316" s="260" t="s">
        <v>212</v>
      </c>
      <c r="D1316" s="261" t="s">
        <v>17403</v>
      </c>
    </row>
    <row r="1317" spans="1:4" ht="13.5">
      <c r="A1317" s="260" t="s">
        <v>3308</v>
      </c>
      <c r="B1317" s="260" t="s">
        <v>3309</v>
      </c>
      <c r="C1317" s="260" t="s">
        <v>212</v>
      </c>
      <c r="D1317" s="261" t="s">
        <v>17404</v>
      </c>
    </row>
    <row r="1318" spans="1:4" ht="13.5">
      <c r="A1318" s="260" t="s">
        <v>3310</v>
      </c>
      <c r="B1318" s="260" t="s">
        <v>3311</v>
      </c>
      <c r="C1318" s="260" t="s">
        <v>212</v>
      </c>
      <c r="D1318" s="261" t="s">
        <v>17405</v>
      </c>
    </row>
    <row r="1319" spans="1:4" ht="13.5">
      <c r="A1319" s="260" t="s">
        <v>3312</v>
      </c>
      <c r="B1319" s="260" t="s">
        <v>3313</v>
      </c>
      <c r="C1319" s="260" t="s">
        <v>212</v>
      </c>
      <c r="D1319" s="261" t="s">
        <v>17406</v>
      </c>
    </row>
    <row r="1320" spans="1:4" ht="13.5">
      <c r="A1320" s="260" t="s">
        <v>3314</v>
      </c>
      <c r="B1320" s="260" t="s">
        <v>3315</v>
      </c>
      <c r="C1320" s="260" t="s">
        <v>212</v>
      </c>
      <c r="D1320" s="261" t="s">
        <v>17407</v>
      </c>
    </row>
    <row r="1321" spans="1:4" ht="13.5">
      <c r="A1321" s="260" t="s">
        <v>3316</v>
      </c>
      <c r="B1321" s="260" t="s">
        <v>3317</v>
      </c>
      <c r="C1321" s="260" t="s">
        <v>212</v>
      </c>
      <c r="D1321" s="261" t="s">
        <v>17408</v>
      </c>
    </row>
    <row r="1322" spans="1:4" ht="13.5">
      <c r="A1322" s="260" t="s">
        <v>3318</v>
      </c>
      <c r="B1322" s="260" t="s">
        <v>3319</v>
      </c>
      <c r="C1322" s="260" t="s">
        <v>212</v>
      </c>
      <c r="D1322" s="261" t="s">
        <v>17409</v>
      </c>
    </row>
    <row r="1323" spans="1:4" ht="13.5">
      <c r="A1323" s="260" t="s">
        <v>3320</v>
      </c>
      <c r="B1323" s="260" t="s">
        <v>3321</v>
      </c>
      <c r="C1323" s="260" t="s">
        <v>212</v>
      </c>
      <c r="D1323" s="261" t="s">
        <v>17410</v>
      </c>
    </row>
    <row r="1324" spans="1:4" ht="13.5">
      <c r="A1324" s="260" t="s">
        <v>3322</v>
      </c>
      <c r="B1324" s="260" t="s">
        <v>3323</v>
      </c>
      <c r="C1324" s="260" t="s">
        <v>212</v>
      </c>
      <c r="D1324" s="261" t="s">
        <v>17411</v>
      </c>
    </row>
    <row r="1325" spans="1:4" ht="13.5">
      <c r="A1325" s="260" t="s">
        <v>3324</v>
      </c>
      <c r="B1325" s="260" t="s">
        <v>3325</v>
      </c>
      <c r="C1325" s="260" t="s">
        <v>212</v>
      </c>
      <c r="D1325" s="261" t="s">
        <v>17412</v>
      </c>
    </row>
    <row r="1326" spans="1:4" ht="13.5">
      <c r="A1326" s="260" t="s">
        <v>3326</v>
      </c>
      <c r="B1326" s="260" t="s">
        <v>3327</v>
      </c>
      <c r="C1326" s="260" t="s">
        <v>212</v>
      </c>
      <c r="D1326" s="261" t="s">
        <v>17413</v>
      </c>
    </row>
    <row r="1327" spans="1:4" ht="13.5">
      <c r="A1327" s="260" t="s">
        <v>3328</v>
      </c>
      <c r="B1327" s="260" t="s">
        <v>3329</v>
      </c>
      <c r="C1327" s="260" t="s">
        <v>212</v>
      </c>
      <c r="D1327" s="261" t="s">
        <v>17414</v>
      </c>
    </row>
    <row r="1328" spans="1:4" ht="13.5">
      <c r="A1328" s="260" t="s">
        <v>3330</v>
      </c>
      <c r="B1328" s="260" t="s">
        <v>3331</v>
      </c>
      <c r="C1328" s="260" t="s">
        <v>987</v>
      </c>
      <c r="D1328" s="261" t="s">
        <v>7009</v>
      </c>
    </row>
    <row r="1329" spans="1:4" ht="13.5">
      <c r="A1329" s="260" t="s">
        <v>3333</v>
      </c>
      <c r="B1329" s="260" t="s">
        <v>3334</v>
      </c>
      <c r="C1329" s="260" t="s">
        <v>987</v>
      </c>
      <c r="D1329" s="261" t="s">
        <v>17415</v>
      </c>
    </row>
    <row r="1330" spans="1:4" ht="13.5">
      <c r="A1330" s="260" t="s">
        <v>3335</v>
      </c>
      <c r="B1330" s="260" t="s">
        <v>3336</v>
      </c>
      <c r="C1330" s="260" t="s">
        <v>987</v>
      </c>
      <c r="D1330" s="261" t="s">
        <v>17416</v>
      </c>
    </row>
    <row r="1331" spans="1:4" ht="13.5">
      <c r="A1331" s="260" t="s">
        <v>3337</v>
      </c>
      <c r="B1331" s="260" t="s">
        <v>3338</v>
      </c>
      <c r="C1331" s="260" t="s">
        <v>987</v>
      </c>
      <c r="D1331" s="261" t="s">
        <v>17417</v>
      </c>
    </row>
    <row r="1332" spans="1:4" ht="13.5">
      <c r="A1332" s="260" t="s">
        <v>3339</v>
      </c>
      <c r="B1332" s="260" t="s">
        <v>3340</v>
      </c>
      <c r="C1332" s="260" t="s">
        <v>987</v>
      </c>
      <c r="D1332" s="261" t="s">
        <v>17418</v>
      </c>
    </row>
    <row r="1333" spans="1:4" ht="13.5">
      <c r="A1333" s="260" t="s">
        <v>3342</v>
      </c>
      <c r="B1333" s="260" t="s">
        <v>3343</v>
      </c>
      <c r="C1333" s="260" t="s">
        <v>987</v>
      </c>
      <c r="D1333" s="261" t="s">
        <v>16733</v>
      </c>
    </row>
    <row r="1334" spans="1:4" ht="13.5">
      <c r="A1334" s="260" t="s">
        <v>3344</v>
      </c>
      <c r="B1334" s="260" t="s">
        <v>3345</v>
      </c>
      <c r="C1334" s="260" t="s">
        <v>987</v>
      </c>
      <c r="D1334" s="261" t="s">
        <v>17419</v>
      </c>
    </row>
    <row r="1335" spans="1:4" ht="13.5">
      <c r="A1335" s="260" t="s">
        <v>3346</v>
      </c>
      <c r="B1335" s="260" t="s">
        <v>3347</v>
      </c>
      <c r="C1335" s="260" t="s">
        <v>987</v>
      </c>
      <c r="D1335" s="261" t="s">
        <v>17420</v>
      </c>
    </row>
    <row r="1336" spans="1:4" ht="13.5">
      <c r="A1336" s="260" t="s">
        <v>3348</v>
      </c>
      <c r="B1336" s="260" t="s">
        <v>3349</v>
      </c>
      <c r="C1336" s="260" t="s">
        <v>987</v>
      </c>
      <c r="D1336" s="261" t="s">
        <v>7002</v>
      </c>
    </row>
    <row r="1337" spans="1:4" ht="13.5">
      <c r="A1337" s="260" t="s">
        <v>3350</v>
      </c>
      <c r="B1337" s="260" t="s">
        <v>3351</v>
      </c>
      <c r="C1337" s="260" t="s">
        <v>987</v>
      </c>
      <c r="D1337" s="261" t="s">
        <v>8737</v>
      </c>
    </row>
    <row r="1338" spans="1:4" ht="13.5">
      <c r="A1338" s="260" t="s">
        <v>3353</v>
      </c>
      <c r="B1338" s="260" t="s">
        <v>3354</v>
      </c>
      <c r="C1338" s="260" t="s">
        <v>987</v>
      </c>
      <c r="D1338" s="261" t="s">
        <v>8525</v>
      </c>
    </row>
    <row r="1339" spans="1:4" ht="13.5">
      <c r="A1339" s="260" t="s">
        <v>3356</v>
      </c>
      <c r="B1339" s="260" t="s">
        <v>3357</v>
      </c>
      <c r="C1339" s="260" t="s">
        <v>987</v>
      </c>
      <c r="D1339" s="261" t="s">
        <v>11284</v>
      </c>
    </row>
    <row r="1340" spans="1:4" ht="13.5">
      <c r="A1340" s="260" t="s">
        <v>3359</v>
      </c>
      <c r="B1340" s="260" t="s">
        <v>3360</v>
      </c>
      <c r="C1340" s="260" t="s">
        <v>987</v>
      </c>
      <c r="D1340" s="261" t="s">
        <v>17421</v>
      </c>
    </row>
    <row r="1341" spans="1:4" ht="13.5">
      <c r="A1341" s="260" t="s">
        <v>3361</v>
      </c>
      <c r="B1341" s="260" t="s">
        <v>3362</v>
      </c>
      <c r="C1341" s="260" t="s">
        <v>987</v>
      </c>
      <c r="D1341" s="261" t="s">
        <v>17422</v>
      </c>
    </row>
    <row r="1342" spans="1:4" ht="13.5">
      <c r="A1342" s="260" t="s">
        <v>3364</v>
      </c>
      <c r="B1342" s="260" t="s">
        <v>3365</v>
      </c>
      <c r="C1342" s="260" t="s">
        <v>987</v>
      </c>
      <c r="D1342" s="261" t="s">
        <v>1116</v>
      </c>
    </row>
    <row r="1343" spans="1:4" ht="13.5">
      <c r="A1343" s="260" t="s">
        <v>3367</v>
      </c>
      <c r="B1343" s="260" t="s">
        <v>3368</v>
      </c>
      <c r="C1343" s="260" t="s">
        <v>987</v>
      </c>
      <c r="D1343" s="261" t="s">
        <v>15189</v>
      </c>
    </row>
    <row r="1344" spans="1:4" ht="13.5">
      <c r="A1344" s="260" t="s">
        <v>3370</v>
      </c>
      <c r="B1344" s="260" t="s">
        <v>3371</v>
      </c>
      <c r="C1344" s="260" t="s">
        <v>987</v>
      </c>
      <c r="D1344" s="261" t="s">
        <v>17423</v>
      </c>
    </row>
    <row r="1345" spans="1:4" ht="13.5">
      <c r="A1345" s="260" t="s">
        <v>3372</v>
      </c>
      <c r="B1345" s="260" t="s">
        <v>3373</v>
      </c>
      <c r="C1345" s="260" t="s">
        <v>987</v>
      </c>
      <c r="D1345" s="261" t="s">
        <v>17424</v>
      </c>
    </row>
    <row r="1346" spans="1:4" ht="13.5">
      <c r="A1346" s="260" t="s">
        <v>3374</v>
      </c>
      <c r="B1346" s="260" t="s">
        <v>3375</v>
      </c>
      <c r="C1346" s="260" t="s">
        <v>987</v>
      </c>
      <c r="D1346" s="261" t="s">
        <v>1884</v>
      </c>
    </row>
    <row r="1347" spans="1:4" ht="13.5">
      <c r="A1347" s="260" t="s">
        <v>3376</v>
      </c>
      <c r="B1347" s="260" t="s">
        <v>3377</v>
      </c>
      <c r="C1347" s="260" t="s">
        <v>987</v>
      </c>
      <c r="D1347" s="261" t="s">
        <v>17425</v>
      </c>
    </row>
    <row r="1348" spans="1:4" ht="13.5">
      <c r="A1348" s="260" t="s">
        <v>3378</v>
      </c>
      <c r="B1348" s="260" t="s">
        <v>3379</v>
      </c>
      <c r="C1348" s="260" t="s">
        <v>987</v>
      </c>
      <c r="D1348" s="261" t="s">
        <v>14261</v>
      </c>
    </row>
    <row r="1349" spans="1:4" ht="13.5">
      <c r="A1349" s="260" t="s">
        <v>3381</v>
      </c>
      <c r="B1349" s="260" t="s">
        <v>3382</v>
      </c>
      <c r="C1349" s="260" t="s">
        <v>987</v>
      </c>
      <c r="D1349" s="261" t="s">
        <v>7343</v>
      </c>
    </row>
    <row r="1350" spans="1:4" ht="13.5">
      <c r="A1350" s="260" t="s">
        <v>3383</v>
      </c>
      <c r="B1350" s="260" t="s">
        <v>3384</v>
      </c>
      <c r="C1350" s="260" t="s">
        <v>15</v>
      </c>
      <c r="D1350" s="261" t="s">
        <v>17331</v>
      </c>
    </row>
    <row r="1351" spans="1:4" ht="13.5">
      <c r="A1351" s="260" t="s">
        <v>3385</v>
      </c>
      <c r="B1351" s="260" t="s">
        <v>3386</v>
      </c>
      <c r="C1351" s="260" t="s">
        <v>987</v>
      </c>
      <c r="D1351" s="261" t="s">
        <v>6389</v>
      </c>
    </row>
    <row r="1352" spans="1:4" ht="13.5">
      <c r="A1352" s="260" t="s">
        <v>3387</v>
      </c>
      <c r="B1352" s="260" t="s">
        <v>3388</v>
      </c>
      <c r="C1352" s="260" t="s">
        <v>212</v>
      </c>
      <c r="D1352" s="261" t="s">
        <v>17426</v>
      </c>
    </row>
    <row r="1353" spans="1:4" ht="13.5">
      <c r="A1353" s="260" t="s">
        <v>3389</v>
      </c>
      <c r="B1353" s="260" t="s">
        <v>3390</v>
      </c>
      <c r="C1353" s="260" t="s">
        <v>987</v>
      </c>
      <c r="D1353" s="261" t="s">
        <v>1884</v>
      </c>
    </row>
    <row r="1354" spans="1:4" ht="13.5">
      <c r="A1354" s="260" t="s">
        <v>3391</v>
      </c>
      <c r="B1354" s="260" t="s">
        <v>3392</v>
      </c>
      <c r="C1354" s="260" t="s">
        <v>987</v>
      </c>
      <c r="D1354" s="261" t="s">
        <v>17425</v>
      </c>
    </row>
    <row r="1355" spans="1:4" ht="13.5">
      <c r="A1355" s="260" t="s">
        <v>3393</v>
      </c>
      <c r="B1355" s="260" t="s">
        <v>3394</v>
      </c>
      <c r="C1355" s="260" t="s">
        <v>987</v>
      </c>
      <c r="D1355" s="261" t="s">
        <v>1884</v>
      </c>
    </row>
    <row r="1356" spans="1:4" ht="13.5">
      <c r="A1356" s="260" t="s">
        <v>3395</v>
      </c>
      <c r="B1356" s="260" t="s">
        <v>3396</v>
      </c>
      <c r="C1356" s="260" t="s">
        <v>987</v>
      </c>
      <c r="D1356" s="261" t="s">
        <v>17425</v>
      </c>
    </row>
    <row r="1357" spans="1:4" ht="13.5">
      <c r="A1357" s="260" t="s">
        <v>3397</v>
      </c>
      <c r="B1357" s="260" t="s">
        <v>3398</v>
      </c>
      <c r="C1357" s="260" t="s">
        <v>987</v>
      </c>
      <c r="D1357" s="261" t="s">
        <v>14261</v>
      </c>
    </row>
    <row r="1358" spans="1:4" ht="13.5">
      <c r="A1358" s="260" t="s">
        <v>3399</v>
      </c>
      <c r="B1358" s="260" t="s">
        <v>3400</v>
      </c>
      <c r="C1358" s="260" t="s">
        <v>987</v>
      </c>
      <c r="D1358" s="261" t="s">
        <v>7343</v>
      </c>
    </row>
    <row r="1359" spans="1:4" ht="13.5">
      <c r="A1359" s="260" t="s">
        <v>3401</v>
      </c>
      <c r="B1359" s="260" t="s">
        <v>3402</v>
      </c>
      <c r="C1359" s="260" t="s">
        <v>987</v>
      </c>
      <c r="D1359" s="261" t="s">
        <v>14261</v>
      </c>
    </row>
    <row r="1360" spans="1:4" ht="13.5">
      <c r="A1360" s="260" t="s">
        <v>3403</v>
      </c>
      <c r="B1360" s="260" t="s">
        <v>3404</v>
      </c>
      <c r="C1360" s="260" t="s">
        <v>987</v>
      </c>
      <c r="D1360" s="261" t="s">
        <v>7343</v>
      </c>
    </row>
    <row r="1361" spans="1:4" ht="13.5">
      <c r="A1361" s="260" t="s">
        <v>3405</v>
      </c>
      <c r="B1361" s="260" t="s">
        <v>135</v>
      </c>
      <c r="C1361" s="260" t="s">
        <v>987</v>
      </c>
      <c r="D1361" s="261" t="s">
        <v>17427</v>
      </c>
    </row>
    <row r="1362" spans="1:4" ht="13.5">
      <c r="A1362" s="260" t="s">
        <v>3406</v>
      </c>
      <c r="B1362" s="260" t="s">
        <v>3407</v>
      </c>
      <c r="C1362" s="260" t="s">
        <v>987</v>
      </c>
      <c r="D1362" s="261" t="s">
        <v>17428</v>
      </c>
    </row>
    <row r="1363" spans="1:4" ht="13.5">
      <c r="A1363" s="260" t="s">
        <v>3409</v>
      </c>
      <c r="B1363" s="260" t="s">
        <v>3410</v>
      </c>
      <c r="C1363" s="260" t="s">
        <v>987</v>
      </c>
      <c r="D1363" s="261" t="s">
        <v>17429</v>
      </c>
    </row>
    <row r="1364" spans="1:4" ht="13.5">
      <c r="A1364" s="260" t="s">
        <v>3411</v>
      </c>
      <c r="B1364" s="260" t="s">
        <v>3412</v>
      </c>
      <c r="C1364" s="260" t="s">
        <v>987</v>
      </c>
      <c r="D1364" s="261" t="s">
        <v>17430</v>
      </c>
    </row>
    <row r="1365" spans="1:4" ht="13.5">
      <c r="A1365" s="260" t="s">
        <v>3413</v>
      </c>
      <c r="B1365" s="260" t="s">
        <v>3414</v>
      </c>
      <c r="C1365" s="260" t="s">
        <v>987</v>
      </c>
      <c r="D1365" s="261" t="s">
        <v>17431</v>
      </c>
    </row>
    <row r="1366" spans="1:4" ht="13.5">
      <c r="A1366" s="260" t="s">
        <v>3416</v>
      </c>
      <c r="B1366" s="260" t="s">
        <v>3417</v>
      </c>
      <c r="C1366" s="260" t="s">
        <v>987</v>
      </c>
      <c r="D1366" s="261" t="s">
        <v>17432</v>
      </c>
    </row>
    <row r="1367" spans="1:4" ht="13.5">
      <c r="A1367" s="260" t="s">
        <v>3418</v>
      </c>
      <c r="B1367" s="260" t="s">
        <v>3419</v>
      </c>
      <c r="C1367" s="260" t="s">
        <v>987</v>
      </c>
      <c r="D1367" s="261" t="s">
        <v>17433</v>
      </c>
    </row>
    <row r="1368" spans="1:4" ht="13.5">
      <c r="A1368" s="260" t="s">
        <v>3420</v>
      </c>
      <c r="B1368" s="260" t="s">
        <v>3421</v>
      </c>
      <c r="C1368" s="260" t="s">
        <v>987</v>
      </c>
      <c r="D1368" s="261" t="s">
        <v>17434</v>
      </c>
    </row>
    <row r="1369" spans="1:4" ht="13.5">
      <c r="A1369" s="260" t="s">
        <v>3422</v>
      </c>
      <c r="B1369" s="260" t="s">
        <v>3423</v>
      </c>
      <c r="C1369" s="260" t="s">
        <v>987</v>
      </c>
      <c r="D1369" s="261" t="s">
        <v>17435</v>
      </c>
    </row>
    <row r="1370" spans="1:4" ht="13.5">
      <c r="A1370" s="260" t="s">
        <v>3424</v>
      </c>
      <c r="B1370" s="260" t="s">
        <v>3425</v>
      </c>
      <c r="C1370" s="260" t="s">
        <v>987</v>
      </c>
      <c r="D1370" s="261" t="s">
        <v>17436</v>
      </c>
    </row>
    <row r="1371" spans="1:4" ht="13.5">
      <c r="A1371" s="260" t="s">
        <v>3426</v>
      </c>
      <c r="B1371" s="260" t="s">
        <v>3427</v>
      </c>
      <c r="C1371" s="260" t="s">
        <v>987</v>
      </c>
      <c r="D1371" s="261" t="s">
        <v>17437</v>
      </c>
    </row>
    <row r="1372" spans="1:4" ht="13.5">
      <c r="A1372" s="260" t="s">
        <v>3428</v>
      </c>
      <c r="B1372" s="260" t="s">
        <v>3429</v>
      </c>
      <c r="C1372" s="260" t="s">
        <v>987</v>
      </c>
      <c r="D1372" s="261" t="s">
        <v>511</v>
      </c>
    </row>
    <row r="1373" spans="1:4" ht="13.5">
      <c r="A1373" s="260" t="s">
        <v>3430</v>
      </c>
      <c r="B1373" s="260" t="s">
        <v>3431</v>
      </c>
      <c r="C1373" s="260" t="s">
        <v>987</v>
      </c>
      <c r="D1373" s="261" t="s">
        <v>17438</v>
      </c>
    </row>
    <row r="1374" spans="1:4" ht="13.5">
      <c r="A1374" s="260" t="s">
        <v>3432</v>
      </c>
      <c r="B1374" s="260" t="s">
        <v>3433</v>
      </c>
      <c r="C1374" s="260" t="s">
        <v>987</v>
      </c>
      <c r="D1374" s="261" t="s">
        <v>17439</v>
      </c>
    </row>
    <row r="1375" spans="1:4" ht="13.5">
      <c r="A1375" s="260" t="s">
        <v>3434</v>
      </c>
      <c r="B1375" s="260" t="s">
        <v>3435</v>
      </c>
      <c r="C1375" s="260" t="s">
        <v>987</v>
      </c>
      <c r="D1375" s="261" t="s">
        <v>17440</v>
      </c>
    </row>
    <row r="1376" spans="1:4" ht="13.5">
      <c r="A1376" s="260" t="s">
        <v>3436</v>
      </c>
      <c r="B1376" s="260" t="s">
        <v>3437</v>
      </c>
      <c r="C1376" s="260" t="s">
        <v>987</v>
      </c>
      <c r="D1376" s="261" t="s">
        <v>5205</v>
      </c>
    </row>
    <row r="1377" spans="1:4" ht="13.5">
      <c r="A1377" s="260" t="s">
        <v>3438</v>
      </c>
      <c r="B1377" s="260" t="s">
        <v>3439</v>
      </c>
      <c r="C1377" s="260" t="s">
        <v>987</v>
      </c>
      <c r="D1377" s="261" t="s">
        <v>17441</v>
      </c>
    </row>
    <row r="1378" spans="1:4" ht="13.5">
      <c r="A1378" s="260" t="s">
        <v>3440</v>
      </c>
      <c r="B1378" s="260" t="s">
        <v>3441</v>
      </c>
      <c r="C1378" s="260" t="s">
        <v>987</v>
      </c>
      <c r="D1378" s="261" t="s">
        <v>17442</v>
      </c>
    </row>
    <row r="1379" spans="1:4" ht="13.5">
      <c r="A1379" s="260" t="s">
        <v>3443</v>
      </c>
      <c r="B1379" s="260" t="s">
        <v>3444</v>
      </c>
      <c r="C1379" s="260" t="s">
        <v>987</v>
      </c>
      <c r="D1379" s="261" t="s">
        <v>17443</v>
      </c>
    </row>
    <row r="1380" spans="1:4" ht="13.5">
      <c r="A1380" s="260" t="s">
        <v>3445</v>
      </c>
      <c r="B1380" s="260" t="s">
        <v>3446</v>
      </c>
      <c r="C1380" s="260" t="s">
        <v>987</v>
      </c>
      <c r="D1380" s="261" t="s">
        <v>17444</v>
      </c>
    </row>
    <row r="1381" spans="1:4" ht="13.5">
      <c r="A1381" s="260" t="s">
        <v>3447</v>
      </c>
      <c r="B1381" s="260" t="s">
        <v>3448</v>
      </c>
      <c r="C1381" s="260" t="s">
        <v>15</v>
      </c>
      <c r="D1381" s="261" t="s">
        <v>14070</v>
      </c>
    </row>
    <row r="1382" spans="1:4" ht="13.5">
      <c r="A1382" s="260" t="s">
        <v>3449</v>
      </c>
      <c r="B1382" s="260" t="s">
        <v>3450</v>
      </c>
      <c r="C1382" s="260" t="s">
        <v>15</v>
      </c>
      <c r="D1382" s="261" t="s">
        <v>17445</v>
      </c>
    </row>
    <row r="1383" spans="1:4" ht="13.5">
      <c r="A1383" s="260" t="s">
        <v>3451</v>
      </c>
      <c r="B1383" s="260" t="s">
        <v>3452</v>
      </c>
      <c r="C1383" s="260" t="s">
        <v>15</v>
      </c>
      <c r="D1383" s="261" t="s">
        <v>348</v>
      </c>
    </row>
    <row r="1384" spans="1:4" ht="13.5">
      <c r="A1384" s="260" t="s">
        <v>3454</v>
      </c>
      <c r="B1384" s="260" t="s">
        <v>3455</v>
      </c>
      <c r="C1384" s="260" t="s">
        <v>15</v>
      </c>
      <c r="D1384" s="261" t="s">
        <v>9899</v>
      </c>
    </row>
    <row r="1385" spans="1:4" ht="13.5">
      <c r="A1385" s="260" t="s">
        <v>3456</v>
      </c>
      <c r="B1385" s="260" t="s">
        <v>138</v>
      </c>
      <c r="C1385" s="260" t="s">
        <v>15</v>
      </c>
      <c r="D1385" s="261" t="s">
        <v>17446</v>
      </c>
    </row>
    <row r="1386" spans="1:4" ht="13.5">
      <c r="A1386" s="260" t="s">
        <v>3457</v>
      </c>
      <c r="B1386" s="260" t="s">
        <v>3458</v>
      </c>
      <c r="C1386" s="260" t="s">
        <v>15</v>
      </c>
      <c r="D1386" s="261" t="s">
        <v>17447</v>
      </c>
    </row>
    <row r="1387" spans="1:4" ht="13.5">
      <c r="A1387" s="260" t="s">
        <v>3459</v>
      </c>
      <c r="B1387" s="260" t="s">
        <v>3460</v>
      </c>
      <c r="C1387" s="260" t="s">
        <v>15</v>
      </c>
      <c r="D1387" s="261" t="s">
        <v>17448</v>
      </c>
    </row>
    <row r="1388" spans="1:4" ht="13.5">
      <c r="A1388" s="260" t="s">
        <v>3461</v>
      </c>
      <c r="B1388" s="260" t="s">
        <v>3462</v>
      </c>
      <c r="C1388" s="260" t="s">
        <v>15</v>
      </c>
      <c r="D1388" s="261" t="s">
        <v>17449</v>
      </c>
    </row>
    <row r="1389" spans="1:4" ht="13.5">
      <c r="A1389" s="260" t="s">
        <v>3463</v>
      </c>
      <c r="B1389" s="260" t="s">
        <v>3464</v>
      </c>
      <c r="C1389" s="260" t="s">
        <v>987</v>
      </c>
      <c r="D1389" s="261" t="s">
        <v>8470</v>
      </c>
    </row>
    <row r="1390" spans="1:4" ht="13.5">
      <c r="A1390" s="260" t="s">
        <v>3466</v>
      </c>
      <c r="B1390" s="260" t="s">
        <v>3467</v>
      </c>
      <c r="C1390" s="260" t="s">
        <v>987</v>
      </c>
      <c r="D1390" s="261" t="s">
        <v>5814</v>
      </c>
    </row>
    <row r="1391" spans="1:4" ht="13.5">
      <c r="A1391" s="260" t="s">
        <v>3469</v>
      </c>
      <c r="B1391" s="260" t="s">
        <v>3470</v>
      </c>
      <c r="C1391" s="260" t="s">
        <v>987</v>
      </c>
      <c r="D1391" s="261" t="s">
        <v>17450</v>
      </c>
    </row>
    <row r="1392" spans="1:4" ht="13.5">
      <c r="A1392" s="260" t="s">
        <v>3472</v>
      </c>
      <c r="B1392" s="260" t="s">
        <v>3473</v>
      </c>
      <c r="C1392" s="260" t="s">
        <v>987</v>
      </c>
      <c r="D1392" s="261" t="s">
        <v>6161</v>
      </c>
    </row>
    <row r="1393" spans="1:4" ht="13.5">
      <c r="A1393" s="260" t="s">
        <v>3474</v>
      </c>
      <c r="B1393" s="260" t="s">
        <v>3475</v>
      </c>
      <c r="C1393" s="260" t="s">
        <v>15</v>
      </c>
      <c r="D1393" s="261" t="s">
        <v>17451</v>
      </c>
    </row>
    <row r="1394" spans="1:4" ht="13.5">
      <c r="A1394" s="260" t="s">
        <v>3476</v>
      </c>
      <c r="B1394" s="260" t="s">
        <v>3477</v>
      </c>
      <c r="C1394" s="260" t="s">
        <v>15</v>
      </c>
      <c r="D1394" s="261" t="s">
        <v>17452</v>
      </c>
    </row>
    <row r="1395" spans="1:4" ht="13.5">
      <c r="A1395" s="260" t="s">
        <v>3478</v>
      </c>
      <c r="B1395" s="260" t="s">
        <v>3479</v>
      </c>
      <c r="C1395" s="260" t="s">
        <v>15</v>
      </c>
      <c r="D1395" s="261" t="s">
        <v>17122</v>
      </c>
    </row>
    <row r="1396" spans="1:4" ht="13.5">
      <c r="A1396" s="260" t="s">
        <v>3480</v>
      </c>
      <c r="B1396" s="260" t="s">
        <v>3481</v>
      </c>
      <c r="C1396" s="260" t="s">
        <v>15</v>
      </c>
      <c r="D1396" s="261" t="s">
        <v>17453</v>
      </c>
    </row>
    <row r="1397" spans="1:4" ht="13.5">
      <c r="A1397" s="260" t="s">
        <v>3482</v>
      </c>
      <c r="B1397" s="260" t="s">
        <v>3483</v>
      </c>
      <c r="C1397" s="260" t="s">
        <v>15</v>
      </c>
      <c r="D1397" s="261" t="s">
        <v>11203</v>
      </c>
    </row>
    <row r="1398" spans="1:4" ht="13.5">
      <c r="A1398" s="260" t="s">
        <v>3485</v>
      </c>
      <c r="B1398" s="260" t="s">
        <v>136</v>
      </c>
      <c r="C1398" s="260" t="s">
        <v>15</v>
      </c>
      <c r="D1398" s="261" t="s">
        <v>17454</v>
      </c>
    </row>
    <row r="1399" spans="1:4" ht="13.5">
      <c r="A1399" s="260" t="s">
        <v>3486</v>
      </c>
      <c r="B1399" s="260" t="s">
        <v>3487</v>
      </c>
      <c r="C1399" s="260" t="s">
        <v>987</v>
      </c>
      <c r="D1399" s="261" t="s">
        <v>17455</v>
      </c>
    </row>
    <row r="1400" spans="1:4" ht="13.5">
      <c r="A1400" s="260" t="s">
        <v>3488</v>
      </c>
      <c r="B1400" s="260" t="s">
        <v>3489</v>
      </c>
      <c r="C1400" s="260" t="s">
        <v>212</v>
      </c>
      <c r="D1400" s="261" t="s">
        <v>17456</v>
      </c>
    </row>
    <row r="1401" spans="1:4" ht="13.5">
      <c r="A1401" s="260" t="s">
        <v>3490</v>
      </c>
      <c r="B1401" s="260" t="s">
        <v>3491</v>
      </c>
      <c r="C1401" s="260" t="s">
        <v>212</v>
      </c>
      <c r="D1401" s="261" t="s">
        <v>17457</v>
      </c>
    </row>
    <row r="1402" spans="1:4" ht="13.5">
      <c r="A1402" s="260" t="s">
        <v>3492</v>
      </c>
      <c r="B1402" s="260" t="s">
        <v>3493</v>
      </c>
      <c r="C1402" s="260" t="s">
        <v>212</v>
      </c>
      <c r="D1402" s="261" t="s">
        <v>17458</v>
      </c>
    </row>
    <row r="1403" spans="1:4" ht="13.5">
      <c r="A1403" s="260" t="s">
        <v>3494</v>
      </c>
      <c r="B1403" s="260" t="s">
        <v>3495</v>
      </c>
      <c r="C1403" s="260" t="s">
        <v>212</v>
      </c>
      <c r="D1403" s="261" t="s">
        <v>17459</v>
      </c>
    </row>
    <row r="1404" spans="1:4" ht="13.5">
      <c r="A1404" s="260" t="s">
        <v>3496</v>
      </c>
      <c r="B1404" s="260" t="s">
        <v>3497</v>
      </c>
      <c r="C1404" s="260" t="s">
        <v>987</v>
      </c>
      <c r="D1404" s="261" t="s">
        <v>17460</v>
      </c>
    </row>
    <row r="1405" spans="1:4" ht="13.5">
      <c r="A1405" s="260" t="s">
        <v>3498</v>
      </c>
      <c r="B1405" s="260" t="s">
        <v>3499</v>
      </c>
      <c r="C1405" s="260" t="s">
        <v>987</v>
      </c>
      <c r="D1405" s="261" t="s">
        <v>17461</v>
      </c>
    </row>
    <row r="1406" spans="1:4" ht="13.5">
      <c r="A1406" s="260" t="s">
        <v>3500</v>
      </c>
      <c r="B1406" s="260" t="s">
        <v>3501</v>
      </c>
      <c r="C1406" s="260" t="s">
        <v>987</v>
      </c>
      <c r="D1406" s="261" t="s">
        <v>17462</v>
      </c>
    </row>
    <row r="1407" spans="1:4" ht="13.5">
      <c r="A1407" s="260" t="s">
        <v>3502</v>
      </c>
      <c r="B1407" s="260" t="s">
        <v>3503</v>
      </c>
      <c r="C1407" s="260" t="s">
        <v>987</v>
      </c>
      <c r="D1407" s="261" t="s">
        <v>17463</v>
      </c>
    </row>
    <row r="1408" spans="1:4" ht="13.5">
      <c r="A1408" s="260" t="s">
        <v>3504</v>
      </c>
      <c r="B1408" s="260" t="s">
        <v>3505</v>
      </c>
      <c r="C1408" s="260" t="s">
        <v>987</v>
      </c>
      <c r="D1408" s="261" t="s">
        <v>17464</v>
      </c>
    </row>
    <row r="1409" spans="1:4" ht="13.5">
      <c r="A1409" s="260" t="s">
        <v>3506</v>
      </c>
      <c r="B1409" s="260" t="s">
        <v>3507</v>
      </c>
      <c r="C1409" s="260" t="s">
        <v>987</v>
      </c>
      <c r="D1409" s="261" t="s">
        <v>17465</v>
      </c>
    </row>
    <row r="1410" spans="1:4" ht="13.5">
      <c r="A1410" s="260" t="s">
        <v>3509</v>
      </c>
      <c r="B1410" s="260" t="s">
        <v>3510</v>
      </c>
      <c r="C1410" s="260" t="s">
        <v>987</v>
      </c>
      <c r="D1410" s="261" t="s">
        <v>13130</v>
      </c>
    </row>
    <row r="1411" spans="1:4" ht="13.5">
      <c r="A1411" s="260" t="s">
        <v>3511</v>
      </c>
      <c r="B1411" s="260" t="s">
        <v>3512</v>
      </c>
      <c r="C1411" s="260" t="s">
        <v>987</v>
      </c>
      <c r="D1411" s="261" t="s">
        <v>17466</v>
      </c>
    </row>
    <row r="1412" spans="1:4" ht="13.5">
      <c r="A1412" s="260" t="s">
        <v>3513</v>
      </c>
      <c r="B1412" s="260" t="s">
        <v>3514</v>
      </c>
      <c r="C1412" s="260" t="s">
        <v>987</v>
      </c>
      <c r="D1412" s="261" t="s">
        <v>1845</v>
      </c>
    </row>
    <row r="1413" spans="1:4" ht="13.5">
      <c r="A1413" s="260" t="s">
        <v>3516</v>
      </c>
      <c r="B1413" s="260" t="s">
        <v>3517</v>
      </c>
      <c r="C1413" s="260" t="s">
        <v>987</v>
      </c>
      <c r="D1413" s="261" t="s">
        <v>17467</v>
      </c>
    </row>
    <row r="1414" spans="1:4" ht="13.5">
      <c r="A1414" s="260" t="s">
        <v>3518</v>
      </c>
      <c r="B1414" s="260" t="s">
        <v>3519</v>
      </c>
      <c r="C1414" s="260" t="s">
        <v>987</v>
      </c>
      <c r="D1414" s="261" t="s">
        <v>367</v>
      </c>
    </row>
    <row r="1415" spans="1:4" ht="13.5">
      <c r="A1415" s="260" t="s">
        <v>3520</v>
      </c>
      <c r="B1415" s="260" t="s">
        <v>3521</v>
      </c>
      <c r="C1415" s="260" t="s">
        <v>987</v>
      </c>
      <c r="D1415" s="261" t="s">
        <v>17468</v>
      </c>
    </row>
    <row r="1416" spans="1:4" ht="13.5">
      <c r="A1416" s="260" t="s">
        <v>3522</v>
      </c>
      <c r="B1416" s="260" t="s">
        <v>3523</v>
      </c>
      <c r="C1416" s="260" t="s">
        <v>987</v>
      </c>
      <c r="D1416" s="261" t="s">
        <v>17469</v>
      </c>
    </row>
    <row r="1417" spans="1:4" ht="13.5">
      <c r="A1417" s="260" t="s">
        <v>3524</v>
      </c>
      <c r="B1417" s="260" t="s">
        <v>3525</v>
      </c>
      <c r="C1417" s="260" t="s">
        <v>987</v>
      </c>
      <c r="D1417" s="261" t="s">
        <v>6055</v>
      </c>
    </row>
    <row r="1418" spans="1:4" ht="13.5">
      <c r="A1418" s="260" t="s">
        <v>3526</v>
      </c>
      <c r="B1418" s="260" t="s">
        <v>3527</v>
      </c>
      <c r="C1418" s="260" t="s">
        <v>212</v>
      </c>
      <c r="D1418" s="261" t="s">
        <v>17470</v>
      </c>
    </row>
    <row r="1419" spans="1:4" ht="13.5">
      <c r="A1419" s="260" t="s">
        <v>3528</v>
      </c>
      <c r="B1419" s="260" t="s">
        <v>3529</v>
      </c>
      <c r="C1419" s="260" t="s">
        <v>212</v>
      </c>
      <c r="D1419" s="261" t="s">
        <v>17471</v>
      </c>
    </row>
    <row r="1420" spans="1:4" ht="13.5">
      <c r="A1420" s="260" t="s">
        <v>3530</v>
      </c>
      <c r="B1420" s="260" t="s">
        <v>3531</v>
      </c>
      <c r="C1420" s="260" t="s">
        <v>212</v>
      </c>
      <c r="D1420" s="261" t="s">
        <v>17472</v>
      </c>
    </row>
    <row r="1421" spans="1:4" ht="13.5">
      <c r="A1421" s="260" t="s">
        <v>3532</v>
      </c>
      <c r="B1421" s="260" t="s">
        <v>3533</v>
      </c>
      <c r="C1421" s="260" t="s">
        <v>212</v>
      </c>
      <c r="D1421" s="261" t="s">
        <v>17473</v>
      </c>
    </row>
    <row r="1422" spans="1:4" ht="13.5">
      <c r="A1422" s="260" t="s">
        <v>3534</v>
      </c>
      <c r="B1422" s="260" t="s">
        <v>3535</v>
      </c>
      <c r="C1422" s="260" t="s">
        <v>212</v>
      </c>
      <c r="D1422" s="261" t="s">
        <v>17474</v>
      </c>
    </row>
    <row r="1423" spans="1:4" ht="13.5">
      <c r="A1423" s="260" t="s">
        <v>3536</v>
      </c>
      <c r="B1423" s="260" t="s">
        <v>3537</v>
      </c>
      <c r="C1423" s="260" t="s">
        <v>212</v>
      </c>
      <c r="D1423" s="261" t="s">
        <v>17475</v>
      </c>
    </row>
    <row r="1424" spans="1:4" ht="13.5">
      <c r="A1424" s="260" t="s">
        <v>3538</v>
      </c>
      <c r="B1424" s="260" t="s">
        <v>3539</v>
      </c>
      <c r="C1424" s="260" t="s">
        <v>212</v>
      </c>
      <c r="D1424" s="261" t="s">
        <v>17476</v>
      </c>
    </row>
    <row r="1425" spans="1:4" ht="13.5">
      <c r="A1425" s="260" t="s">
        <v>3540</v>
      </c>
      <c r="B1425" s="260" t="s">
        <v>3541</v>
      </c>
      <c r="C1425" s="260" t="s">
        <v>212</v>
      </c>
      <c r="D1425" s="261" t="s">
        <v>17477</v>
      </c>
    </row>
    <row r="1426" spans="1:4" ht="13.5">
      <c r="A1426" s="260" t="s">
        <v>3542</v>
      </c>
      <c r="B1426" s="260" t="s">
        <v>3543</v>
      </c>
      <c r="C1426" s="260" t="s">
        <v>212</v>
      </c>
      <c r="D1426" s="261" t="s">
        <v>17478</v>
      </c>
    </row>
    <row r="1427" spans="1:4" ht="13.5">
      <c r="A1427" s="260" t="s">
        <v>3544</v>
      </c>
      <c r="B1427" s="260" t="s">
        <v>3545</v>
      </c>
      <c r="C1427" s="260" t="s">
        <v>212</v>
      </c>
      <c r="D1427" s="261" t="s">
        <v>17479</v>
      </c>
    </row>
    <row r="1428" spans="1:4" ht="13.5">
      <c r="A1428" s="260" t="s">
        <v>3546</v>
      </c>
      <c r="B1428" s="260" t="s">
        <v>3547</v>
      </c>
      <c r="C1428" s="260" t="s">
        <v>212</v>
      </c>
      <c r="D1428" s="261" t="s">
        <v>17470</v>
      </c>
    </row>
    <row r="1429" spans="1:4" ht="13.5">
      <c r="A1429" s="260" t="s">
        <v>3548</v>
      </c>
      <c r="B1429" s="260" t="s">
        <v>3549</v>
      </c>
      <c r="C1429" s="260" t="s">
        <v>212</v>
      </c>
      <c r="D1429" s="261" t="s">
        <v>17480</v>
      </c>
    </row>
    <row r="1430" spans="1:4" ht="13.5">
      <c r="A1430" s="260" t="s">
        <v>3550</v>
      </c>
      <c r="B1430" s="260" t="s">
        <v>3551</v>
      </c>
      <c r="C1430" s="260" t="s">
        <v>212</v>
      </c>
      <c r="D1430" s="261" t="s">
        <v>17481</v>
      </c>
    </row>
    <row r="1431" spans="1:4" ht="13.5">
      <c r="A1431" s="260" t="s">
        <v>3552</v>
      </c>
      <c r="B1431" s="260" t="s">
        <v>3553</v>
      </c>
      <c r="C1431" s="260" t="s">
        <v>212</v>
      </c>
      <c r="D1431" s="261" t="s">
        <v>17482</v>
      </c>
    </row>
    <row r="1432" spans="1:4" ht="13.5">
      <c r="A1432" s="260" t="s">
        <v>3554</v>
      </c>
      <c r="B1432" s="260" t="s">
        <v>3555</v>
      </c>
      <c r="C1432" s="260" t="s">
        <v>212</v>
      </c>
      <c r="D1432" s="261" t="s">
        <v>17483</v>
      </c>
    </row>
    <row r="1433" spans="1:4" ht="13.5">
      <c r="A1433" s="260" t="s">
        <v>3556</v>
      </c>
      <c r="B1433" s="260" t="s">
        <v>3557</v>
      </c>
      <c r="C1433" s="260" t="s">
        <v>212</v>
      </c>
      <c r="D1433" s="261" t="s">
        <v>17484</v>
      </c>
    </row>
    <row r="1434" spans="1:4" ht="13.5">
      <c r="A1434" s="260" t="s">
        <v>3558</v>
      </c>
      <c r="B1434" s="260" t="s">
        <v>3559</v>
      </c>
      <c r="C1434" s="260" t="s">
        <v>212</v>
      </c>
      <c r="D1434" s="261" t="s">
        <v>17485</v>
      </c>
    </row>
    <row r="1435" spans="1:4" ht="13.5">
      <c r="A1435" s="260" t="s">
        <v>3560</v>
      </c>
      <c r="B1435" s="260" t="s">
        <v>3561</v>
      </c>
      <c r="C1435" s="260" t="s">
        <v>212</v>
      </c>
      <c r="D1435" s="261" t="s">
        <v>17486</v>
      </c>
    </row>
    <row r="1436" spans="1:4" ht="13.5">
      <c r="A1436" s="260" t="s">
        <v>3562</v>
      </c>
      <c r="B1436" s="260" t="s">
        <v>3563</v>
      </c>
      <c r="C1436" s="260" t="s">
        <v>212</v>
      </c>
      <c r="D1436" s="261" t="s">
        <v>17487</v>
      </c>
    </row>
    <row r="1437" spans="1:4" ht="13.5">
      <c r="A1437" s="260" t="s">
        <v>3564</v>
      </c>
      <c r="B1437" s="260" t="s">
        <v>3565</v>
      </c>
      <c r="C1437" s="260" t="s">
        <v>212</v>
      </c>
      <c r="D1437" s="261" t="s">
        <v>17488</v>
      </c>
    </row>
    <row r="1438" spans="1:4" ht="13.5">
      <c r="A1438" s="260" t="s">
        <v>3566</v>
      </c>
      <c r="B1438" s="260" t="s">
        <v>3567</v>
      </c>
      <c r="C1438" s="260" t="s">
        <v>212</v>
      </c>
      <c r="D1438" s="261" t="s">
        <v>17489</v>
      </c>
    </row>
    <row r="1439" spans="1:4" ht="13.5">
      <c r="A1439" s="260" t="s">
        <v>3568</v>
      </c>
      <c r="B1439" s="260" t="s">
        <v>3569</v>
      </c>
      <c r="C1439" s="260" t="s">
        <v>212</v>
      </c>
      <c r="D1439" s="261" t="s">
        <v>17490</v>
      </c>
    </row>
    <row r="1440" spans="1:4" ht="13.5">
      <c r="A1440" s="260" t="s">
        <v>3570</v>
      </c>
      <c r="B1440" s="260" t="s">
        <v>3571</v>
      </c>
      <c r="C1440" s="260" t="s">
        <v>212</v>
      </c>
      <c r="D1440" s="261" t="s">
        <v>17491</v>
      </c>
    </row>
    <row r="1441" spans="1:4" ht="13.5">
      <c r="A1441" s="260" t="s">
        <v>3572</v>
      </c>
      <c r="B1441" s="260" t="s">
        <v>3573</v>
      </c>
      <c r="C1441" s="260" t="s">
        <v>212</v>
      </c>
      <c r="D1441" s="261" t="s">
        <v>17492</v>
      </c>
    </row>
    <row r="1442" spans="1:4" ht="13.5">
      <c r="A1442" s="260" t="s">
        <v>3574</v>
      </c>
      <c r="B1442" s="260" t="s">
        <v>3575</v>
      </c>
      <c r="C1442" s="260" t="s">
        <v>212</v>
      </c>
      <c r="D1442" s="261" t="s">
        <v>17493</v>
      </c>
    </row>
    <row r="1443" spans="1:4" ht="13.5">
      <c r="A1443" s="260" t="s">
        <v>3576</v>
      </c>
      <c r="B1443" s="260" t="s">
        <v>3577</v>
      </c>
      <c r="C1443" s="260" t="s">
        <v>212</v>
      </c>
      <c r="D1443" s="261" t="s">
        <v>17494</v>
      </c>
    </row>
    <row r="1444" spans="1:4" ht="13.5">
      <c r="A1444" s="260" t="s">
        <v>3578</v>
      </c>
      <c r="B1444" s="260" t="s">
        <v>3579</v>
      </c>
      <c r="C1444" s="260" t="s">
        <v>212</v>
      </c>
      <c r="D1444" s="261" t="s">
        <v>17495</v>
      </c>
    </row>
    <row r="1445" spans="1:4" ht="13.5">
      <c r="A1445" s="260" t="s">
        <v>3580</v>
      </c>
      <c r="B1445" s="260" t="s">
        <v>3581</v>
      </c>
      <c r="C1445" s="260" t="s">
        <v>212</v>
      </c>
      <c r="D1445" s="261" t="s">
        <v>17496</v>
      </c>
    </row>
    <row r="1446" spans="1:4" ht="13.5">
      <c r="A1446" s="260" t="s">
        <v>3582</v>
      </c>
      <c r="B1446" s="260" t="s">
        <v>3583</v>
      </c>
      <c r="C1446" s="260" t="s">
        <v>212</v>
      </c>
      <c r="D1446" s="261" t="s">
        <v>17497</v>
      </c>
    </row>
    <row r="1447" spans="1:4" ht="13.5">
      <c r="A1447" s="260" t="s">
        <v>3584</v>
      </c>
      <c r="B1447" s="260" t="s">
        <v>3585</v>
      </c>
      <c r="C1447" s="260" t="s">
        <v>212</v>
      </c>
      <c r="D1447" s="261" t="s">
        <v>17498</v>
      </c>
    </row>
    <row r="1448" spans="1:4" ht="13.5">
      <c r="A1448" s="260" t="s">
        <v>3586</v>
      </c>
      <c r="B1448" s="260" t="s">
        <v>3587</v>
      </c>
      <c r="C1448" s="260" t="s">
        <v>212</v>
      </c>
      <c r="D1448" s="261" t="s">
        <v>17499</v>
      </c>
    </row>
    <row r="1449" spans="1:4" ht="13.5">
      <c r="A1449" s="260" t="s">
        <v>3588</v>
      </c>
      <c r="B1449" s="260" t="s">
        <v>3589</v>
      </c>
      <c r="C1449" s="260" t="s">
        <v>212</v>
      </c>
      <c r="D1449" s="261" t="s">
        <v>17500</v>
      </c>
    </row>
    <row r="1450" spans="1:4" ht="13.5">
      <c r="A1450" s="260" t="s">
        <v>3590</v>
      </c>
      <c r="B1450" s="260" t="s">
        <v>3591</v>
      </c>
      <c r="C1450" s="260" t="s">
        <v>212</v>
      </c>
      <c r="D1450" s="261" t="s">
        <v>17501</v>
      </c>
    </row>
    <row r="1451" spans="1:4" ht="13.5">
      <c r="A1451" s="260" t="s">
        <v>3592</v>
      </c>
      <c r="B1451" s="260" t="s">
        <v>3593</v>
      </c>
      <c r="C1451" s="260" t="s">
        <v>212</v>
      </c>
      <c r="D1451" s="261" t="s">
        <v>17502</v>
      </c>
    </row>
    <row r="1452" spans="1:4" ht="13.5">
      <c r="A1452" s="260" t="s">
        <v>3594</v>
      </c>
      <c r="B1452" s="260" t="s">
        <v>3595</v>
      </c>
      <c r="C1452" s="260" t="s">
        <v>212</v>
      </c>
      <c r="D1452" s="261" t="s">
        <v>17503</v>
      </c>
    </row>
    <row r="1453" spans="1:4" ht="13.5">
      <c r="A1453" s="260" t="s">
        <v>3596</v>
      </c>
      <c r="B1453" s="260" t="s">
        <v>3597</v>
      </c>
      <c r="C1453" s="260" t="s">
        <v>212</v>
      </c>
      <c r="D1453" s="261" t="s">
        <v>17504</v>
      </c>
    </row>
    <row r="1454" spans="1:4" ht="13.5">
      <c r="A1454" s="260" t="s">
        <v>3598</v>
      </c>
      <c r="B1454" s="260" t="s">
        <v>3599</v>
      </c>
      <c r="C1454" s="260" t="s">
        <v>212</v>
      </c>
      <c r="D1454" s="261" t="s">
        <v>17505</v>
      </c>
    </row>
    <row r="1455" spans="1:4" ht="13.5">
      <c r="A1455" s="260" t="s">
        <v>3600</v>
      </c>
      <c r="B1455" s="260" t="s">
        <v>3601</v>
      </c>
      <c r="C1455" s="260" t="s">
        <v>212</v>
      </c>
      <c r="D1455" s="261" t="s">
        <v>17506</v>
      </c>
    </row>
    <row r="1456" spans="1:4" ht="13.5">
      <c r="A1456" s="260" t="s">
        <v>3602</v>
      </c>
      <c r="B1456" s="260" t="s">
        <v>3603</v>
      </c>
      <c r="C1456" s="260" t="s">
        <v>212</v>
      </c>
      <c r="D1456" s="261" t="s">
        <v>17507</v>
      </c>
    </row>
    <row r="1457" spans="1:4" ht="13.5">
      <c r="A1457" s="260" t="s">
        <v>3604</v>
      </c>
      <c r="B1457" s="260" t="s">
        <v>3605</v>
      </c>
      <c r="C1457" s="260" t="s">
        <v>212</v>
      </c>
      <c r="D1457" s="261" t="s">
        <v>17508</v>
      </c>
    </row>
    <row r="1458" spans="1:4" ht="13.5">
      <c r="A1458" s="260" t="s">
        <v>3606</v>
      </c>
      <c r="B1458" s="260" t="s">
        <v>3607</v>
      </c>
      <c r="C1458" s="260" t="s">
        <v>3608</v>
      </c>
      <c r="D1458" s="261" t="s">
        <v>5676</v>
      </c>
    </row>
    <row r="1459" spans="1:4" ht="13.5">
      <c r="A1459" s="260" t="s">
        <v>3610</v>
      </c>
      <c r="B1459" s="260" t="s">
        <v>3611</v>
      </c>
      <c r="C1459" s="260" t="s">
        <v>3608</v>
      </c>
      <c r="D1459" s="261" t="s">
        <v>17509</v>
      </c>
    </row>
    <row r="1460" spans="1:4" ht="13.5">
      <c r="A1460" s="260" t="s">
        <v>3613</v>
      </c>
      <c r="B1460" s="260" t="s">
        <v>3614</v>
      </c>
      <c r="C1460" s="260" t="s">
        <v>987</v>
      </c>
      <c r="D1460" s="261" t="s">
        <v>17510</v>
      </c>
    </row>
    <row r="1461" spans="1:4" ht="13.5">
      <c r="A1461" s="260" t="s">
        <v>3616</v>
      </c>
      <c r="B1461" s="260" t="s">
        <v>3617</v>
      </c>
      <c r="C1461" s="260" t="s">
        <v>3608</v>
      </c>
      <c r="D1461" s="261" t="s">
        <v>8501</v>
      </c>
    </row>
    <row r="1462" spans="1:4" ht="13.5">
      <c r="A1462" s="260" t="s">
        <v>3618</v>
      </c>
      <c r="B1462" s="260" t="s">
        <v>3619</v>
      </c>
      <c r="C1462" s="260" t="s">
        <v>987</v>
      </c>
      <c r="D1462" s="261" t="s">
        <v>17511</v>
      </c>
    </row>
    <row r="1463" spans="1:4" ht="13.5">
      <c r="A1463" s="260" t="s">
        <v>3620</v>
      </c>
      <c r="B1463" s="260" t="s">
        <v>3621</v>
      </c>
      <c r="C1463" s="260" t="s">
        <v>54</v>
      </c>
      <c r="D1463" s="261" t="s">
        <v>348</v>
      </c>
    </row>
    <row r="1464" spans="1:4" ht="13.5">
      <c r="A1464" s="260" t="s">
        <v>3622</v>
      </c>
      <c r="B1464" s="260" t="s">
        <v>3623</v>
      </c>
      <c r="C1464" s="260" t="s">
        <v>212</v>
      </c>
      <c r="D1464" s="261" t="s">
        <v>17512</v>
      </c>
    </row>
    <row r="1465" spans="1:4" ht="13.5">
      <c r="A1465" s="260" t="s">
        <v>3624</v>
      </c>
      <c r="B1465" s="260" t="s">
        <v>3625</v>
      </c>
      <c r="C1465" s="260" t="s">
        <v>212</v>
      </c>
      <c r="D1465" s="261" t="s">
        <v>7974</v>
      </c>
    </row>
    <row r="1466" spans="1:4" ht="13.5">
      <c r="A1466" s="260" t="s">
        <v>3626</v>
      </c>
      <c r="B1466" s="260" t="s">
        <v>3627</v>
      </c>
      <c r="C1466" s="260" t="s">
        <v>3628</v>
      </c>
      <c r="D1466" s="261" t="s">
        <v>17513</v>
      </c>
    </row>
    <row r="1467" spans="1:4" ht="13.5">
      <c r="A1467" s="260" t="s">
        <v>3629</v>
      </c>
      <c r="B1467" s="260" t="s">
        <v>3630</v>
      </c>
      <c r="C1467" s="260" t="s">
        <v>212</v>
      </c>
      <c r="D1467" s="261" t="s">
        <v>17514</v>
      </c>
    </row>
    <row r="1468" spans="1:4" ht="13.5">
      <c r="A1468" s="260" t="s">
        <v>3631</v>
      </c>
      <c r="B1468" s="260" t="s">
        <v>3632</v>
      </c>
      <c r="C1468" s="260" t="s">
        <v>15</v>
      </c>
      <c r="D1468" s="261" t="s">
        <v>13986</v>
      </c>
    </row>
    <row r="1469" spans="1:4" ht="13.5">
      <c r="A1469" s="260" t="s">
        <v>3634</v>
      </c>
      <c r="B1469" s="260" t="s">
        <v>3635</v>
      </c>
      <c r="C1469" s="260" t="s">
        <v>15</v>
      </c>
      <c r="D1469" s="261" t="s">
        <v>17515</v>
      </c>
    </row>
    <row r="1470" spans="1:4" ht="13.5">
      <c r="A1470" s="260" t="s">
        <v>3636</v>
      </c>
      <c r="B1470" s="260" t="s">
        <v>3637</v>
      </c>
      <c r="C1470" s="260" t="s">
        <v>15</v>
      </c>
      <c r="D1470" s="261" t="s">
        <v>17516</v>
      </c>
    </row>
    <row r="1471" spans="1:4" ht="13.5">
      <c r="A1471" s="260" t="s">
        <v>3638</v>
      </c>
      <c r="B1471" s="260" t="s">
        <v>3639</v>
      </c>
      <c r="C1471" s="260" t="s">
        <v>15</v>
      </c>
      <c r="D1471" s="261" t="s">
        <v>3380</v>
      </c>
    </row>
    <row r="1472" spans="1:4" ht="13.5">
      <c r="A1472" s="260" t="s">
        <v>3640</v>
      </c>
      <c r="B1472" s="260" t="s">
        <v>3641</v>
      </c>
      <c r="C1472" s="260" t="s">
        <v>15</v>
      </c>
      <c r="D1472" s="261" t="s">
        <v>3615</v>
      </c>
    </row>
    <row r="1473" spans="1:4" ht="13.5">
      <c r="A1473" s="260" t="s">
        <v>3642</v>
      </c>
      <c r="B1473" s="260" t="s">
        <v>3643</v>
      </c>
      <c r="C1473" s="260" t="s">
        <v>15</v>
      </c>
      <c r="D1473" s="261" t="s">
        <v>16884</v>
      </c>
    </row>
    <row r="1474" spans="1:4" ht="13.5">
      <c r="A1474" s="260" t="s">
        <v>3644</v>
      </c>
      <c r="B1474" s="260" t="s">
        <v>3645</v>
      </c>
      <c r="C1474" s="260" t="s">
        <v>15</v>
      </c>
      <c r="D1474" s="261" t="s">
        <v>17517</v>
      </c>
    </row>
    <row r="1475" spans="1:4" ht="13.5">
      <c r="A1475" s="260" t="s">
        <v>3646</v>
      </c>
      <c r="B1475" s="260" t="s">
        <v>3647</v>
      </c>
      <c r="C1475" s="260" t="s">
        <v>15</v>
      </c>
      <c r="D1475" s="261" t="s">
        <v>17518</v>
      </c>
    </row>
    <row r="1476" spans="1:4" ht="13.5">
      <c r="A1476" s="260" t="s">
        <v>3648</v>
      </c>
      <c r="B1476" s="260" t="s">
        <v>3649</v>
      </c>
      <c r="C1476" s="260" t="s">
        <v>15</v>
      </c>
      <c r="D1476" s="261" t="s">
        <v>17519</v>
      </c>
    </row>
    <row r="1477" spans="1:4" ht="13.5">
      <c r="A1477" s="260" t="s">
        <v>3650</v>
      </c>
      <c r="B1477" s="260" t="s">
        <v>3651</v>
      </c>
      <c r="C1477" s="260" t="s">
        <v>15</v>
      </c>
      <c r="D1477" s="261" t="s">
        <v>17520</v>
      </c>
    </row>
    <row r="1478" spans="1:4" ht="13.5">
      <c r="A1478" s="260" t="s">
        <v>3652</v>
      </c>
      <c r="B1478" s="260" t="s">
        <v>3653</v>
      </c>
      <c r="C1478" s="260" t="s">
        <v>15</v>
      </c>
      <c r="D1478" s="261" t="s">
        <v>17521</v>
      </c>
    </row>
    <row r="1479" spans="1:4" ht="13.5">
      <c r="A1479" s="260" t="s">
        <v>3654</v>
      </c>
      <c r="B1479" s="260" t="s">
        <v>3655</v>
      </c>
      <c r="C1479" s="260" t="s">
        <v>15</v>
      </c>
      <c r="D1479" s="261" t="s">
        <v>17522</v>
      </c>
    </row>
    <row r="1480" spans="1:4" ht="13.5">
      <c r="A1480" s="260" t="s">
        <v>3656</v>
      </c>
      <c r="B1480" s="260" t="s">
        <v>3657</v>
      </c>
      <c r="C1480" s="260" t="s">
        <v>15</v>
      </c>
      <c r="D1480" s="261" t="s">
        <v>17523</v>
      </c>
    </row>
    <row r="1481" spans="1:4" ht="13.5">
      <c r="A1481" s="260" t="s">
        <v>3658</v>
      </c>
      <c r="B1481" s="260" t="s">
        <v>3659</v>
      </c>
      <c r="C1481" s="260" t="s">
        <v>15</v>
      </c>
      <c r="D1481" s="261" t="s">
        <v>17524</v>
      </c>
    </row>
    <row r="1482" spans="1:4" ht="13.5">
      <c r="A1482" s="260" t="s">
        <v>3660</v>
      </c>
      <c r="B1482" s="260" t="s">
        <v>3661</v>
      </c>
      <c r="C1482" s="260" t="s">
        <v>15</v>
      </c>
      <c r="D1482" s="261" t="s">
        <v>17525</v>
      </c>
    </row>
    <row r="1483" spans="1:4" ht="13.5">
      <c r="A1483" s="260" t="s">
        <v>3662</v>
      </c>
      <c r="B1483" s="260" t="s">
        <v>3663</v>
      </c>
      <c r="C1483" s="260" t="s">
        <v>15</v>
      </c>
      <c r="D1483" s="261" t="s">
        <v>17526</v>
      </c>
    </row>
    <row r="1484" spans="1:4" ht="13.5">
      <c r="A1484" s="260" t="s">
        <v>3664</v>
      </c>
      <c r="B1484" s="260" t="s">
        <v>3665</v>
      </c>
      <c r="C1484" s="260" t="s">
        <v>15</v>
      </c>
      <c r="D1484" s="261" t="s">
        <v>17527</v>
      </c>
    </row>
    <row r="1485" spans="1:4" ht="13.5">
      <c r="A1485" s="260" t="s">
        <v>3666</v>
      </c>
      <c r="B1485" s="260" t="s">
        <v>3667</v>
      </c>
      <c r="C1485" s="260" t="s">
        <v>15</v>
      </c>
      <c r="D1485" s="261" t="s">
        <v>17528</v>
      </c>
    </row>
    <row r="1486" spans="1:4" ht="13.5">
      <c r="A1486" s="260" t="s">
        <v>3668</v>
      </c>
      <c r="B1486" s="260" t="s">
        <v>3669</v>
      </c>
      <c r="C1486" s="260" t="s">
        <v>15</v>
      </c>
      <c r="D1486" s="261" t="s">
        <v>17529</v>
      </c>
    </row>
    <row r="1487" spans="1:4" ht="13.5">
      <c r="A1487" s="260" t="s">
        <v>3670</v>
      </c>
      <c r="B1487" s="260" t="s">
        <v>3671</v>
      </c>
      <c r="C1487" s="260" t="s">
        <v>15</v>
      </c>
      <c r="D1487" s="261" t="s">
        <v>17530</v>
      </c>
    </row>
    <row r="1488" spans="1:4" ht="13.5">
      <c r="A1488" s="260" t="s">
        <v>3672</v>
      </c>
      <c r="B1488" s="260" t="s">
        <v>3673</v>
      </c>
      <c r="C1488" s="260" t="s">
        <v>15</v>
      </c>
      <c r="D1488" s="261" t="s">
        <v>17531</v>
      </c>
    </row>
    <row r="1489" spans="1:4" ht="13.5">
      <c r="A1489" s="260" t="s">
        <v>3674</v>
      </c>
      <c r="B1489" s="260" t="s">
        <v>3675</v>
      </c>
      <c r="C1489" s="260" t="s">
        <v>15</v>
      </c>
      <c r="D1489" s="261" t="s">
        <v>17532</v>
      </c>
    </row>
    <row r="1490" spans="1:4" ht="13.5">
      <c r="A1490" s="260" t="s">
        <v>3676</v>
      </c>
      <c r="B1490" s="260" t="s">
        <v>3677</v>
      </c>
      <c r="C1490" s="260" t="s">
        <v>15</v>
      </c>
      <c r="D1490" s="261" t="s">
        <v>9156</v>
      </c>
    </row>
    <row r="1491" spans="1:4" ht="13.5">
      <c r="A1491" s="260" t="s">
        <v>3678</v>
      </c>
      <c r="B1491" s="260" t="s">
        <v>3679</v>
      </c>
      <c r="C1491" s="260" t="s">
        <v>15</v>
      </c>
      <c r="D1491" s="261" t="s">
        <v>17533</v>
      </c>
    </row>
    <row r="1492" spans="1:4" ht="13.5">
      <c r="A1492" s="260" t="s">
        <v>3680</v>
      </c>
      <c r="B1492" s="260" t="s">
        <v>3681</v>
      </c>
      <c r="C1492" s="260" t="s">
        <v>15</v>
      </c>
      <c r="D1492" s="261" t="s">
        <v>17534</v>
      </c>
    </row>
    <row r="1493" spans="1:4" ht="13.5">
      <c r="A1493" s="260" t="s">
        <v>3683</v>
      </c>
      <c r="B1493" s="260" t="s">
        <v>3684</v>
      </c>
      <c r="C1493" s="260" t="s">
        <v>15</v>
      </c>
      <c r="D1493" s="261" t="s">
        <v>17535</v>
      </c>
    </row>
    <row r="1494" spans="1:4" ht="13.5">
      <c r="A1494" s="260" t="s">
        <v>3685</v>
      </c>
      <c r="B1494" s="260" t="s">
        <v>3686</v>
      </c>
      <c r="C1494" s="260" t="s">
        <v>15</v>
      </c>
      <c r="D1494" s="261" t="s">
        <v>17536</v>
      </c>
    </row>
    <row r="1495" spans="1:4" ht="13.5">
      <c r="A1495" s="260" t="s">
        <v>3687</v>
      </c>
      <c r="B1495" s="260" t="s">
        <v>3688</v>
      </c>
      <c r="C1495" s="260" t="s">
        <v>15</v>
      </c>
      <c r="D1495" s="261" t="s">
        <v>17537</v>
      </c>
    </row>
    <row r="1496" spans="1:4" ht="13.5">
      <c r="A1496" s="260" t="s">
        <v>3689</v>
      </c>
      <c r="B1496" s="260" t="s">
        <v>3690</v>
      </c>
      <c r="C1496" s="260" t="s">
        <v>15</v>
      </c>
      <c r="D1496" s="261" t="s">
        <v>17538</v>
      </c>
    </row>
    <row r="1497" spans="1:4" ht="13.5">
      <c r="A1497" s="260" t="s">
        <v>3691</v>
      </c>
      <c r="B1497" s="260" t="s">
        <v>3692</v>
      </c>
      <c r="C1497" s="260" t="s">
        <v>15</v>
      </c>
      <c r="D1497" s="261" t="s">
        <v>3777</v>
      </c>
    </row>
    <row r="1498" spans="1:4" ht="13.5">
      <c r="A1498" s="260" t="s">
        <v>3693</v>
      </c>
      <c r="B1498" s="260" t="s">
        <v>3694</v>
      </c>
      <c r="C1498" s="260" t="s">
        <v>15</v>
      </c>
      <c r="D1498" s="261" t="s">
        <v>12920</v>
      </c>
    </row>
    <row r="1499" spans="1:4" ht="13.5">
      <c r="A1499" s="260" t="s">
        <v>3696</v>
      </c>
      <c r="B1499" s="260" t="s">
        <v>3697</v>
      </c>
      <c r="C1499" s="260" t="s">
        <v>15</v>
      </c>
      <c r="D1499" s="261" t="s">
        <v>17539</v>
      </c>
    </row>
    <row r="1500" spans="1:4" ht="13.5">
      <c r="A1500" s="260" t="s">
        <v>3698</v>
      </c>
      <c r="B1500" s="260" t="s">
        <v>3699</v>
      </c>
      <c r="C1500" s="260" t="s">
        <v>15</v>
      </c>
      <c r="D1500" s="261" t="s">
        <v>17540</v>
      </c>
    </row>
    <row r="1501" spans="1:4" ht="13.5">
      <c r="A1501" s="260" t="s">
        <v>3700</v>
      </c>
      <c r="B1501" s="260" t="s">
        <v>3701</v>
      </c>
      <c r="C1501" s="260" t="s">
        <v>212</v>
      </c>
      <c r="D1501" s="261" t="s">
        <v>17541</v>
      </c>
    </row>
    <row r="1502" spans="1:4" ht="13.5">
      <c r="A1502" s="260" t="s">
        <v>3703</v>
      </c>
      <c r="B1502" s="260" t="s">
        <v>3704</v>
      </c>
      <c r="C1502" s="260" t="s">
        <v>212</v>
      </c>
      <c r="D1502" s="261" t="s">
        <v>17542</v>
      </c>
    </row>
    <row r="1503" spans="1:4" ht="13.5">
      <c r="A1503" s="260" t="s">
        <v>3705</v>
      </c>
      <c r="B1503" s="260" t="s">
        <v>3706</v>
      </c>
      <c r="C1503" s="260" t="s">
        <v>212</v>
      </c>
      <c r="D1503" s="261" t="s">
        <v>17543</v>
      </c>
    </row>
    <row r="1504" spans="1:4" ht="13.5">
      <c r="A1504" s="260" t="s">
        <v>3707</v>
      </c>
      <c r="B1504" s="260" t="s">
        <v>3708</v>
      </c>
      <c r="C1504" s="260" t="s">
        <v>987</v>
      </c>
      <c r="D1504" s="261" t="s">
        <v>17544</v>
      </c>
    </row>
    <row r="1505" spans="1:4" ht="13.5">
      <c r="A1505" s="260" t="s">
        <v>3709</v>
      </c>
      <c r="B1505" s="260" t="s">
        <v>3710</v>
      </c>
      <c r="C1505" s="260" t="s">
        <v>987</v>
      </c>
      <c r="D1505" s="261" t="s">
        <v>17545</v>
      </c>
    </row>
    <row r="1506" spans="1:4" ht="13.5">
      <c r="A1506" s="260" t="s">
        <v>3711</v>
      </c>
      <c r="B1506" s="260" t="s">
        <v>3712</v>
      </c>
      <c r="C1506" s="260" t="s">
        <v>987</v>
      </c>
      <c r="D1506" s="261" t="s">
        <v>17546</v>
      </c>
    </row>
    <row r="1507" spans="1:4" ht="13.5">
      <c r="A1507" s="260" t="s">
        <v>3713</v>
      </c>
      <c r="B1507" s="260" t="s">
        <v>3714</v>
      </c>
      <c r="C1507" s="260" t="s">
        <v>3628</v>
      </c>
      <c r="D1507" s="261" t="s">
        <v>17547</v>
      </c>
    </row>
    <row r="1508" spans="1:4" ht="13.5">
      <c r="A1508" s="260" t="s">
        <v>3716</v>
      </c>
      <c r="B1508" s="260" t="s">
        <v>3717</v>
      </c>
      <c r="C1508" s="260" t="s">
        <v>3628</v>
      </c>
      <c r="D1508" s="261" t="s">
        <v>17548</v>
      </c>
    </row>
    <row r="1509" spans="1:4" ht="13.5">
      <c r="A1509" s="260" t="s">
        <v>3718</v>
      </c>
      <c r="B1509" s="260" t="s">
        <v>3719</v>
      </c>
      <c r="C1509" s="260" t="s">
        <v>3628</v>
      </c>
      <c r="D1509" s="261" t="s">
        <v>17451</v>
      </c>
    </row>
    <row r="1510" spans="1:4" ht="13.5">
      <c r="A1510" s="260" t="s">
        <v>3721</v>
      </c>
      <c r="B1510" s="260" t="s">
        <v>3722</v>
      </c>
      <c r="C1510" s="260" t="s">
        <v>3628</v>
      </c>
      <c r="D1510" s="261" t="s">
        <v>17549</v>
      </c>
    </row>
    <row r="1511" spans="1:4" ht="13.5">
      <c r="A1511" s="260" t="s">
        <v>3723</v>
      </c>
      <c r="B1511" s="260" t="s">
        <v>3724</v>
      </c>
      <c r="C1511" s="260" t="s">
        <v>15</v>
      </c>
      <c r="D1511" s="261" t="s">
        <v>17550</v>
      </c>
    </row>
    <row r="1512" spans="1:4" ht="13.5">
      <c r="A1512" s="260" t="s">
        <v>3725</v>
      </c>
      <c r="B1512" s="260" t="s">
        <v>3726</v>
      </c>
      <c r="C1512" s="260" t="s">
        <v>15</v>
      </c>
      <c r="D1512" s="261" t="s">
        <v>17551</v>
      </c>
    </row>
    <row r="1513" spans="1:4" ht="13.5">
      <c r="A1513" s="260" t="s">
        <v>3727</v>
      </c>
      <c r="B1513" s="260" t="s">
        <v>3728</v>
      </c>
      <c r="C1513" s="260" t="s">
        <v>212</v>
      </c>
      <c r="D1513" s="261" t="s">
        <v>17552</v>
      </c>
    </row>
    <row r="1514" spans="1:4" ht="13.5">
      <c r="A1514" s="260" t="s">
        <v>3730</v>
      </c>
      <c r="B1514" s="260" t="s">
        <v>3731</v>
      </c>
      <c r="C1514" s="260" t="s">
        <v>212</v>
      </c>
      <c r="D1514" s="261" t="s">
        <v>17553</v>
      </c>
    </row>
    <row r="1515" spans="1:4" ht="13.5">
      <c r="A1515" s="260" t="s">
        <v>3732</v>
      </c>
      <c r="B1515" s="260" t="s">
        <v>3733</v>
      </c>
      <c r="C1515" s="260" t="s">
        <v>212</v>
      </c>
      <c r="D1515" s="261" t="s">
        <v>16097</v>
      </c>
    </row>
    <row r="1516" spans="1:4" ht="13.5">
      <c r="A1516" s="260" t="s">
        <v>3735</v>
      </c>
      <c r="B1516" s="260" t="s">
        <v>3736</v>
      </c>
      <c r="C1516" s="260" t="s">
        <v>987</v>
      </c>
      <c r="D1516" s="261" t="s">
        <v>9874</v>
      </c>
    </row>
    <row r="1517" spans="1:4" ht="13.5">
      <c r="A1517" s="260" t="s">
        <v>3737</v>
      </c>
      <c r="B1517" s="260" t="s">
        <v>3738</v>
      </c>
      <c r="C1517" s="260" t="s">
        <v>3628</v>
      </c>
      <c r="D1517" s="261" t="s">
        <v>17554</v>
      </c>
    </row>
    <row r="1518" spans="1:4" ht="13.5">
      <c r="A1518" s="260" t="s">
        <v>3739</v>
      </c>
      <c r="B1518" s="260" t="s">
        <v>3740</v>
      </c>
      <c r="C1518" s="260" t="s">
        <v>3628</v>
      </c>
      <c r="D1518" s="261" t="s">
        <v>17555</v>
      </c>
    </row>
    <row r="1519" spans="1:4" ht="13.5">
      <c r="A1519" s="260" t="s">
        <v>3741</v>
      </c>
      <c r="B1519" s="260" t="s">
        <v>3742</v>
      </c>
      <c r="C1519" s="260" t="s">
        <v>3628</v>
      </c>
      <c r="D1519" s="261" t="s">
        <v>17556</v>
      </c>
    </row>
    <row r="1520" spans="1:4" ht="13.5">
      <c r="A1520" s="260" t="s">
        <v>3743</v>
      </c>
      <c r="B1520" s="260" t="s">
        <v>3744</v>
      </c>
      <c r="C1520" s="260" t="s">
        <v>3628</v>
      </c>
      <c r="D1520" s="261" t="s">
        <v>17557</v>
      </c>
    </row>
    <row r="1521" spans="1:4" ht="13.5">
      <c r="A1521" s="260" t="s">
        <v>3745</v>
      </c>
      <c r="B1521" s="260" t="s">
        <v>3746</v>
      </c>
      <c r="C1521" s="260" t="s">
        <v>3628</v>
      </c>
      <c r="D1521" s="261" t="s">
        <v>17558</v>
      </c>
    </row>
    <row r="1522" spans="1:4" ht="13.5">
      <c r="A1522" s="260" t="s">
        <v>3747</v>
      </c>
      <c r="B1522" s="260" t="s">
        <v>3748</v>
      </c>
      <c r="C1522" s="260" t="s">
        <v>3628</v>
      </c>
      <c r="D1522" s="261" t="s">
        <v>17559</v>
      </c>
    </row>
    <row r="1523" spans="1:4" ht="13.5">
      <c r="A1523" s="260" t="s">
        <v>3749</v>
      </c>
      <c r="B1523" s="260" t="s">
        <v>3750</v>
      </c>
      <c r="C1523" s="260" t="s">
        <v>3628</v>
      </c>
      <c r="D1523" s="261" t="s">
        <v>17560</v>
      </c>
    </row>
    <row r="1524" spans="1:4" ht="13.5">
      <c r="A1524" s="260" t="s">
        <v>3751</v>
      </c>
      <c r="B1524" s="260" t="s">
        <v>3752</v>
      </c>
      <c r="C1524" s="260" t="s">
        <v>3628</v>
      </c>
      <c r="D1524" s="261" t="s">
        <v>17561</v>
      </c>
    </row>
    <row r="1525" spans="1:4" ht="13.5">
      <c r="A1525" s="260" t="s">
        <v>3753</v>
      </c>
      <c r="B1525" s="260" t="s">
        <v>3754</v>
      </c>
      <c r="C1525" s="260" t="s">
        <v>3628</v>
      </c>
      <c r="D1525" s="261" t="s">
        <v>17562</v>
      </c>
    </row>
    <row r="1526" spans="1:4" ht="13.5">
      <c r="A1526" s="260" t="s">
        <v>3755</v>
      </c>
      <c r="B1526" s="260" t="s">
        <v>3756</v>
      </c>
      <c r="C1526" s="260" t="s">
        <v>3628</v>
      </c>
      <c r="D1526" s="261" t="s">
        <v>17563</v>
      </c>
    </row>
    <row r="1527" spans="1:4" ht="13.5">
      <c r="A1527" s="260" t="s">
        <v>3757</v>
      </c>
      <c r="B1527" s="260" t="s">
        <v>3758</v>
      </c>
      <c r="C1527" s="260" t="s">
        <v>3628</v>
      </c>
      <c r="D1527" s="261" t="s">
        <v>17564</v>
      </c>
    </row>
    <row r="1528" spans="1:4" ht="13.5">
      <c r="A1528" s="260" t="s">
        <v>3759</v>
      </c>
      <c r="B1528" s="260" t="s">
        <v>3760</v>
      </c>
      <c r="C1528" s="260" t="s">
        <v>3628</v>
      </c>
      <c r="D1528" s="261" t="s">
        <v>17565</v>
      </c>
    </row>
    <row r="1529" spans="1:4" ht="13.5">
      <c r="A1529" s="260" t="s">
        <v>3761</v>
      </c>
      <c r="B1529" s="260" t="s">
        <v>3762</v>
      </c>
      <c r="C1529" s="260" t="s">
        <v>987</v>
      </c>
      <c r="D1529" s="261" t="s">
        <v>17566</v>
      </c>
    </row>
    <row r="1530" spans="1:4" ht="13.5">
      <c r="A1530" s="260" t="s">
        <v>3763</v>
      </c>
      <c r="B1530" s="260" t="s">
        <v>3764</v>
      </c>
      <c r="C1530" s="260" t="s">
        <v>987</v>
      </c>
      <c r="D1530" s="261" t="s">
        <v>17567</v>
      </c>
    </row>
    <row r="1531" spans="1:4" ht="13.5">
      <c r="A1531" s="260" t="s">
        <v>3765</v>
      </c>
      <c r="B1531" s="260" t="s">
        <v>3766</v>
      </c>
      <c r="C1531" s="260" t="s">
        <v>987</v>
      </c>
      <c r="D1531" s="261" t="s">
        <v>17568</v>
      </c>
    </row>
    <row r="1532" spans="1:4" ht="13.5">
      <c r="A1532" s="260" t="s">
        <v>3767</v>
      </c>
      <c r="B1532" s="260" t="s">
        <v>3768</v>
      </c>
      <c r="C1532" s="260" t="s">
        <v>3628</v>
      </c>
      <c r="D1532" s="261" t="s">
        <v>17569</v>
      </c>
    </row>
    <row r="1533" spans="1:4" ht="13.5">
      <c r="A1533" s="260" t="s">
        <v>3769</v>
      </c>
      <c r="B1533" s="260" t="s">
        <v>3770</v>
      </c>
      <c r="C1533" s="260" t="s">
        <v>987</v>
      </c>
      <c r="D1533" s="261" t="s">
        <v>17570</v>
      </c>
    </row>
    <row r="1534" spans="1:4" ht="13.5">
      <c r="A1534" s="260" t="s">
        <v>3771</v>
      </c>
      <c r="B1534" s="260" t="s">
        <v>3772</v>
      </c>
      <c r="C1534" s="260" t="s">
        <v>987</v>
      </c>
      <c r="D1534" s="261" t="s">
        <v>17571</v>
      </c>
    </row>
    <row r="1535" spans="1:4" ht="13.5">
      <c r="A1535" s="260" t="s">
        <v>3773</v>
      </c>
      <c r="B1535" s="260" t="s">
        <v>3774</v>
      </c>
      <c r="C1535" s="260" t="s">
        <v>987</v>
      </c>
      <c r="D1535" s="261" t="s">
        <v>17572</v>
      </c>
    </row>
    <row r="1536" spans="1:4" ht="13.5">
      <c r="A1536" s="260" t="s">
        <v>3775</v>
      </c>
      <c r="B1536" s="260" t="s">
        <v>3776</v>
      </c>
      <c r="C1536" s="260" t="s">
        <v>987</v>
      </c>
      <c r="D1536" s="261" t="s">
        <v>17573</v>
      </c>
    </row>
    <row r="1537" spans="1:4" ht="13.5">
      <c r="A1537" s="260" t="s">
        <v>3778</v>
      </c>
      <c r="B1537" s="260" t="s">
        <v>3779</v>
      </c>
      <c r="C1537" s="260" t="s">
        <v>987</v>
      </c>
      <c r="D1537" s="261" t="s">
        <v>17574</v>
      </c>
    </row>
    <row r="1538" spans="1:4" ht="13.5">
      <c r="A1538" s="260" t="s">
        <v>3780</v>
      </c>
      <c r="B1538" s="260" t="s">
        <v>3781</v>
      </c>
      <c r="C1538" s="260" t="s">
        <v>987</v>
      </c>
      <c r="D1538" s="261" t="s">
        <v>17575</v>
      </c>
    </row>
    <row r="1539" spans="1:4" ht="13.5">
      <c r="A1539" s="260" t="s">
        <v>3782</v>
      </c>
      <c r="B1539" s="260" t="s">
        <v>3783</v>
      </c>
      <c r="C1539" s="260" t="s">
        <v>987</v>
      </c>
      <c r="D1539" s="261" t="s">
        <v>17576</v>
      </c>
    </row>
    <row r="1540" spans="1:4" ht="13.5">
      <c r="A1540" s="260" t="s">
        <v>3784</v>
      </c>
      <c r="B1540" s="260" t="s">
        <v>3785</v>
      </c>
      <c r="C1540" s="260" t="s">
        <v>987</v>
      </c>
      <c r="D1540" s="261" t="s">
        <v>17577</v>
      </c>
    </row>
    <row r="1541" spans="1:4" ht="13.5">
      <c r="A1541" s="260" t="s">
        <v>3786</v>
      </c>
      <c r="B1541" s="260" t="s">
        <v>3787</v>
      </c>
      <c r="C1541" s="260" t="s">
        <v>987</v>
      </c>
      <c r="D1541" s="261" t="s">
        <v>17578</v>
      </c>
    </row>
    <row r="1542" spans="1:4" ht="13.5">
      <c r="A1542" s="260" t="s">
        <v>3788</v>
      </c>
      <c r="B1542" s="260" t="s">
        <v>3789</v>
      </c>
      <c r="C1542" s="260" t="s">
        <v>987</v>
      </c>
      <c r="D1542" s="261" t="s">
        <v>17579</v>
      </c>
    </row>
    <row r="1543" spans="1:4" ht="13.5">
      <c r="A1543" s="260" t="s">
        <v>3790</v>
      </c>
      <c r="B1543" s="260" t="s">
        <v>3791</v>
      </c>
      <c r="C1543" s="260" t="s">
        <v>987</v>
      </c>
      <c r="D1543" s="261" t="s">
        <v>17580</v>
      </c>
    </row>
    <row r="1544" spans="1:4" ht="13.5">
      <c r="A1544" s="260" t="s">
        <v>3793</v>
      </c>
      <c r="B1544" s="260" t="s">
        <v>3794</v>
      </c>
      <c r="C1544" s="260" t="s">
        <v>987</v>
      </c>
      <c r="D1544" s="261" t="s">
        <v>17581</v>
      </c>
    </row>
    <row r="1545" spans="1:4" ht="13.5">
      <c r="A1545" s="260" t="s">
        <v>3795</v>
      </c>
      <c r="B1545" s="260" t="s">
        <v>3796</v>
      </c>
      <c r="C1545" s="260" t="s">
        <v>987</v>
      </c>
      <c r="D1545" s="261" t="s">
        <v>13822</v>
      </c>
    </row>
    <row r="1546" spans="1:4" ht="13.5">
      <c r="A1546" s="260" t="s">
        <v>3797</v>
      </c>
      <c r="B1546" s="260" t="s">
        <v>3798</v>
      </c>
      <c r="C1546" s="260" t="s">
        <v>987</v>
      </c>
      <c r="D1546" s="261" t="s">
        <v>17582</v>
      </c>
    </row>
    <row r="1547" spans="1:4" ht="13.5">
      <c r="A1547" s="260" t="s">
        <v>3799</v>
      </c>
      <c r="B1547" s="260" t="s">
        <v>3800</v>
      </c>
      <c r="C1547" s="260" t="s">
        <v>987</v>
      </c>
      <c r="D1547" s="261" t="s">
        <v>17583</v>
      </c>
    </row>
    <row r="1548" spans="1:4" ht="13.5">
      <c r="A1548" s="260" t="s">
        <v>3801</v>
      </c>
      <c r="B1548" s="260" t="s">
        <v>3802</v>
      </c>
      <c r="C1548" s="260" t="s">
        <v>987</v>
      </c>
      <c r="D1548" s="261" t="s">
        <v>17584</v>
      </c>
    </row>
    <row r="1549" spans="1:4" ht="13.5">
      <c r="A1549" s="260" t="s">
        <v>3803</v>
      </c>
      <c r="B1549" s="260" t="s">
        <v>3804</v>
      </c>
      <c r="C1549" s="260" t="s">
        <v>987</v>
      </c>
      <c r="D1549" s="261" t="s">
        <v>17585</v>
      </c>
    </row>
    <row r="1550" spans="1:4" ht="13.5">
      <c r="A1550" s="260" t="s">
        <v>3805</v>
      </c>
      <c r="B1550" s="260" t="s">
        <v>3806</v>
      </c>
      <c r="C1550" s="260" t="s">
        <v>987</v>
      </c>
      <c r="D1550" s="261" t="s">
        <v>17586</v>
      </c>
    </row>
    <row r="1551" spans="1:4" ht="13.5">
      <c r="A1551" s="260" t="s">
        <v>3807</v>
      </c>
      <c r="B1551" s="260" t="s">
        <v>3808</v>
      </c>
      <c r="C1551" s="260" t="s">
        <v>987</v>
      </c>
      <c r="D1551" s="261" t="s">
        <v>17587</v>
      </c>
    </row>
    <row r="1552" spans="1:4" ht="13.5">
      <c r="A1552" s="260" t="s">
        <v>3809</v>
      </c>
      <c r="B1552" s="260" t="s">
        <v>3810</v>
      </c>
      <c r="C1552" s="260" t="s">
        <v>987</v>
      </c>
      <c r="D1552" s="261" t="s">
        <v>17588</v>
      </c>
    </row>
    <row r="1553" spans="1:4" ht="13.5">
      <c r="A1553" s="260" t="s">
        <v>3811</v>
      </c>
      <c r="B1553" s="260" t="s">
        <v>3812</v>
      </c>
      <c r="C1553" s="260" t="s">
        <v>987</v>
      </c>
      <c r="D1553" s="261" t="s">
        <v>17589</v>
      </c>
    </row>
    <row r="1554" spans="1:4" ht="13.5">
      <c r="A1554" s="260" t="s">
        <v>3813</v>
      </c>
      <c r="B1554" s="260" t="s">
        <v>3814</v>
      </c>
      <c r="C1554" s="260" t="s">
        <v>987</v>
      </c>
      <c r="D1554" s="261" t="s">
        <v>17590</v>
      </c>
    </row>
    <row r="1555" spans="1:4" ht="13.5">
      <c r="A1555" s="260" t="s">
        <v>3815</v>
      </c>
      <c r="B1555" s="260" t="s">
        <v>3816</v>
      </c>
      <c r="C1555" s="260" t="s">
        <v>987</v>
      </c>
      <c r="D1555" s="261" t="s">
        <v>17591</v>
      </c>
    </row>
    <row r="1556" spans="1:4" ht="13.5">
      <c r="A1556" s="260" t="s">
        <v>3817</v>
      </c>
      <c r="B1556" s="260" t="s">
        <v>3818</v>
      </c>
      <c r="C1556" s="260" t="s">
        <v>987</v>
      </c>
      <c r="D1556" s="261" t="s">
        <v>17592</v>
      </c>
    </row>
    <row r="1557" spans="1:4" ht="13.5">
      <c r="A1557" s="260" t="s">
        <v>3819</v>
      </c>
      <c r="B1557" s="260" t="s">
        <v>3820</v>
      </c>
      <c r="C1557" s="260" t="s">
        <v>987</v>
      </c>
      <c r="D1557" s="261" t="s">
        <v>17593</v>
      </c>
    </row>
    <row r="1558" spans="1:4" ht="13.5">
      <c r="A1558" s="260" t="s">
        <v>3821</v>
      </c>
      <c r="B1558" s="260" t="s">
        <v>3822</v>
      </c>
      <c r="C1558" s="260" t="s">
        <v>987</v>
      </c>
      <c r="D1558" s="261" t="s">
        <v>3442</v>
      </c>
    </row>
    <row r="1559" spans="1:4" ht="13.5">
      <c r="A1559" s="260" t="s">
        <v>3823</v>
      </c>
      <c r="B1559" s="260" t="s">
        <v>3824</v>
      </c>
      <c r="C1559" s="260" t="s">
        <v>987</v>
      </c>
      <c r="D1559" s="261" t="s">
        <v>17594</v>
      </c>
    </row>
    <row r="1560" spans="1:4" ht="13.5">
      <c r="A1560" s="260" t="s">
        <v>3825</v>
      </c>
      <c r="B1560" s="260" t="s">
        <v>3826</v>
      </c>
      <c r="C1560" s="260" t="s">
        <v>987</v>
      </c>
      <c r="D1560" s="261" t="s">
        <v>8392</v>
      </c>
    </row>
    <row r="1561" spans="1:4" ht="13.5">
      <c r="A1561" s="260" t="s">
        <v>3827</v>
      </c>
      <c r="B1561" s="260" t="s">
        <v>3828</v>
      </c>
      <c r="C1561" s="260" t="s">
        <v>987</v>
      </c>
      <c r="D1561" s="261" t="s">
        <v>17595</v>
      </c>
    </row>
    <row r="1562" spans="1:4" ht="13.5">
      <c r="A1562" s="260" t="s">
        <v>3829</v>
      </c>
      <c r="B1562" s="260" t="s">
        <v>3830</v>
      </c>
      <c r="C1562" s="260" t="s">
        <v>987</v>
      </c>
      <c r="D1562" s="261" t="s">
        <v>17596</v>
      </c>
    </row>
    <row r="1563" spans="1:4" ht="13.5">
      <c r="A1563" s="260" t="s">
        <v>3831</v>
      </c>
      <c r="B1563" s="260" t="s">
        <v>3832</v>
      </c>
      <c r="C1563" s="260" t="s">
        <v>987</v>
      </c>
      <c r="D1563" s="261" t="s">
        <v>17597</v>
      </c>
    </row>
    <row r="1564" spans="1:4" ht="13.5">
      <c r="A1564" s="260" t="s">
        <v>3833</v>
      </c>
      <c r="B1564" s="260" t="s">
        <v>3834</v>
      </c>
      <c r="C1564" s="260" t="s">
        <v>987</v>
      </c>
      <c r="D1564" s="261" t="s">
        <v>17598</v>
      </c>
    </row>
    <row r="1565" spans="1:4" ht="13.5">
      <c r="A1565" s="260" t="s">
        <v>3835</v>
      </c>
      <c r="B1565" s="260" t="s">
        <v>3836</v>
      </c>
      <c r="C1565" s="260" t="s">
        <v>15</v>
      </c>
      <c r="D1565" s="261" t="s">
        <v>17599</v>
      </c>
    </row>
    <row r="1566" spans="1:4" ht="13.5">
      <c r="A1566" s="260" t="s">
        <v>3837</v>
      </c>
      <c r="B1566" s="260" t="s">
        <v>3838</v>
      </c>
      <c r="C1566" s="260" t="s">
        <v>15</v>
      </c>
      <c r="D1566" s="261" t="s">
        <v>17600</v>
      </c>
    </row>
    <row r="1567" spans="1:4" ht="13.5">
      <c r="A1567" s="260" t="s">
        <v>3839</v>
      </c>
      <c r="B1567" s="260" t="s">
        <v>3840</v>
      </c>
      <c r="C1567" s="260" t="s">
        <v>15</v>
      </c>
      <c r="D1567" s="261" t="s">
        <v>10728</v>
      </c>
    </row>
    <row r="1568" spans="1:4" ht="13.5">
      <c r="A1568" s="260" t="s">
        <v>3841</v>
      </c>
      <c r="B1568" s="260" t="s">
        <v>3842</v>
      </c>
      <c r="C1568" s="260" t="s">
        <v>15</v>
      </c>
      <c r="D1568" s="261" t="s">
        <v>1171</v>
      </c>
    </row>
    <row r="1569" spans="1:4" ht="13.5">
      <c r="A1569" s="260" t="s">
        <v>3843</v>
      </c>
      <c r="B1569" s="260" t="s">
        <v>3844</v>
      </c>
      <c r="C1569" s="260" t="s">
        <v>15</v>
      </c>
      <c r="D1569" s="261" t="s">
        <v>17601</v>
      </c>
    </row>
    <row r="1570" spans="1:4" ht="13.5">
      <c r="A1570" s="260" t="s">
        <v>3845</v>
      </c>
      <c r="B1570" s="260" t="s">
        <v>3846</v>
      </c>
      <c r="C1570" s="260" t="s">
        <v>15</v>
      </c>
      <c r="D1570" s="261" t="s">
        <v>17602</v>
      </c>
    </row>
    <row r="1571" spans="1:4" ht="13.5">
      <c r="A1571" s="260" t="s">
        <v>3847</v>
      </c>
      <c r="B1571" s="260" t="s">
        <v>3848</v>
      </c>
      <c r="C1571" s="260" t="s">
        <v>15</v>
      </c>
      <c r="D1571" s="261" t="s">
        <v>17603</v>
      </c>
    </row>
    <row r="1572" spans="1:4" ht="13.5">
      <c r="A1572" s="260" t="s">
        <v>3849</v>
      </c>
      <c r="B1572" s="260" t="s">
        <v>3850</v>
      </c>
      <c r="C1572" s="260" t="s">
        <v>15</v>
      </c>
      <c r="D1572" s="261" t="s">
        <v>17604</v>
      </c>
    </row>
    <row r="1573" spans="1:4" ht="13.5">
      <c r="A1573" s="260" t="s">
        <v>3851</v>
      </c>
      <c r="B1573" s="260" t="s">
        <v>3852</v>
      </c>
      <c r="C1573" s="260" t="s">
        <v>15</v>
      </c>
      <c r="D1573" s="261" t="s">
        <v>17605</v>
      </c>
    </row>
    <row r="1574" spans="1:4" ht="13.5">
      <c r="A1574" s="260" t="s">
        <v>3853</v>
      </c>
      <c r="B1574" s="260" t="s">
        <v>3854</v>
      </c>
      <c r="C1574" s="260" t="s">
        <v>15</v>
      </c>
      <c r="D1574" s="261" t="s">
        <v>17606</v>
      </c>
    </row>
    <row r="1575" spans="1:4" ht="13.5">
      <c r="A1575" s="260" t="s">
        <v>3855</v>
      </c>
      <c r="B1575" s="260" t="s">
        <v>3856</v>
      </c>
      <c r="C1575" s="260" t="s">
        <v>15</v>
      </c>
      <c r="D1575" s="261" t="s">
        <v>17607</v>
      </c>
    </row>
    <row r="1576" spans="1:4" ht="13.5">
      <c r="A1576" s="260" t="s">
        <v>3857</v>
      </c>
      <c r="B1576" s="260" t="s">
        <v>3858</v>
      </c>
      <c r="C1576" s="260" t="s">
        <v>15</v>
      </c>
      <c r="D1576" s="261" t="s">
        <v>6872</v>
      </c>
    </row>
    <row r="1577" spans="1:4" ht="13.5">
      <c r="A1577" s="260" t="s">
        <v>3859</v>
      </c>
      <c r="B1577" s="260" t="s">
        <v>3860</v>
      </c>
      <c r="C1577" s="260" t="s">
        <v>15</v>
      </c>
      <c r="D1577" s="261" t="s">
        <v>17608</v>
      </c>
    </row>
    <row r="1578" spans="1:4" ht="13.5">
      <c r="A1578" s="260" t="s">
        <v>3861</v>
      </c>
      <c r="B1578" s="260" t="s">
        <v>3862</v>
      </c>
      <c r="C1578" s="260" t="s">
        <v>15</v>
      </c>
      <c r="D1578" s="261" t="s">
        <v>17609</v>
      </c>
    </row>
    <row r="1579" spans="1:4" ht="13.5">
      <c r="A1579" s="260" t="s">
        <v>3863</v>
      </c>
      <c r="B1579" s="260" t="s">
        <v>3864</v>
      </c>
      <c r="C1579" s="260" t="s">
        <v>15</v>
      </c>
      <c r="D1579" s="261" t="s">
        <v>17610</v>
      </c>
    </row>
    <row r="1580" spans="1:4" ht="13.5">
      <c r="A1580" s="260" t="s">
        <v>3865</v>
      </c>
      <c r="B1580" s="260" t="s">
        <v>3866</v>
      </c>
      <c r="C1580" s="260" t="s">
        <v>15</v>
      </c>
      <c r="D1580" s="261" t="s">
        <v>17611</v>
      </c>
    </row>
    <row r="1581" spans="1:4" ht="13.5">
      <c r="A1581" s="260" t="s">
        <v>3867</v>
      </c>
      <c r="B1581" s="260" t="s">
        <v>3868</v>
      </c>
      <c r="C1581" s="260" t="s">
        <v>15</v>
      </c>
      <c r="D1581" s="261" t="s">
        <v>5327</v>
      </c>
    </row>
    <row r="1582" spans="1:4" ht="13.5">
      <c r="A1582" s="260" t="s">
        <v>3869</v>
      </c>
      <c r="B1582" s="260" t="s">
        <v>3870</v>
      </c>
      <c r="C1582" s="260" t="s">
        <v>15</v>
      </c>
      <c r="D1582" s="261" t="s">
        <v>17612</v>
      </c>
    </row>
    <row r="1583" spans="1:4" ht="13.5">
      <c r="A1583" s="260" t="s">
        <v>3871</v>
      </c>
      <c r="B1583" s="260" t="s">
        <v>3872</v>
      </c>
      <c r="C1583" s="260" t="s">
        <v>15</v>
      </c>
      <c r="D1583" s="261" t="s">
        <v>17613</v>
      </c>
    </row>
    <row r="1584" spans="1:4" ht="13.5">
      <c r="A1584" s="260" t="s">
        <v>3873</v>
      </c>
      <c r="B1584" s="260" t="s">
        <v>3874</v>
      </c>
      <c r="C1584" s="260" t="s">
        <v>15</v>
      </c>
      <c r="D1584" s="261" t="s">
        <v>17614</v>
      </c>
    </row>
    <row r="1585" spans="1:4" ht="13.5">
      <c r="A1585" s="260" t="s">
        <v>3875</v>
      </c>
      <c r="B1585" s="260" t="s">
        <v>3876</v>
      </c>
      <c r="C1585" s="260" t="s">
        <v>212</v>
      </c>
      <c r="D1585" s="261" t="s">
        <v>17615</v>
      </c>
    </row>
    <row r="1586" spans="1:4" ht="13.5">
      <c r="A1586" s="260" t="s">
        <v>3877</v>
      </c>
      <c r="B1586" s="260" t="s">
        <v>3878</v>
      </c>
      <c r="C1586" s="260" t="s">
        <v>987</v>
      </c>
      <c r="D1586" s="261" t="s">
        <v>17616</v>
      </c>
    </row>
    <row r="1587" spans="1:4" ht="13.5">
      <c r="A1587" s="260" t="s">
        <v>3879</v>
      </c>
      <c r="B1587" s="260" t="s">
        <v>3880</v>
      </c>
      <c r="C1587" s="260" t="s">
        <v>987</v>
      </c>
      <c r="D1587" s="261" t="s">
        <v>17617</v>
      </c>
    </row>
    <row r="1588" spans="1:4" ht="13.5">
      <c r="A1588" s="260" t="s">
        <v>3881</v>
      </c>
      <c r="B1588" s="260" t="s">
        <v>3882</v>
      </c>
      <c r="C1588" s="260" t="s">
        <v>987</v>
      </c>
      <c r="D1588" s="261" t="s">
        <v>17618</v>
      </c>
    </row>
    <row r="1589" spans="1:4" ht="13.5">
      <c r="A1589" s="260" t="s">
        <v>3883</v>
      </c>
      <c r="B1589" s="260" t="s">
        <v>3884</v>
      </c>
      <c r="C1589" s="260" t="s">
        <v>987</v>
      </c>
      <c r="D1589" s="261" t="s">
        <v>17619</v>
      </c>
    </row>
    <row r="1590" spans="1:4" ht="13.5">
      <c r="A1590" s="260" t="s">
        <v>3885</v>
      </c>
      <c r="B1590" s="260" t="s">
        <v>3886</v>
      </c>
      <c r="C1590" s="260" t="s">
        <v>987</v>
      </c>
      <c r="D1590" s="261" t="s">
        <v>17386</v>
      </c>
    </row>
    <row r="1591" spans="1:4" ht="13.5">
      <c r="A1591" s="260" t="s">
        <v>3888</v>
      </c>
      <c r="B1591" s="260" t="s">
        <v>3889</v>
      </c>
      <c r="C1591" s="260" t="s">
        <v>3608</v>
      </c>
      <c r="D1591" s="261" t="s">
        <v>12491</v>
      </c>
    </row>
    <row r="1592" spans="1:4" ht="13.5">
      <c r="A1592" s="260" t="s">
        <v>3891</v>
      </c>
      <c r="B1592" s="260" t="s">
        <v>3892</v>
      </c>
      <c r="C1592" s="260" t="s">
        <v>3608</v>
      </c>
      <c r="D1592" s="261" t="s">
        <v>17620</v>
      </c>
    </row>
    <row r="1593" spans="1:4" ht="13.5">
      <c r="A1593" s="260" t="s">
        <v>3893</v>
      </c>
      <c r="B1593" s="260" t="s">
        <v>3894</v>
      </c>
      <c r="C1593" s="260" t="s">
        <v>3608</v>
      </c>
      <c r="D1593" s="261" t="s">
        <v>17621</v>
      </c>
    </row>
    <row r="1594" spans="1:4" ht="13.5">
      <c r="A1594" s="260" t="s">
        <v>3896</v>
      </c>
      <c r="B1594" s="260" t="s">
        <v>3897</v>
      </c>
      <c r="C1594" s="260" t="s">
        <v>3608</v>
      </c>
      <c r="D1594" s="261" t="s">
        <v>5759</v>
      </c>
    </row>
    <row r="1595" spans="1:4" ht="13.5">
      <c r="A1595" s="260" t="s">
        <v>3899</v>
      </c>
      <c r="B1595" s="260" t="s">
        <v>3900</v>
      </c>
      <c r="C1595" s="260" t="s">
        <v>3608</v>
      </c>
      <c r="D1595" s="261" t="s">
        <v>3901</v>
      </c>
    </row>
    <row r="1596" spans="1:4" ht="13.5">
      <c r="A1596" s="260" t="s">
        <v>3902</v>
      </c>
      <c r="B1596" s="260" t="s">
        <v>3903</v>
      </c>
      <c r="C1596" s="260" t="s">
        <v>3608</v>
      </c>
      <c r="D1596" s="261" t="s">
        <v>7770</v>
      </c>
    </row>
    <row r="1597" spans="1:4" ht="13.5">
      <c r="A1597" s="260" t="s">
        <v>3905</v>
      </c>
      <c r="B1597" s="260" t="s">
        <v>3906</v>
      </c>
      <c r="C1597" s="260" t="s">
        <v>3608</v>
      </c>
      <c r="D1597" s="261" t="s">
        <v>11267</v>
      </c>
    </row>
    <row r="1598" spans="1:4" ht="13.5">
      <c r="A1598" s="260" t="s">
        <v>3907</v>
      </c>
      <c r="B1598" s="260" t="s">
        <v>3908</v>
      </c>
      <c r="C1598" s="260" t="s">
        <v>3628</v>
      </c>
      <c r="D1598" s="261" t="s">
        <v>17622</v>
      </c>
    </row>
    <row r="1599" spans="1:4" ht="13.5">
      <c r="A1599" s="260" t="s">
        <v>3909</v>
      </c>
      <c r="B1599" s="260" t="s">
        <v>3910</v>
      </c>
      <c r="C1599" s="260" t="s">
        <v>15</v>
      </c>
      <c r="D1599" s="261" t="s">
        <v>17623</v>
      </c>
    </row>
    <row r="1600" spans="1:4" ht="13.5">
      <c r="A1600" s="260" t="s">
        <v>3911</v>
      </c>
      <c r="B1600" s="260" t="s">
        <v>3912</v>
      </c>
      <c r="C1600" s="260" t="s">
        <v>15</v>
      </c>
      <c r="D1600" s="261" t="s">
        <v>17624</v>
      </c>
    </row>
    <row r="1601" spans="1:4" ht="13.5">
      <c r="A1601" s="260" t="s">
        <v>3913</v>
      </c>
      <c r="B1601" s="260" t="s">
        <v>3914</v>
      </c>
      <c r="C1601" s="260" t="s">
        <v>15</v>
      </c>
      <c r="D1601" s="261" t="s">
        <v>17625</v>
      </c>
    </row>
    <row r="1602" spans="1:4" ht="13.5">
      <c r="A1602" s="260" t="s">
        <v>3915</v>
      </c>
      <c r="B1602" s="260" t="s">
        <v>3916</v>
      </c>
      <c r="C1602" s="260" t="s">
        <v>15</v>
      </c>
      <c r="D1602" s="261" t="s">
        <v>17626</v>
      </c>
    </row>
    <row r="1603" spans="1:4" ht="13.5">
      <c r="A1603" s="260" t="s">
        <v>3917</v>
      </c>
      <c r="B1603" s="260" t="s">
        <v>3918</v>
      </c>
      <c r="C1603" s="260" t="s">
        <v>15</v>
      </c>
      <c r="D1603" s="261" t="s">
        <v>17627</v>
      </c>
    </row>
    <row r="1604" spans="1:4" ht="13.5">
      <c r="A1604" s="260" t="s">
        <v>3919</v>
      </c>
      <c r="B1604" s="260" t="s">
        <v>3920</v>
      </c>
      <c r="C1604" s="260" t="s">
        <v>15</v>
      </c>
      <c r="D1604" s="261" t="s">
        <v>17628</v>
      </c>
    </row>
    <row r="1605" spans="1:4" ht="13.5">
      <c r="A1605" s="260" t="s">
        <v>3922</v>
      </c>
      <c r="B1605" s="260" t="s">
        <v>3923</v>
      </c>
      <c r="C1605" s="260" t="s">
        <v>15</v>
      </c>
      <c r="D1605" s="261" t="s">
        <v>17629</v>
      </c>
    </row>
    <row r="1606" spans="1:4" ht="13.5">
      <c r="A1606" s="260" t="s">
        <v>3924</v>
      </c>
      <c r="B1606" s="260" t="s">
        <v>3925</v>
      </c>
      <c r="C1606" s="260" t="s">
        <v>15</v>
      </c>
      <c r="D1606" s="261" t="s">
        <v>17630</v>
      </c>
    </row>
    <row r="1607" spans="1:4" ht="13.5">
      <c r="A1607" s="260" t="s">
        <v>3927</v>
      </c>
      <c r="B1607" s="260" t="s">
        <v>3928</v>
      </c>
      <c r="C1607" s="260" t="s">
        <v>15</v>
      </c>
      <c r="D1607" s="261" t="s">
        <v>11163</v>
      </c>
    </row>
    <row r="1608" spans="1:4" ht="13.5">
      <c r="A1608" s="260" t="s">
        <v>3929</v>
      </c>
      <c r="B1608" s="260" t="s">
        <v>3930</v>
      </c>
      <c r="C1608" s="260" t="s">
        <v>15</v>
      </c>
      <c r="D1608" s="261" t="s">
        <v>17631</v>
      </c>
    </row>
    <row r="1609" spans="1:4" ht="13.5">
      <c r="A1609" s="260" t="s">
        <v>3931</v>
      </c>
      <c r="B1609" s="260" t="s">
        <v>3932</v>
      </c>
      <c r="C1609" s="260" t="s">
        <v>15</v>
      </c>
      <c r="D1609" s="261" t="s">
        <v>17632</v>
      </c>
    </row>
    <row r="1610" spans="1:4" ht="13.5">
      <c r="A1610" s="260" t="s">
        <v>3933</v>
      </c>
      <c r="B1610" s="260" t="s">
        <v>3934</v>
      </c>
      <c r="C1610" s="260" t="s">
        <v>15</v>
      </c>
      <c r="D1610" s="261" t="s">
        <v>7062</v>
      </c>
    </row>
    <row r="1611" spans="1:4" ht="13.5">
      <c r="A1611" s="260" t="s">
        <v>3935</v>
      </c>
      <c r="B1611" s="260" t="s">
        <v>3936</v>
      </c>
      <c r="C1611" s="260" t="s">
        <v>15</v>
      </c>
      <c r="D1611" s="261" t="s">
        <v>17633</v>
      </c>
    </row>
    <row r="1612" spans="1:4" ht="13.5">
      <c r="A1612" s="260" t="s">
        <v>3938</v>
      </c>
      <c r="B1612" s="260" t="s">
        <v>3939</v>
      </c>
      <c r="C1612" s="260" t="s">
        <v>15</v>
      </c>
      <c r="D1612" s="261" t="s">
        <v>17634</v>
      </c>
    </row>
    <row r="1613" spans="1:4" ht="13.5">
      <c r="A1613" s="260" t="s">
        <v>3940</v>
      </c>
      <c r="B1613" s="260" t="s">
        <v>3941</v>
      </c>
      <c r="C1613" s="260" t="s">
        <v>15</v>
      </c>
      <c r="D1613" s="261" t="s">
        <v>17635</v>
      </c>
    </row>
    <row r="1614" spans="1:4" ht="13.5">
      <c r="A1614" s="260" t="s">
        <v>3942</v>
      </c>
      <c r="B1614" s="260" t="s">
        <v>3943</v>
      </c>
      <c r="C1614" s="260" t="s">
        <v>212</v>
      </c>
      <c r="D1614" s="261" t="s">
        <v>17636</v>
      </c>
    </row>
    <row r="1615" spans="1:4" ht="13.5">
      <c r="A1615" s="260" t="s">
        <v>3944</v>
      </c>
      <c r="B1615" s="260" t="s">
        <v>3945</v>
      </c>
      <c r="C1615" s="260" t="s">
        <v>212</v>
      </c>
      <c r="D1615" s="261" t="s">
        <v>17637</v>
      </c>
    </row>
    <row r="1616" spans="1:4" ht="13.5">
      <c r="A1616" s="260" t="s">
        <v>3946</v>
      </c>
      <c r="B1616" s="260" t="s">
        <v>3947</v>
      </c>
      <c r="C1616" s="260" t="s">
        <v>212</v>
      </c>
      <c r="D1616" s="261" t="s">
        <v>17638</v>
      </c>
    </row>
    <row r="1617" spans="1:4" ht="13.5">
      <c r="A1617" s="260" t="s">
        <v>3948</v>
      </c>
      <c r="B1617" s="260" t="s">
        <v>3949</v>
      </c>
      <c r="C1617" s="260" t="s">
        <v>15</v>
      </c>
      <c r="D1617" s="261" t="s">
        <v>17639</v>
      </c>
    </row>
    <row r="1618" spans="1:4" ht="13.5">
      <c r="A1618" s="260" t="s">
        <v>3950</v>
      </c>
      <c r="B1618" s="260" t="s">
        <v>3951</v>
      </c>
      <c r="C1618" s="260" t="s">
        <v>15</v>
      </c>
      <c r="D1618" s="261" t="s">
        <v>17640</v>
      </c>
    </row>
    <row r="1619" spans="1:4" ht="13.5">
      <c r="A1619" s="260" t="s">
        <v>3952</v>
      </c>
      <c r="B1619" s="260" t="s">
        <v>3953</v>
      </c>
      <c r="C1619" s="260" t="s">
        <v>15</v>
      </c>
      <c r="D1619" s="261" t="s">
        <v>16422</v>
      </c>
    </row>
    <row r="1620" spans="1:4" ht="13.5">
      <c r="A1620" s="260" t="s">
        <v>3954</v>
      </c>
      <c r="B1620" s="260" t="s">
        <v>3955</v>
      </c>
      <c r="C1620" s="260" t="s">
        <v>15</v>
      </c>
      <c r="D1620" s="261" t="s">
        <v>6775</v>
      </c>
    </row>
    <row r="1621" spans="1:4" ht="13.5">
      <c r="A1621" s="260" t="s">
        <v>3956</v>
      </c>
      <c r="B1621" s="260" t="s">
        <v>3957</v>
      </c>
      <c r="C1621" s="260" t="s">
        <v>15</v>
      </c>
      <c r="D1621" s="261" t="s">
        <v>17641</v>
      </c>
    </row>
    <row r="1622" spans="1:4" ht="13.5">
      <c r="A1622" s="260" t="s">
        <v>3959</v>
      </c>
      <c r="B1622" s="260" t="s">
        <v>3960</v>
      </c>
      <c r="C1622" s="260" t="s">
        <v>15</v>
      </c>
      <c r="D1622" s="261" t="s">
        <v>17642</v>
      </c>
    </row>
    <row r="1623" spans="1:4" ht="13.5">
      <c r="A1623" s="260" t="s">
        <v>3962</v>
      </c>
      <c r="B1623" s="260" t="s">
        <v>3963</v>
      </c>
      <c r="C1623" s="260" t="s">
        <v>15</v>
      </c>
      <c r="D1623" s="261" t="s">
        <v>17643</v>
      </c>
    </row>
    <row r="1624" spans="1:4" ht="13.5">
      <c r="A1624" s="260" t="s">
        <v>3965</v>
      </c>
      <c r="B1624" s="260" t="s">
        <v>3966</v>
      </c>
      <c r="C1624" s="260" t="s">
        <v>15</v>
      </c>
      <c r="D1624" s="261" t="s">
        <v>17644</v>
      </c>
    </row>
    <row r="1625" spans="1:4" ht="13.5">
      <c r="A1625" s="260" t="s">
        <v>3967</v>
      </c>
      <c r="B1625" s="260" t="s">
        <v>3968</v>
      </c>
      <c r="C1625" s="260" t="s">
        <v>15</v>
      </c>
      <c r="D1625" s="261" t="s">
        <v>17645</v>
      </c>
    </row>
    <row r="1626" spans="1:4" ht="13.5">
      <c r="A1626" s="260" t="s">
        <v>3969</v>
      </c>
      <c r="B1626" s="260" t="s">
        <v>3970</v>
      </c>
      <c r="C1626" s="260" t="s">
        <v>15</v>
      </c>
      <c r="D1626" s="261" t="s">
        <v>17646</v>
      </c>
    </row>
    <row r="1627" spans="1:4" ht="13.5">
      <c r="A1627" s="260" t="s">
        <v>3971</v>
      </c>
      <c r="B1627" s="260" t="s">
        <v>3972</v>
      </c>
      <c r="C1627" s="260" t="s">
        <v>15</v>
      </c>
      <c r="D1627" s="261" t="s">
        <v>17647</v>
      </c>
    </row>
    <row r="1628" spans="1:4" ht="13.5">
      <c r="A1628" s="260" t="s">
        <v>3973</v>
      </c>
      <c r="B1628" s="260" t="s">
        <v>3974</v>
      </c>
      <c r="C1628" s="260" t="s">
        <v>15</v>
      </c>
      <c r="D1628" s="261" t="s">
        <v>17648</v>
      </c>
    </row>
    <row r="1629" spans="1:4" ht="13.5">
      <c r="A1629" s="260" t="s">
        <v>3975</v>
      </c>
      <c r="B1629" s="260" t="s">
        <v>3976</v>
      </c>
      <c r="C1629" s="260" t="s">
        <v>15</v>
      </c>
      <c r="D1629" s="261" t="s">
        <v>1576</v>
      </c>
    </row>
    <row r="1630" spans="1:4" ht="13.5">
      <c r="A1630" s="260" t="s">
        <v>3977</v>
      </c>
      <c r="B1630" s="260" t="s">
        <v>3978</v>
      </c>
      <c r="C1630" s="260" t="s">
        <v>15</v>
      </c>
      <c r="D1630" s="261" t="s">
        <v>17649</v>
      </c>
    </row>
    <row r="1631" spans="1:4" ht="13.5">
      <c r="A1631" s="260" t="s">
        <v>3979</v>
      </c>
      <c r="B1631" s="260" t="s">
        <v>3980</v>
      </c>
      <c r="C1631" s="260" t="s">
        <v>15</v>
      </c>
      <c r="D1631" s="261" t="s">
        <v>17650</v>
      </c>
    </row>
    <row r="1632" spans="1:4" ht="13.5">
      <c r="A1632" s="260" t="s">
        <v>3981</v>
      </c>
      <c r="B1632" s="260" t="s">
        <v>3982</v>
      </c>
      <c r="C1632" s="260" t="s">
        <v>15</v>
      </c>
      <c r="D1632" s="261" t="s">
        <v>17651</v>
      </c>
    </row>
    <row r="1633" spans="1:4" ht="13.5">
      <c r="A1633" s="260" t="s">
        <v>3983</v>
      </c>
      <c r="B1633" s="260" t="s">
        <v>3984</v>
      </c>
      <c r="C1633" s="260" t="s">
        <v>15</v>
      </c>
      <c r="D1633" s="261" t="s">
        <v>17652</v>
      </c>
    </row>
    <row r="1634" spans="1:4" ht="13.5">
      <c r="A1634" s="260" t="s">
        <v>3985</v>
      </c>
      <c r="B1634" s="260" t="s">
        <v>3986</v>
      </c>
      <c r="C1634" s="260" t="s">
        <v>15</v>
      </c>
      <c r="D1634" s="261" t="s">
        <v>17653</v>
      </c>
    </row>
    <row r="1635" spans="1:4" ht="13.5">
      <c r="A1635" s="260" t="s">
        <v>3987</v>
      </c>
      <c r="B1635" s="260" t="s">
        <v>3988</v>
      </c>
      <c r="C1635" s="260" t="s">
        <v>15</v>
      </c>
      <c r="D1635" s="261" t="s">
        <v>17654</v>
      </c>
    </row>
    <row r="1636" spans="1:4" ht="13.5">
      <c r="A1636" s="260" t="s">
        <v>3989</v>
      </c>
      <c r="B1636" s="260" t="s">
        <v>3990</v>
      </c>
      <c r="C1636" s="260" t="s">
        <v>15</v>
      </c>
      <c r="D1636" s="261" t="s">
        <v>17655</v>
      </c>
    </row>
    <row r="1637" spans="1:4" ht="13.5">
      <c r="A1637" s="260" t="s">
        <v>3991</v>
      </c>
      <c r="B1637" s="260" t="s">
        <v>3992</v>
      </c>
      <c r="C1637" s="260" t="s">
        <v>15</v>
      </c>
      <c r="D1637" s="261" t="s">
        <v>17656</v>
      </c>
    </row>
    <row r="1638" spans="1:4" ht="13.5">
      <c r="A1638" s="260" t="s">
        <v>3993</v>
      </c>
      <c r="B1638" s="260" t="s">
        <v>3994</v>
      </c>
      <c r="C1638" s="260" t="s">
        <v>212</v>
      </c>
      <c r="D1638" s="261" t="s">
        <v>17657</v>
      </c>
    </row>
    <row r="1639" spans="1:4" ht="13.5">
      <c r="A1639" s="260" t="s">
        <v>3995</v>
      </c>
      <c r="B1639" s="260" t="s">
        <v>3996</v>
      </c>
      <c r="C1639" s="260" t="s">
        <v>212</v>
      </c>
      <c r="D1639" s="261" t="s">
        <v>17658</v>
      </c>
    </row>
    <row r="1640" spans="1:4" ht="13.5">
      <c r="A1640" s="260" t="s">
        <v>3997</v>
      </c>
      <c r="B1640" s="260" t="s">
        <v>3998</v>
      </c>
      <c r="C1640" s="260" t="s">
        <v>212</v>
      </c>
      <c r="D1640" s="261" t="s">
        <v>17659</v>
      </c>
    </row>
    <row r="1641" spans="1:4" ht="13.5">
      <c r="A1641" s="260" t="s">
        <v>3999</v>
      </c>
      <c r="B1641" s="260" t="s">
        <v>4000</v>
      </c>
      <c r="C1641" s="260" t="s">
        <v>212</v>
      </c>
      <c r="D1641" s="261" t="s">
        <v>17660</v>
      </c>
    </row>
    <row r="1642" spans="1:4" ht="13.5">
      <c r="A1642" s="260" t="s">
        <v>4001</v>
      </c>
      <c r="B1642" s="260" t="s">
        <v>4002</v>
      </c>
      <c r="C1642" s="260" t="s">
        <v>212</v>
      </c>
      <c r="D1642" s="261" t="s">
        <v>17661</v>
      </c>
    </row>
    <row r="1643" spans="1:4" ht="13.5">
      <c r="A1643" s="260" t="s">
        <v>4003</v>
      </c>
      <c r="B1643" s="260" t="s">
        <v>4004</v>
      </c>
      <c r="C1643" s="260" t="s">
        <v>212</v>
      </c>
      <c r="D1643" s="261" t="s">
        <v>17662</v>
      </c>
    </row>
    <row r="1644" spans="1:4" ht="13.5">
      <c r="A1644" s="260" t="s">
        <v>4005</v>
      </c>
      <c r="B1644" s="260" t="s">
        <v>4006</v>
      </c>
      <c r="C1644" s="260" t="s">
        <v>212</v>
      </c>
      <c r="D1644" s="261" t="s">
        <v>17663</v>
      </c>
    </row>
    <row r="1645" spans="1:4" ht="13.5">
      <c r="A1645" s="260" t="s">
        <v>4007</v>
      </c>
      <c r="B1645" s="260" t="s">
        <v>4008</v>
      </c>
      <c r="C1645" s="260" t="s">
        <v>212</v>
      </c>
      <c r="D1645" s="261" t="s">
        <v>17664</v>
      </c>
    </row>
    <row r="1646" spans="1:4" ht="13.5">
      <c r="A1646" s="260" t="s">
        <v>4009</v>
      </c>
      <c r="B1646" s="260" t="s">
        <v>4010</v>
      </c>
      <c r="C1646" s="260" t="s">
        <v>212</v>
      </c>
      <c r="D1646" s="261" t="s">
        <v>17665</v>
      </c>
    </row>
    <row r="1647" spans="1:4" ht="13.5">
      <c r="A1647" s="260" t="s">
        <v>4011</v>
      </c>
      <c r="B1647" s="260" t="s">
        <v>4012</v>
      </c>
      <c r="C1647" s="260" t="s">
        <v>212</v>
      </c>
      <c r="D1647" s="261" t="s">
        <v>17666</v>
      </c>
    </row>
    <row r="1648" spans="1:4" ht="13.5">
      <c r="A1648" s="260" t="s">
        <v>4013</v>
      </c>
      <c r="B1648" s="260" t="s">
        <v>4014</v>
      </c>
      <c r="C1648" s="260" t="s">
        <v>212</v>
      </c>
      <c r="D1648" s="261" t="s">
        <v>17667</v>
      </c>
    </row>
    <row r="1649" spans="1:4" ht="13.5">
      <c r="A1649" s="260" t="s">
        <v>4015</v>
      </c>
      <c r="B1649" s="260" t="s">
        <v>4016</v>
      </c>
      <c r="C1649" s="260" t="s">
        <v>212</v>
      </c>
      <c r="D1649" s="261" t="s">
        <v>17668</v>
      </c>
    </row>
    <row r="1650" spans="1:4" ht="13.5">
      <c r="A1650" s="260" t="s">
        <v>4017</v>
      </c>
      <c r="B1650" s="260" t="s">
        <v>4018</v>
      </c>
      <c r="C1650" s="260" t="s">
        <v>212</v>
      </c>
      <c r="D1650" s="261" t="s">
        <v>17669</v>
      </c>
    </row>
    <row r="1651" spans="1:4" ht="13.5">
      <c r="A1651" s="260" t="s">
        <v>4019</v>
      </c>
      <c r="B1651" s="260" t="s">
        <v>4020</v>
      </c>
      <c r="C1651" s="260" t="s">
        <v>212</v>
      </c>
      <c r="D1651" s="261" t="s">
        <v>17670</v>
      </c>
    </row>
    <row r="1652" spans="1:4" ht="13.5">
      <c r="A1652" s="260" t="s">
        <v>4021</v>
      </c>
      <c r="B1652" s="260" t="s">
        <v>4022</v>
      </c>
      <c r="C1652" s="260" t="s">
        <v>212</v>
      </c>
      <c r="D1652" s="261" t="s">
        <v>17671</v>
      </c>
    </row>
    <row r="1653" spans="1:4" ht="13.5">
      <c r="A1653" s="260" t="s">
        <v>4023</v>
      </c>
      <c r="B1653" s="260" t="s">
        <v>4024</v>
      </c>
      <c r="C1653" s="260" t="s">
        <v>212</v>
      </c>
      <c r="D1653" s="261" t="s">
        <v>17672</v>
      </c>
    </row>
    <row r="1654" spans="1:4" ht="13.5">
      <c r="A1654" s="260" t="s">
        <v>4025</v>
      </c>
      <c r="B1654" s="260" t="s">
        <v>4026</v>
      </c>
      <c r="C1654" s="260" t="s">
        <v>212</v>
      </c>
      <c r="D1654" s="261" t="s">
        <v>17673</v>
      </c>
    </row>
    <row r="1655" spans="1:4" ht="13.5">
      <c r="A1655" s="260" t="s">
        <v>4027</v>
      </c>
      <c r="B1655" s="260" t="s">
        <v>4028</v>
      </c>
      <c r="C1655" s="260" t="s">
        <v>212</v>
      </c>
      <c r="D1655" s="261" t="s">
        <v>17674</v>
      </c>
    </row>
    <row r="1656" spans="1:4" ht="13.5">
      <c r="A1656" s="260" t="s">
        <v>4029</v>
      </c>
      <c r="B1656" s="260" t="s">
        <v>4030</v>
      </c>
      <c r="C1656" s="260" t="s">
        <v>212</v>
      </c>
      <c r="D1656" s="261" t="s">
        <v>17675</v>
      </c>
    </row>
    <row r="1657" spans="1:4" ht="13.5">
      <c r="A1657" s="260" t="s">
        <v>4031</v>
      </c>
      <c r="B1657" s="260" t="s">
        <v>4032</v>
      </c>
      <c r="C1657" s="260" t="s">
        <v>212</v>
      </c>
      <c r="D1657" s="261" t="s">
        <v>17676</v>
      </c>
    </row>
    <row r="1658" spans="1:4" ht="13.5">
      <c r="A1658" s="260" t="s">
        <v>4033</v>
      </c>
      <c r="B1658" s="260" t="s">
        <v>4034</v>
      </c>
      <c r="C1658" s="260" t="s">
        <v>212</v>
      </c>
      <c r="D1658" s="261" t="s">
        <v>17677</v>
      </c>
    </row>
    <row r="1659" spans="1:4" ht="13.5">
      <c r="A1659" s="260" t="s">
        <v>4035</v>
      </c>
      <c r="B1659" s="260" t="s">
        <v>4036</v>
      </c>
      <c r="C1659" s="260" t="s">
        <v>212</v>
      </c>
      <c r="D1659" s="261" t="s">
        <v>17678</v>
      </c>
    </row>
    <row r="1660" spans="1:4" ht="13.5">
      <c r="A1660" s="260" t="s">
        <v>4037</v>
      </c>
      <c r="B1660" s="260" t="s">
        <v>227</v>
      </c>
      <c r="C1660" s="260" t="s">
        <v>212</v>
      </c>
      <c r="D1660" s="261" t="s">
        <v>17679</v>
      </c>
    </row>
    <row r="1661" spans="1:4" ht="13.5">
      <c r="A1661" s="260" t="s">
        <v>4038</v>
      </c>
      <c r="B1661" s="260" t="s">
        <v>4039</v>
      </c>
      <c r="C1661" s="260" t="s">
        <v>212</v>
      </c>
      <c r="D1661" s="261" t="s">
        <v>17680</v>
      </c>
    </row>
    <row r="1662" spans="1:4" ht="13.5">
      <c r="A1662" s="260" t="s">
        <v>4040</v>
      </c>
      <c r="B1662" s="260" t="s">
        <v>4041</v>
      </c>
      <c r="C1662" s="260" t="s">
        <v>212</v>
      </c>
      <c r="D1662" s="261" t="s">
        <v>17681</v>
      </c>
    </row>
    <row r="1663" spans="1:4" ht="13.5">
      <c r="A1663" s="260" t="s">
        <v>4043</v>
      </c>
      <c r="B1663" s="260" t="s">
        <v>4044</v>
      </c>
      <c r="C1663" s="260" t="s">
        <v>212</v>
      </c>
      <c r="D1663" s="261" t="s">
        <v>17682</v>
      </c>
    </row>
    <row r="1664" spans="1:4" ht="13.5">
      <c r="A1664" s="260" t="s">
        <v>4045</v>
      </c>
      <c r="B1664" s="260" t="s">
        <v>4046</v>
      </c>
      <c r="C1664" s="260" t="s">
        <v>212</v>
      </c>
      <c r="D1664" s="261" t="s">
        <v>17683</v>
      </c>
    </row>
    <row r="1665" spans="1:4" ht="13.5">
      <c r="A1665" s="260" t="s">
        <v>4047</v>
      </c>
      <c r="B1665" s="260" t="s">
        <v>4048</v>
      </c>
      <c r="C1665" s="260" t="s">
        <v>212</v>
      </c>
      <c r="D1665" s="261" t="s">
        <v>17684</v>
      </c>
    </row>
    <row r="1666" spans="1:4" ht="13.5">
      <c r="A1666" s="260" t="s">
        <v>4049</v>
      </c>
      <c r="B1666" s="260" t="s">
        <v>4050</v>
      </c>
      <c r="C1666" s="260" t="s">
        <v>15</v>
      </c>
      <c r="D1666" s="261" t="s">
        <v>17685</v>
      </c>
    </row>
    <row r="1667" spans="1:4" ht="13.5">
      <c r="A1667" s="260" t="s">
        <v>4051</v>
      </c>
      <c r="B1667" s="260" t="s">
        <v>4052</v>
      </c>
      <c r="C1667" s="260" t="s">
        <v>15</v>
      </c>
      <c r="D1667" s="261" t="s">
        <v>17686</v>
      </c>
    </row>
    <row r="1668" spans="1:4" ht="13.5">
      <c r="A1668" s="260" t="s">
        <v>4053</v>
      </c>
      <c r="B1668" s="260" t="s">
        <v>4054</v>
      </c>
      <c r="C1668" s="260" t="s">
        <v>15</v>
      </c>
      <c r="D1668" s="261" t="s">
        <v>17687</v>
      </c>
    </row>
    <row r="1669" spans="1:4" ht="13.5">
      <c r="A1669" s="260" t="s">
        <v>4055</v>
      </c>
      <c r="B1669" s="260" t="s">
        <v>4056</v>
      </c>
      <c r="C1669" s="260" t="s">
        <v>15</v>
      </c>
      <c r="D1669" s="261" t="s">
        <v>17688</v>
      </c>
    </row>
    <row r="1670" spans="1:4" ht="13.5">
      <c r="A1670" s="260" t="s">
        <v>4057</v>
      </c>
      <c r="B1670" s="260" t="s">
        <v>4058</v>
      </c>
      <c r="C1670" s="260" t="s">
        <v>212</v>
      </c>
      <c r="D1670" s="261" t="s">
        <v>17689</v>
      </c>
    </row>
    <row r="1671" spans="1:4" ht="13.5">
      <c r="A1671" s="260" t="s">
        <v>4059</v>
      </c>
      <c r="B1671" s="260" t="s">
        <v>4060</v>
      </c>
      <c r="C1671" s="260" t="s">
        <v>15</v>
      </c>
      <c r="D1671" s="261" t="s">
        <v>17690</v>
      </c>
    </row>
    <row r="1672" spans="1:4" ht="13.5">
      <c r="A1672" s="260" t="s">
        <v>4061</v>
      </c>
      <c r="B1672" s="260" t="s">
        <v>4062</v>
      </c>
      <c r="C1672" s="260" t="s">
        <v>15</v>
      </c>
      <c r="D1672" s="261" t="s">
        <v>17691</v>
      </c>
    </row>
    <row r="1673" spans="1:4" ht="13.5">
      <c r="A1673" s="260" t="s">
        <v>4063</v>
      </c>
      <c r="B1673" s="260" t="s">
        <v>4064</v>
      </c>
      <c r="C1673" s="260" t="s">
        <v>212</v>
      </c>
      <c r="D1673" s="261" t="s">
        <v>17692</v>
      </c>
    </row>
    <row r="1674" spans="1:4" ht="13.5">
      <c r="A1674" s="260" t="s">
        <v>4065</v>
      </c>
      <c r="B1674" s="260" t="s">
        <v>4066</v>
      </c>
      <c r="C1674" s="260" t="s">
        <v>15</v>
      </c>
      <c r="D1674" s="261" t="s">
        <v>17693</v>
      </c>
    </row>
    <row r="1675" spans="1:4" ht="13.5">
      <c r="A1675" s="260" t="s">
        <v>4067</v>
      </c>
      <c r="B1675" s="260" t="s">
        <v>4068</v>
      </c>
      <c r="C1675" s="260" t="s">
        <v>212</v>
      </c>
      <c r="D1675" s="261" t="s">
        <v>17694</v>
      </c>
    </row>
    <row r="1676" spans="1:4" ht="13.5">
      <c r="A1676" s="260" t="s">
        <v>4069</v>
      </c>
      <c r="B1676" s="260" t="s">
        <v>4070</v>
      </c>
      <c r="C1676" s="260" t="s">
        <v>15</v>
      </c>
      <c r="D1676" s="261" t="s">
        <v>17695</v>
      </c>
    </row>
    <row r="1677" spans="1:4" ht="13.5">
      <c r="A1677" s="260" t="s">
        <v>4071</v>
      </c>
      <c r="B1677" s="260" t="s">
        <v>4072</v>
      </c>
      <c r="C1677" s="260" t="s">
        <v>212</v>
      </c>
      <c r="D1677" s="261" t="s">
        <v>17696</v>
      </c>
    </row>
    <row r="1678" spans="1:4" ht="13.5">
      <c r="A1678" s="260" t="s">
        <v>4073</v>
      </c>
      <c r="B1678" s="260" t="s">
        <v>4074</v>
      </c>
      <c r="C1678" s="260" t="s">
        <v>15</v>
      </c>
      <c r="D1678" s="261" t="s">
        <v>17697</v>
      </c>
    </row>
    <row r="1679" spans="1:4" ht="13.5">
      <c r="A1679" s="260" t="s">
        <v>4075</v>
      </c>
      <c r="B1679" s="260" t="s">
        <v>4076</v>
      </c>
      <c r="C1679" s="260" t="s">
        <v>15</v>
      </c>
      <c r="D1679" s="261" t="s">
        <v>17698</v>
      </c>
    </row>
    <row r="1680" spans="1:4" ht="13.5">
      <c r="A1680" s="260" t="s">
        <v>4077</v>
      </c>
      <c r="B1680" s="260" t="s">
        <v>4078</v>
      </c>
      <c r="C1680" s="260" t="s">
        <v>15</v>
      </c>
      <c r="D1680" s="261" t="s">
        <v>17699</v>
      </c>
    </row>
    <row r="1681" spans="1:4" ht="13.5">
      <c r="A1681" s="260" t="s">
        <v>4079</v>
      </c>
      <c r="B1681" s="260" t="s">
        <v>4080</v>
      </c>
      <c r="C1681" s="260" t="s">
        <v>212</v>
      </c>
      <c r="D1681" s="261" t="s">
        <v>17700</v>
      </c>
    </row>
    <row r="1682" spans="1:4" ht="13.5">
      <c r="A1682" s="260" t="s">
        <v>4081</v>
      </c>
      <c r="B1682" s="260" t="s">
        <v>4082</v>
      </c>
      <c r="C1682" s="260" t="s">
        <v>15</v>
      </c>
      <c r="D1682" s="261" t="s">
        <v>17701</v>
      </c>
    </row>
    <row r="1683" spans="1:4" ht="13.5">
      <c r="A1683" s="260" t="s">
        <v>4083</v>
      </c>
      <c r="B1683" s="260" t="s">
        <v>4084</v>
      </c>
      <c r="C1683" s="260" t="s">
        <v>15</v>
      </c>
      <c r="D1683" s="261" t="s">
        <v>17702</v>
      </c>
    </row>
    <row r="1684" spans="1:4" ht="13.5">
      <c r="A1684" s="260" t="s">
        <v>4085</v>
      </c>
      <c r="B1684" s="260" t="s">
        <v>4086</v>
      </c>
      <c r="C1684" s="260" t="s">
        <v>212</v>
      </c>
      <c r="D1684" s="261" t="s">
        <v>17703</v>
      </c>
    </row>
    <row r="1685" spans="1:4" ht="13.5">
      <c r="A1685" s="260" t="s">
        <v>4087</v>
      </c>
      <c r="B1685" s="260" t="s">
        <v>4088</v>
      </c>
      <c r="C1685" s="260" t="s">
        <v>15</v>
      </c>
      <c r="D1685" s="261" t="s">
        <v>17704</v>
      </c>
    </row>
    <row r="1686" spans="1:4" ht="13.5">
      <c r="A1686" s="260" t="s">
        <v>4089</v>
      </c>
      <c r="B1686" s="260" t="s">
        <v>4090</v>
      </c>
      <c r="C1686" s="260" t="s">
        <v>212</v>
      </c>
      <c r="D1686" s="261" t="s">
        <v>17705</v>
      </c>
    </row>
    <row r="1687" spans="1:4" ht="13.5">
      <c r="A1687" s="260" t="s">
        <v>4091</v>
      </c>
      <c r="B1687" s="260" t="s">
        <v>4092</v>
      </c>
      <c r="C1687" s="260" t="s">
        <v>15</v>
      </c>
      <c r="D1687" s="261" t="s">
        <v>17698</v>
      </c>
    </row>
    <row r="1688" spans="1:4" ht="13.5">
      <c r="A1688" s="260" t="s">
        <v>4093</v>
      </c>
      <c r="B1688" s="260" t="s">
        <v>4094</v>
      </c>
      <c r="C1688" s="260" t="s">
        <v>212</v>
      </c>
      <c r="D1688" s="261" t="s">
        <v>17706</v>
      </c>
    </row>
    <row r="1689" spans="1:4" ht="13.5">
      <c r="A1689" s="260" t="s">
        <v>4095</v>
      </c>
      <c r="B1689" s="260" t="s">
        <v>4096</v>
      </c>
      <c r="C1689" s="260" t="s">
        <v>15</v>
      </c>
      <c r="D1689" s="261" t="s">
        <v>17699</v>
      </c>
    </row>
    <row r="1690" spans="1:4" ht="13.5">
      <c r="A1690" s="260" t="s">
        <v>4097</v>
      </c>
      <c r="B1690" s="260" t="s">
        <v>4098</v>
      </c>
      <c r="C1690" s="260" t="s">
        <v>212</v>
      </c>
      <c r="D1690" s="261" t="s">
        <v>17707</v>
      </c>
    </row>
    <row r="1691" spans="1:4" ht="13.5">
      <c r="A1691" s="260" t="s">
        <v>4099</v>
      </c>
      <c r="B1691" s="260" t="s">
        <v>4100</v>
      </c>
      <c r="C1691" s="260" t="s">
        <v>15</v>
      </c>
      <c r="D1691" s="261" t="s">
        <v>17701</v>
      </c>
    </row>
    <row r="1692" spans="1:4" ht="13.5">
      <c r="A1692" s="260" t="s">
        <v>4101</v>
      </c>
      <c r="B1692" s="260" t="s">
        <v>4102</v>
      </c>
      <c r="C1692" s="260" t="s">
        <v>212</v>
      </c>
      <c r="D1692" s="261" t="s">
        <v>17708</v>
      </c>
    </row>
    <row r="1693" spans="1:4" ht="13.5">
      <c r="A1693" s="260" t="s">
        <v>4103</v>
      </c>
      <c r="B1693" s="260" t="s">
        <v>4104</v>
      </c>
      <c r="C1693" s="260" t="s">
        <v>15</v>
      </c>
      <c r="D1693" s="261" t="s">
        <v>17702</v>
      </c>
    </row>
    <row r="1694" spans="1:4" ht="13.5">
      <c r="A1694" s="260" t="s">
        <v>4105</v>
      </c>
      <c r="B1694" s="260" t="s">
        <v>4106</v>
      </c>
      <c r="C1694" s="260" t="s">
        <v>212</v>
      </c>
      <c r="D1694" s="261" t="s">
        <v>17709</v>
      </c>
    </row>
    <row r="1695" spans="1:4" ht="13.5">
      <c r="A1695" s="260" t="s">
        <v>4107</v>
      </c>
      <c r="B1695" s="260" t="s">
        <v>4108</v>
      </c>
      <c r="C1695" s="260" t="s">
        <v>15</v>
      </c>
      <c r="D1695" s="261" t="s">
        <v>17704</v>
      </c>
    </row>
    <row r="1696" spans="1:4" ht="13.5">
      <c r="A1696" s="260" t="s">
        <v>4109</v>
      </c>
      <c r="B1696" s="260" t="s">
        <v>4110</v>
      </c>
      <c r="C1696" s="260" t="s">
        <v>212</v>
      </c>
      <c r="D1696" s="261" t="s">
        <v>17710</v>
      </c>
    </row>
    <row r="1697" spans="1:4" ht="13.5">
      <c r="A1697" s="260" t="s">
        <v>4111</v>
      </c>
      <c r="B1697" s="260" t="s">
        <v>4112</v>
      </c>
      <c r="C1697" s="260" t="s">
        <v>15</v>
      </c>
      <c r="D1697" s="261" t="s">
        <v>17711</v>
      </c>
    </row>
    <row r="1698" spans="1:4" ht="13.5">
      <c r="A1698" s="260" t="s">
        <v>4113</v>
      </c>
      <c r="B1698" s="260" t="s">
        <v>4114</v>
      </c>
      <c r="C1698" s="260" t="s">
        <v>212</v>
      </c>
      <c r="D1698" s="261" t="s">
        <v>17712</v>
      </c>
    </row>
    <row r="1699" spans="1:4" ht="13.5">
      <c r="A1699" s="260" t="s">
        <v>4115</v>
      </c>
      <c r="B1699" s="260" t="s">
        <v>4116</v>
      </c>
      <c r="C1699" s="260" t="s">
        <v>15</v>
      </c>
      <c r="D1699" s="261" t="s">
        <v>17713</v>
      </c>
    </row>
    <row r="1700" spans="1:4" ht="13.5">
      <c r="A1700" s="260" t="s">
        <v>4117</v>
      </c>
      <c r="B1700" s="260" t="s">
        <v>4118</v>
      </c>
      <c r="C1700" s="260" t="s">
        <v>212</v>
      </c>
      <c r="D1700" s="261" t="s">
        <v>17714</v>
      </c>
    </row>
    <row r="1701" spans="1:4" ht="13.5">
      <c r="A1701" s="260" t="s">
        <v>4119</v>
      </c>
      <c r="B1701" s="260" t="s">
        <v>4120</v>
      </c>
      <c r="C1701" s="260" t="s">
        <v>15</v>
      </c>
      <c r="D1701" s="261" t="s">
        <v>17715</v>
      </c>
    </row>
    <row r="1702" spans="1:4" ht="13.5">
      <c r="A1702" s="260" t="s">
        <v>4121</v>
      </c>
      <c r="B1702" s="260" t="s">
        <v>4122</v>
      </c>
      <c r="C1702" s="260" t="s">
        <v>212</v>
      </c>
      <c r="D1702" s="261" t="s">
        <v>17716</v>
      </c>
    </row>
    <row r="1703" spans="1:4" ht="13.5">
      <c r="A1703" s="260" t="s">
        <v>4123</v>
      </c>
      <c r="B1703" s="260" t="s">
        <v>4124</v>
      </c>
      <c r="C1703" s="260" t="s">
        <v>15</v>
      </c>
      <c r="D1703" s="261" t="s">
        <v>17717</v>
      </c>
    </row>
    <row r="1704" spans="1:4" ht="13.5">
      <c r="A1704" s="260" t="s">
        <v>4125</v>
      </c>
      <c r="B1704" s="260" t="s">
        <v>4126</v>
      </c>
      <c r="C1704" s="260" t="s">
        <v>212</v>
      </c>
      <c r="D1704" s="261" t="s">
        <v>17718</v>
      </c>
    </row>
    <row r="1705" spans="1:4" ht="13.5">
      <c r="A1705" s="260" t="s">
        <v>4127</v>
      </c>
      <c r="B1705" s="260" t="s">
        <v>4128</v>
      </c>
      <c r="C1705" s="260" t="s">
        <v>15</v>
      </c>
      <c r="D1705" s="261" t="s">
        <v>17711</v>
      </c>
    </row>
    <row r="1706" spans="1:4" ht="13.5">
      <c r="A1706" s="260" t="s">
        <v>4129</v>
      </c>
      <c r="B1706" s="260" t="s">
        <v>4130</v>
      </c>
      <c r="C1706" s="260" t="s">
        <v>212</v>
      </c>
      <c r="D1706" s="261" t="s">
        <v>17719</v>
      </c>
    </row>
    <row r="1707" spans="1:4" ht="13.5">
      <c r="A1707" s="260" t="s">
        <v>4131</v>
      </c>
      <c r="B1707" s="260" t="s">
        <v>4132</v>
      </c>
      <c r="C1707" s="260" t="s">
        <v>15</v>
      </c>
      <c r="D1707" s="261" t="s">
        <v>17720</v>
      </c>
    </row>
    <row r="1708" spans="1:4" ht="13.5">
      <c r="A1708" s="260" t="s">
        <v>4133</v>
      </c>
      <c r="B1708" s="260" t="s">
        <v>4134</v>
      </c>
      <c r="C1708" s="260" t="s">
        <v>212</v>
      </c>
      <c r="D1708" s="261" t="s">
        <v>17721</v>
      </c>
    </row>
    <row r="1709" spans="1:4" ht="13.5">
      <c r="A1709" s="260" t="s">
        <v>4135</v>
      </c>
      <c r="B1709" s="260" t="s">
        <v>4136</v>
      </c>
      <c r="C1709" s="260" t="s">
        <v>15</v>
      </c>
      <c r="D1709" s="261" t="s">
        <v>17722</v>
      </c>
    </row>
    <row r="1710" spans="1:4" ht="13.5">
      <c r="A1710" s="260" t="s">
        <v>4137</v>
      </c>
      <c r="B1710" s="260" t="s">
        <v>4138</v>
      </c>
      <c r="C1710" s="260" t="s">
        <v>212</v>
      </c>
      <c r="D1710" s="261" t="s">
        <v>17723</v>
      </c>
    </row>
    <row r="1711" spans="1:4" ht="13.5">
      <c r="A1711" s="260" t="s">
        <v>4139</v>
      </c>
      <c r="B1711" s="260" t="s">
        <v>4140</v>
      </c>
      <c r="C1711" s="260" t="s">
        <v>15</v>
      </c>
      <c r="D1711" s="261" t="s">
        <v>17724</v>
      </c>
    </row>
    <row r="1712" spans="1:4" ht="13.5">
      <c r="A1712" s="260" t="s">
        <v>4141</v>
      </c>
      <c r="B1712" s="260" t="s">
        <v>4142</v>
      </c>
      <c r="C1712" s="260" t="s">
        <v>212</v>
      </c>
      <c r="D1712" s="261" t="s">
        <v>17725</v>
      </c>
    </row>
    <row r="1713" spans="1:4" ht="13.5">
      <c r="A1713" s="260" t="s">
        <v>4143</v>
      </c>
      <c r="B1713" s="260" t="s">
        <v>4144</v>
      </c>
      <c r="C1713" s="260" t="s">
        <v>15</v>
      </c>
      <c r="D1713" s="261" t="s">
        <v>17720</v>
      </c>
    </row>
    <row r="1714" spans="1:4" ht="13.5">
      <c r="A1714" s="260" t="s">
        <v>4145</v>
      </c>
      <c r="B1714" s="260" t="s">
        <v>4146</v>
      </c>
      <c r="C1714" s="260" t="s">
        <v>212</v>
      </c>
      <c r="D1714" s="261" t="s">
        <v>17726</v>
      </c>
    </row>
    <row r="1715" spans="1:4" ht="13.5">
      <c r="A1715" s="260" t="s">
        <v>4147</v>
      </c>
      <c r="B1715" s="260" t="s">
        <v>4148</v>
      </c>
      <c r="C1715" s="260" t="s">
        <v>15</v>
      </c>
      <c r="D1715" s="261" t="s">
        <v>17727</v>
      </c>
    </row>
    <row r="1716" spans="1:4" ht="13.5">
      <c r="A1716" s="260" t="s">
        <v>4149</v>
      </c>
      <c r="B1716" s="260" t="s">
        <v>4150</v>
      </c>
      <c r="C1716" s="260" t="s">
        <v>212</v>
      </c>
      <c r="D1716" s="261" t="s">
        <v>17728</v>
      </c>
    </row>
    <row r="1717" spans="1:4" ht="13.5">
      <c r="A1717" s="260" t="s">
        <v>4151</v>
      </c>
      <c r="B1717" s="260" t="s">
        <v>4152</v>
      </c>
      <c r="C1717" s="260" t="s">
        <v>15</v>
      </c>
      <c r="D1717" s="261" t="s">
        <v>17729</v>
      </c>
    </row>
    <row r="1718" spans="1:4" ht="13.5">
      <c r="A1718" s="260" t="s">
        <v>4153</v>
      </c>
      <c r="B1718" s="260" t="s">
        <v>4154</v>
      </c>
      <c r="C1718" s="260" t="s">
        <v>212</v>
      </c>
      <c r="D1718" s="261" t="s">
        <v>17730</v>
      </c>
    </row>
    <row r="1719" spans="1:4" ht="13.5">
      <c r="A1719" s="260" t="s">
        <v>4155</v>
      </c>
      <c r="B1719" s="260" t="s">
        <v>4156</v>
      </c>
      <c r="C1719" s="260" t="s">
        <v>15</v>
      </c>
      <c r="D1719" s="261" t="s">
        <v>17727</v>
      </c>
    </row>
    <row r="1720" spans="1:4" ht="13.5">
      <c r="A1720" s="260" t="s">
        <v>4157</v>
      </c>
      <c r="B1720" s="260" t="s">
        <v>4158</v>
      </c>
      <c r="C1720" s="260" t="s">
        <v>212</v>
      </c>
      <c r="D1720" s="261" t="s">
        <v>17731</v>
      </c>
    </row>
    <row r="1721" spans="1:4" ht="13.5">
      <c r="A1721" s="260" t="s">
        <v>4159</v>
      </c>
      <c r="B1721" s="260" t="s">
        <v>4160</v>
      </c>
      <c r="C1721" s="260" t="s">
        <v>15</v>
      </c>
      <c r="D1721" s="261" t="s">
        <v>17732</v>
      </c>
    </row>
    <row r="1722" spans="1:4" ht="13.5">
      <c r="A1722" s="260" t="s">
        <v>4161</v>
      </c>
      <c r="B1722" s="260" t="s">
        <v>4162</v>
      </c>
      <c r="C1722" s="260" t="s">
        <v>212</v>
      </c>
      <c r="D1722" s="261" t="s">
        <v>17733</v>
      </c>
    </row>
    <row r="1723" spans="1:4" ht="13.5">
      <c r="A1723" s="260" t="s">
        <v>4163</v>
      </c>
      <c r="B1723" s="260" t="s">
        <v>4164</v>
      </c>
      <c r="C1723" s="260" t="s">
        <v>15</v>
      </c>
      <c r="D1723" s="261" t="s">
        <v>17732</v>
      </c>
    </row>
    <row r="1724" spans="1:4" ht="13.5">
      <c r="A1724" s="260" t="s">
        <v>4165</v>
      </c>
      <c r="B1724" s="260" t="s">
        <v>4166</v>
      </c>
      <c r="C1724" s="260" t="s">
        <v>212</v>
      </c>
      <c r="D1724" s="261" t="s">
        <v>17734</v>
      </c>
    </row>
    <row r="1725" spans="1:4" ht="13.5">
      <c r="A1725" s="260" t="s">
        <v>4167</v>
      </c>
      <c r="B1725" s="260" t="s">
        <v>4168</v>
      </c>
      <c r="C1725" s="260" t="s">
        <v>15</v>
      </c>
      <c r="D1725" s="261" t="s">
        <v>17735</v>
      </c>
    </row>
    <row r="1726" spans="1:4" ht="13.5">
      <c r="A1726" s="260" t="s">
        <v>4169</v>
      </c>
      <c r="B1726" s="260" t="s">
        <v>4170</v>
      </c>
      <c r="C1726" s="260" t="s">
        <v>212</v>
      </c>
      <c r="D1726" s="261" t="s">
        <v>17736</v>
      </c>
    </row>
    <row r="1727" spans="1:4" ht="13.5">
      <c r="A1727" s="260" t="s">
        <v>4171</v>
      </c>
      <c r="B1727" s="260" t="s">
        <v>4172</v>
      </c>
      <c r="C1727" s="260" t="s">
        <v>15</v>
      </c>
      <c r="D1727" s="261" t="s">
        <v>17737</v>
      </c>
    </row>
    <row r="1728" spans="1:4" ht="13.5">
      <c r="A1728" s="260" t="s">
        <v>4173</v>
      </c>
      <c r="B1728" s="260" t="s">
        <v>4174</v>
      </c>
      <c r="C1728" s="260" t="s">
        <v>15</v>
      </c>
      <c r="D1728" s="261" t="s">
        <v>17738</v>
      </c>
    </row>
    <row r="1729" spans="1:4" ht="13.5">
      <c r="A1729" s="260" t="s">
        <v>4175</v>
      </c>
      <c r="B1729" s="260" t="s">
        <v>4176</v>
      </c>
      <c r="C1729" s="260" t="s">
        <v>15</v>
      </c>
      <c r="D1729" s="261" t="s">
        <v>17739</v>
      </c>
    </row>
    <row r="1730" spans="1:4" ht="13.5">
      <c r="A1730" s="260" t="s">
        <v>4177</v>
      </c>
      <c r="B1730" s="260" t="s">
        <v>4178</v>
      </c>
      <c r="C1730" s="260" t="s">
        <v>212</v>
      </c>
      <c r="D1730" s="261" t="s">
        <v>17740</v>
      </c>
    </row>
    <row r="1731" spans="1:4" ht="13.5">
      <c r="A1731" s="260" t="s">
        <v>4179</v>
      </c>
      <c r="B1731" s="260" t="s">
        <v>4180</v>
      </c>
      <c r="C1731" s="260" t="s">
        <v>212</v>
      </c>
      <c r="D1731" s="261" t="s">
        <v>17741</v>
      </c>
    </row>
    <row r="1732" spans="1:4" ht="13.5">
      <c r="A1732" s="260" t="s">
        <v>4181</v>
      </c>
      <c r="B1732" s="260" t="s">
        <v>4182</v>
      </c>
      <c r="C1732" s="260" t="s">
        <v>212</v>
      </c>
      <c r="D1732" s="261" t="s">
        <v>17742</v>
      </c>
    </row>
    <row r="1733" spans="1:4" ht="13.5">
      <c r="A1733" s="260" t="s">
        <v>4183</v>
      </c>
      <c r="B1733" s="260" t="s">
        <v>4184</v>
      </c>
      <c r="C1733" s="260" t="s">
        <v>212</v>
      </c>
      <c r="D1733" s="261" t="s">
        <v>17743</v>
      </c>
    </row>
    <row r="1734" spans="1:4" ht="13.5">
      <c r="A1734" s="260" t="s">
        <v>4185</v>
      </c>
      <c r="B1734" s="260" t="s">
        <v>4186</v>
      </c>
      <c r="C1734" s="260" t="s">
        <v>15</v>
      </c>
      <c r="D1734" s="261" t="s">
        <v>17744</v>
      </c>
    </row>
    <row r="1735" spans="1:4" ht="13.5">
      <c r="A1735" s="260" t="s">
        <v>4187</v>
      </c>
      <c r="B1735" s="260" t="s">
        <v>4188</v>
      </c>
      <c r="C1735" s="260" t="s">
        <v>212</v>
      </c>
      <c r="D1735" s="261" t="s">
        <v>17745</v>
      </c>
    </row>
    <row r="1736" spans="1:4" ht="13.5">
      <c r="A1736" s="260" t="s">
        <v>4189</v>
      </c>
      <c r="B1736" s="260" t="s">
        <v>4190</v>
      </c>
      <c r="C1736" s="260" t="s">
        <v>15</v>
      </c>
      <c r="D1736" s="261" t="s">
        <v>17746</v>
      </c>
    </row>
    <row r="1737" spans="1:4" ht="13.5">
      <c r="A1737" s="260" t="s">
        <v>4191</v>
      </c>
      <c r="B1737" s="260" t="s">
        <v>4192</v>
      </c>
      <c r="C1737" s="260" t="s">
        <v>15</v>
      </c>
      <c r="D1737" s="261" t="s">
        <v>17747</v>
      </c>
    </row>
    <row r="1738" spans="1:4" ht="13.5">
      <c r="A1738" s="260" t="s">
        <v>4193</v>
      </c>
      <c r="B1738" s="260" t="s">
        <v>4194</v>
      </c>
      <c r="C1738" s="260" t="s">
        <v>212</v>
      </c>
      <c r="D1738" s="261" t="s">
        <v>17748</v>
      </c>
    </row>
    <row r="1739" spans="1:4" ht="13.5">
      <c r="A1739" s="260" t="s">
        <v>4195</v>
      </c>
      <c r="B1739" s="260" t="s">
        <v>4196</v>
      </c>
      <c r="C1739" s="260" t="s">
        <v>15</v>
      </c>
      <c r="D1739" s="261" t="s">
        <v>17749</v>
      </c>
    </row>
    <row r="1740" spans="1:4" ht="13.5">
      <c r="A1740" s="260" t="s">
        <v>4197</v>
      </c>
      <c r="B1740" s="260" t="s">
        <v>4198</v>
      </c>
      <c r="C1740" s="260" t="s">
        <v>212</v>
      </c>
      <c r="D1740" s="261" t="s">
        <v>17750</v>
      </c>
    </row>
    <row r="1741" spans="1:4" ht="13.5">
      <c r="A1741" s="260" t="s">
        <v>4199</v>
      </c>
      <c r="B1741" s="260" t="s">
        <v>4200</v>
      </c>
      <c r="C1741" s="260" t="s">
        <v>15</v>
      </c>
      <c r="D1741" s="261" t="s">
        <v>17751</v>
      </c>
    </row>
    <row r="1742" spans="1:4" ht="13.5">
      <c r="A1742" s="260" t="s">
        <v>4201</v>
      </c>
      <c r="B1742" s="260" t="s">
        <v>4202</v>
      </c>
      <c r="C1742" s="260" t="s">
        <v>15</v>
      </c>
      <c r="D1742" s="261" t="s">
        <v>17752</v>
      </c>
    </row>
    <row r="1743" spans="1:4" ht="13.5">
      <c r="A1743" s="260" t="s">
        <v>4203</v>
      </c>
      <c r="B1743" s="260" t="s">
        <v>4204</v>
      </c>
      <c r="C1743" s="260" t="s">
        <v>212</v>
      </c>
      <c r="D1743" s="261" t="s">
        <v>17753</v>
      </c>
    </row>
    <row r="1744" spans="1:4" ht="13.5">
      <c r="A1744" s="260" t="s">
        <v>4205</v>
      </c>
      <c r="B1744" s="260" t="s">
        <v>4206</v>
      </c>
      <c r="C1744" s="260" t="s">
        <v>15</v>
      </c>
      <c r="D1744" s="261" t="s">
        <v>17754</v>
      </c>
    </row>
    <row r="1745" spans="1:4" ht="13.5">
      <c r="A1745" s="260" t="s">
        <v>4207</v>
      </c>
      <c r="B1745" s="260" t="s">
        <v>4208</v>
      </c>
      <c r="C1745" s="260" t="s">
        <v>212</v>
      </c>
      <c r="D1745" s="261" t="s">
        <v>17755</v>
      </c>
    </row>
    <row r="1746" spans="1:4" ht="13.5">
      <c r="A1746" s="260" t="s">
        <v>4209</v>
      </c>
      <c r="B1746" s="260" t="s">
        <v>4210</v>
      </c>
      <c r="C1746" s="260" t="s">
        <v>15</v>
      </c>
      <c r="D1746" s="261" t="s">
        <v>17756</v>
      </c>
    </row>
    <row r="1747" spans="1:4" ht="13.5">
      <c r="A1747" s="260" t="s">
        <v>4211</v>
      </c>
      <c r="B1747" s="260" t="s">
        <v>4212</v>
      </c>
      <c r="C1747" s="260" t="s">
        <v>212</v>
      </c>
      <c r="D1747" s="261" t="s">
        <v>17757</v>
      </c>
    </row>
    <row r="1748" spans="1:4" ht="13.5">
      <c r="A1748" s="260" t="s">
        <v>4213</v>
      </c>
      <c r="B1748" s="260" t="s">
        <v>4214</v>
      </c>
      <c r="C1748" s="260" t="s">
        <v>212</v>
      </c>
      <c r="D1748" s="261" t="s">
        <v>17758</v>
      </c>
    </row>
    <row r="1749" spans="1:4" ht="13.5">
      <c r="A1749" s="260" t="s">
        <v>4215</v>
      </c>
      <c r="B1749" s="260" t="s">
        <v>4216</v>
      </c>
      <c r="C1749" s="260" t="s">
        <v>15</v>
      </c>
      <c r="D1749" s="261" t="s">
        <v>17759</v>
      </c>
    </row>
    <row r="1750" spans="1:4" ht="13.5">
      <c r="A1750" s="260" t="s">
        <v>4217</v>
      </c>
      <c r="B1750" s="260" t="s">
        <v>4218</v>
      </c>
      <c r="C1750" s="260" t="s">
        <v>15</v>
      </c>
      <c r="D1750" s="261" t="s">
        <v>17760</v>
      </c>
    </row>
    <row r="1751" spans="1:4" ht="13.5">
      <c r="A1751" s="260" t="s">
        <v>4219</v>
      </c>
      <c r="B1751" s="260" t="s">
        <v>4220</v>
      </c>
      <c r="C1751" s="260" t="s">
        <v>212</v>
      </c>
      <c r="D1751" s="261" t="s">
        <v>17761</v>
      </c>
    </row>
    <row r="1752" spans="1:4" ht="13.5">
      <c r="A1752" s="260" t="s">
        <v>4221</v>
      </c>
      <c r="B1752" s="260" t="s">
        <v>4222</v>
      </c>
      <c r="C1752" s="260" t="s">
        <v>15</v>
      </c>
      <c r="D1752" s="261" t="s">
        <v>17747</v>
      </c>
    </row>
    <row r="1753" spans="1:4" ht="13.5">
      <c r="A1753" s="260" t="s">
        <v>4223</v>
      </c>
      <c r="B1753" s="260" t="s">
        <v>4224</v>
      </c>
      <c r="C1753" s="260" t="s">
        <v>212</v>
      </c>
      <c r="D1753" s="261" t="s">
        <v>17762</v>
      </c>
    </row>
    <row r="1754" spans="1:4" ht="13.5">
      <c r="A1754" s="260" t="s">
        <v>4225</v>
      </c>
      <c r="B1754" s="260" t="s">
        <v>4226</v>
      </c>
      <c r="C1754" s="260" t="s">
        <v>212</v>
      </c>
      <c r="D1754" s="261" t="s">
        <v>17763</v>
      </c>
    </row>
    <row r="1755" spans="1:4" ht="13.5">
      <c r="A1755" s="260" t="s">
        <v>4227</v>
      </c>
      <c r="B1755" s="260" t="s">
        <v>4228</v>
      </c>
      <c r="C1755" s="260" t="s">
        <v>15</v>
      </c>
      <c r="D1755" s="261" t="s">
        <v>17752</v>
      </c>
    </row>
    <row r="1756" spans="1:4" ht="13.5">
      <c r="A1756" s="260" t="s">
        <v>4229</v>
      </c>
      <c r="B1756" s="260" t="s">
        <v>4230</v>
      </c>
      <c r="C1756" s="260" t="s">
        <v>212</v>
      </c>
      <c r="D1756" s="261" t="s">
        <v>17764</v>
      </c>
    </row>
    <row r="1757" spans="1:4" ht="13.5">
      <c r="A1757" s="260" t="s">
        <v>4231</v>
      </c>
      <c r="B1757" s="260" t="s">
        <v>4232</v>
      </c>
      <c r="C1757" s="260" t="s">
        <v>212</v>
      </c>
      <c r="D1757" s="261" t="s">
        <v>17765</v>
      </c>
    </row>
    <row r="1758" spans="1:4" ht="13.5">
      <c r="A1758" s="260" t="s">
        <v>4233</v>
      </c>
      <c r="B1758" s="260" t="s">
        <v>4234</v>
      </c>
      <c r="C1758" s="260" t="s">
        <v>212</v>
      </c>
      <c r="D1758" s="261" t="s">
        <v>17766</v>
      </c>
    </row>
    <row r="1759" spans="1:4" ht="13.5">
      <c r="A1759" s="260" t="s">
        <v>4235</v>
      </c>
      <c r="B1759" s="260" t="s">
        <v>4236</v>
      </c>
      <c r="C1759" s="260" t="s">
        <v>212</v>
      </c>
      <c r="D1759" s="261" t="s">
        <v>17767</v>
      </c>
    </row>
    <row r="1760" spans="1:4" ht="13.5">
      <c r="A1760" s="260" t="s">
        <v>4237</v>
      </c>
      <c r="B1760" s="260" t="s">
        <v>4238</v>
      </c>
      <c r="C1760" s="260" t="s">
        <v>212</v>
      </c>
      <c r="D1760" s="261" t="s">
        <v>17768</v>
      </c>
    </row>
    <row r="1761" spans="1:4" ht="13.5">
      <c r="A1761" s="260" t="s">
        <v>4239</v>
      </c>
      <c r="B1761" s="260" t="s">
        <v>4240</v>
      </c>
      <c r="C1761" s="260" t="s">
        <v>212</v>
      </c>
      <c r="D1761" s="261" t="s">
        <v>17769</v>
      </c>
    </row>
    <row r="1762" spans="1:4" ht="13.5">
      <c r="A1762" s="260" t="s">
        <v>4241</v>
      </c>
      <c r="B1762" s="260" t="s">
        <v>4242</v>
      </c>
      <c r="C1762" s="260" t="s">
        <v>15</v>
      </c>
      <c r="D1762" s="261" t="s">
        <v>17770</v>
      </c>
    </row>
    <row r="1763" spans="1:4" ht="13.5">
      <c r="A1763" s="260" t="s">
        <v>4243</v>
      </c>
      <c r="B1763" s="260" t="s">
        <v>4244</v>
      </c>
      <c r="C1763" s="260" t="s">
        <v>15</v>
      </c>
      <c r="D1763" s="261" t="s">
        <v>17760</v>
      </c>
    </row>
    <row r="1764" spans="1:4" ht="13.5">
      <c r="A1764" s="260" t="s">
        <v>4245</v>
      </c>
      <c r="B1764" s="260" t="s">
        <v>4246</v>
      </c>
      <c r="C1764" s="260" t="s">
        <v>15</v>
      </c>
      <c r="D1764" s="261" t="s">
        <v>17771</v>
      </c>
    </row>
    <row r="1765" spans="1:4" ht="13.5">
      <c r="A1765" s="260" t="s">
        <v>4247</v>
      </c>
      <c r="B1765" s="260" t="s">
        <v>4248</v>
      </c>
      <c r="C1765" s="260" t="s">
        <v>212</v>
      </c>
      <c r="D1765" s="261" t="s">
        <v>17772</v>
      </c>
    </row>
    <row r="1766" spans="1:4" ht="13.5">
      <c r="A1766" s="260" t="s">
        <v>4249</v>
      </c>
      <c r="B1766" s="260" t="s">
        <v>4250</v>
      </c>
      <c r="C1766" s="260" t="s">
        <v>212</v>
      </c>
      <c r="D1766" s="261" t="s">
        <v>17773</v>
      </c>
    </row>
    <row r="1767" spans="1:4" ht="13.5">
      <c r="A1767" s="260" t="s">
        <v>4251</v>
      </c>
      <c r="B1767" s="260" t="s">
        <v>4252</v>
      </c>
      <c r="C1767" s="260" t="s">
        <v>15</v>
      </c>
      <c r="D1767" s="261" t="s">
        <v>17770</v>
      </c>
    </row>
    <row r="1768" spans="1:4" ht="13.5">
      <c r="A1768" s="260" t="s">
        <v>4253</v>
      </c>
      <c r="B1768" s="260" t="s">
        <v>4254</v>
      </c>
      <c r="C1768" s="260" t="s">
        <v>15</v>
      </c>
      <c r="D1768" s="261" t="s">
        <v>17774</v>
      </c>
    </row>
    <row r="1769" spans="1:4" ht="13.5">
      <c r="A1769" s="260" t="s">
        <v>4255</v>
      </c>
      <c r="B1769" s="260" t="s">
        <v>4256</v>
      </c>
      <c r="C1769" s="260" t="s">
        <v>15</v>
      </c>
      <c r="D1769" s="261" t="s">
        <v>17775</v>
      </c>
    </row>
    <row r="1770" spans="1:4" ht="13.5">
      <c r="A1770" s="260" t="s">
        <v>4257</v>
      </c>
      <c r="B1770" s="260" t="s">
        <v>4258</v>
      </c>
      <c r="C1770" s="260" t="s">
        <v>212</v>
      </c>
      <c r="D1770" s="261" t="s">
        <v>17776</v>
      </c>
    </row>
    <row r="1771" spans="1:4" ht="13.5">
      <c r="A1771" s="260" t="s">
        <v>4259</v>
      </c>
      <c r="B1771" s="260" t="s">
        <v>4260</v>
      </c>
      <c r="C1771" s="260" t="s">
        <v>212</v>
      </c>
      <c r="D1771" s="261" t="s">
        <v>17777</v>
      </c>
    </row>
    <row r="1772" spans="1:4" ht="13.5">
      <c r="A1772" s="260" t="s">
        <v>4261</v>
      </c>
      <c r="B1772" s="260" t="s">
        <v>4262</v>
      </c>
      <c r="C1772" s="260" t="s">
        <v>212</v>
      </c>
      <c r="D1772" s="261" t="s">
        <v>17778</v>
      </c>
    </row>
    <row r="1773" spans="1:4" ht="13.5">
      <c r="A1773" s="260" t="s">
        <v>4263</v>
      </c>
      <c r="B1773" s="260" t="s">
        <v>4264</v>
      </c>
      <c r="C1773" s="260" t="s">
        <v>212</v>
      </c>
      <c r="D1773" s="261" t="s">
        <v>17779</v>
      </c>
    </row>
    <row r="1774" spans="1:4" ht="13.5">
      <c r="A1774" s="260" t="s">
        <v>4265</v>
      </c>
      <c r="B1774" s="260" t="s">
        <v>4266</v>
      </c>
      <c r="C1774" s="260" t="s">
        <v>15</v>
      </c>
      <c r="D1774" s="261" t="s">
        <v>17780</v>
      </c>
    </row>
    <row r="1775" spans="1:4" ht="13.5">
      <c r="A1775" s="260" t="s">
        <v>4267</v>
      </c>
      <c r="B1775" s="260" t="s">
        <v>4268</v>
      </c>
      <c r="C1775" s="260" t="s">
        <v>15</v>
      </c>
      <c r="D1775" s="261" t="s">
        <v>17781</v>
      </c>
    </row>
    <row r="1776" spans="1:4" ht="13.5">
      <c r="A1776" s="260" t="s">
        <v>4269</v>
      </c>
      <c r="B1776" s="260" t="s">
        <v>4270</v>
      </c>
      <c r="C1776" s="260" t="s">
        <v>212</v>
      </c>
      <c r="D1776" s="261" t="s">
        <v>17782</v>
      </c>
    </row>
    <row r="1777" spans="1:4" ht="13.5">
      <c r="A1777" s="260" t="s">
        <v>4271</v>
      </c>
      <c r="B1777" s="260" t="s">
        <v>4272</v>
      </c>
      <c r="C1777" s="260" t="s">
        <v>15</v>
      </c>
      <c r="D1777" s="261" t="s">
        <v>17781</v>
      </c>
    </row>
    <row r="1778" spans="1:4" ht="13.5">
      <c r="A1778" s="260" t="s">
        <v>4273</v>
      </c>
      <c r="B1778" s="260" t="s">
        <v>4274</v>
      </c>
      <c r="C1778" s="260" t="s">
        <v>212</v>
      </c>
      <c r="D1778" s="261" t="s">
        <v>17783</v>
      </c>
    </row>
    <row r="1779" spans="1:4" ht="13.5">
      <c r="A1779" s="260" t="s">
        <v>4275</v>
      </c>
      <c r="B1779" s="260" t="s">
        <v>4276</v>
      </c>
      <c r="C1779" s="260" t="s">
        <v>15</v>
      </c>
      <c r="D1779" s="261" t="s">
        <v>17784</v>
      </c>
    </row>
    <row r="1780" spans="1:4" ht="13.5">
      <c r="A1780" s="260" t="s">
        <v>4277</v>
      </c>
      <c r="B1780" s="260" t="s">
        <v>4278</v>
      </c>
      <c r="C1780" s="260" t="s">
        <v>212</v>
      </c>
      <c r="D1780" s="261" t="s">
        <v>17785</v>
      </c>
    </row>
    <row r="1781" spans="1:4" ht="13.5">
      <c r="A1781" s="260" t="s">
        <v>4279</v>
      </c>
      <c r="B1781" s="260" t="s">
        <v>4280</v>
      </c>
      <c r="C1781" s="260" t="s">
        <v>15</v>
      </c>
      <c r="D1781" s="261" t="s">
        <v>17786</v>
      </c>
    </row>
    <row r="1782" spans="1:4" ht="13.5">
      <c r="A1782" s="260" t="s">
        <v>4281</v>
      </c>
      <c r="B1782" s="260" t="s">
        <v>4282</v>
      </c>
      <c r="C1782" s="260" t="s">
        <v>15</v>
      </c>
      <c r="D1782" s="261" t="s">
        <v>17787</v>
      </c>
    </row>
    <row r="1783" spans="1:4" ht="13.5">
      <c r="A1783" s="260" t="s">
        <v>4283</v>
      </c>
      <c r="B1783" s="260" t="s">
        <v>4284</v>
      </c>
      <c r="C1783" s="260" t="s">
        <v>212</v>
      </c>
      <c r="D1783" s="261" t="s">
        <v>17788</v>
      </c>
    </row>
    <row r="1784" spans="1:4" ht="13.5">
      <c r="A1784" s="260" t="s">
        <v>4285</v>
      </c>
      <c r="B1784" s="260" t="s">
        <v>4286</v>
      </c>
      <c r="C1784" s="260" t="s">
        <v>15</v>
      </c>
      <c r="D1784" s="261" t="s">
        <v>17789</v>
      </c>
    </row>
    <row r="1785" spans="1:4" ht="13.5">
      <c r="A1785" s="260" t="s">
        <v>4287</v>
      </c>
      <c r="B1785" s="260" t="s">
        <v>4288</v>
      </c>
      <c r="C1785" s="260" t="s">
        <v>212</v>
      </c>
      <c r="D1785" s="261" t="s">
        <v>17790</v>
      </c>
    </row>
    <row r="1786" spans="1:4" ht="13.5">
      <c r="A1786" s="260" t="s">
        <v>4289</v>
      </c>
      <c r="B1786" s="260" t="s">
        <v>4290</v>
      </c>
      <c r="C1786" s="260" t="s">
        <v>212</v>
      </c>
      <c r="D1786" s="261" t="s">
        <v>17791</v>
      </c>
    </row>
    <row r="1787" spans="1:4" ht="13.5">
      <c r="A1787" s="260" t="s">
        <v>4291</v>
      </c>
      <c r="B1787" s="260" t="s">
        <v>4292</v>
      </c>
      <c r="C1787" s="260" t="s">
        <v>15</v>
      </c>
      <c r="D1787" s="261" t="s">
        <v>17792</v>
      </c>
    </row>
    <row r="1788" spans="1:4" ht="13.5">
      <c r="A1788" s="260" t="s">
        <v>4293</v>
      </c>
      <c r="B1788" s="260" t="s">
        <v>4294</v>
      </c>
      <c r="C1788" s="260" t="s">
        <v>212</v>
      </c>
      <c r="D1788" s="261" t="s">
        <v>17793</v>
      </c>
    </row>
    <row r="1789" spans="1:4" ht="13.5">
      <c r="A1789" s="260" t="s">
        <v>4295</v>
      </c>
      <c r="B1789" s="260" t="s">
        <v>4296</v>
      </c>
      <c r="C1789" s="260" t="s">
        <v>15</v>
      </c>
      <c r="D1789" s="261" t="s">
        <v>17794</v>
      </c>
    </row>
    <row r="1790" spans="1:4" ht="13.5">
      <c r="A1790" s="260" t="s">
        <v>4297</v>
      </c>
      <c r="B1790" s="260" t="s">
        <v>4298</v>
      </c>
      <c r="C1790" s="260" t="s">
        <v>212</v>
      </c>
      <c r="D1790" s="261" t="s">
        <v>17795</v>
      </c>
    </row>
    <row r="1791" spans="1:4" ht="13.5">
      <c r="A1791" s="260" t="s">
        <v>4299</v>
      </c>
      <c r="B1791" s="260" t="s">
        <v>4300</v>
      </c>
      <c r="C1791" s="260" t="s">
        <v>15</v>
      </c>
      <c r="D1791" s="261" t="s">
        <v>17792</v>
      </c>
    </row>
    <row r="1792" spans="1:4" ht="13.5">
      <c r="A1792" s="260" t="s">
        <v>4301</v>
      </c>
      <c r="B1792" s="260" t="s">
        <v>4302</v>
      </c>
      <c r="C1792" s="260" t="s">
        <v>15</v>
      </c>
      <c r="D1792" s="261" t="s">
        <v>17796</v>
      </c>
    </row>
    <row r="1793" spans="1:4" ht="13.5">
      <c r="A1793" s="260" t="s">
        <v>4303</v>
      </c>
      <c r="B1793" s="260" t="s">
        <v>4304</v>
      </c>
      <c r="C1793" s="260" t="s">
        <v>212</v>
      </c>
      <c r="D1793" s="261" t="s">
        <v>17797</v>
      </c>
    </row>
    <row r="1794" spans="1:4" ht="13.5">
      <c r="A1794" s="260" t="s">
        <v>4305</v>
      </c>
      <c r="B1794" s="260" t="s">
        <v>4306</v>
      </c>
      <c r="C1794" s="260" t="s">
        <v>15</v>
      </c>
      <c r="D1794" s="261" t="s">
        <v>17798</v>
      </c>
    </row>
    <row r="1795" spans="1:4" ht="13.5">
      <c r="A1795" s="260" t="s">
        <v>4307</v>
      </c>
      <c r="B1795" s="260" t="s">
        <v>4308</v>
      </c>
      <c r="C1795" s="260" t="s">
        <v>212</v>
      </c>
      <c r="D1795" s="261" t="s">
        <v>17799</v>
      </c>
    </row>
    <row r="1796" spans="1:4" ht="13.5">
      <c r="A1796" s="260" t="s">
        <v>4309</v>
      </c>
      <c r="B1796" s="260" t="s">
        <v>4310</v>
      </c>
      <c r="C1796" s="260" t="s">
        <v>15</v>
      </c>
      <c r="D1796" s="261" t="s">
        <v>17798</v>
      </c>
    </row>
    <row r="1797" spans="1:4" ht="13.5">
      <c r="A1797" s="260" t="s">
        <v>4311</v>
      </c>
      <c r="B1797" s="260" t="s">
        <v>4312</v>
      </c>
      <c r="C1797" s="260" t="s">
        <v>212</v>
      </c>
      <c r="D1797" s="261" t="s">
        <v>17800</v>
      </c>
    </row>
    <row r="1798" spans="1:4" ht="13.5">
      <c r="A1798" s="260" t="s">
        <v>4313</v>
      </c>
      <c r="B1798" s="260" t="s">
        <v>4314</v>
      </c>
      <c r="C1798" s="260" t="s">
        <v>212</v>
      </c>
      <c r="D1798" s="261" t="s">
        <v>17801</v>
      </c>
    </row>
    <row r="1799" spans="1:4" ht="13.5">
      <c r="A1799" s="260" t="s">
        <v>4315</v>
      </c>
      <c r="B1799" s="260" t="s">
        <v>4316</v>
      </c>
      <c r="C1799" s="260" t="s">
        <v>15</v>
      </c>
      <c r="D1799" s="261" t="s">
        <v>17802</v>
      </c>
    </row>
    <row r="1800" spans="1:4" ht="13.5">
      <c r="A1800" s="260" t="s">
        <v>4317</v>
      </c>
      <c r="B1800" s="260" t="s">
        <v>4318</v>
      </c>
      <c r="C1800" s="260" t="s">
        <v>212</v>
      </c>
      <c r="D1800" s="261" t="s">
        <v>17803</v>
      </c>
    </row>
    <row r="1801" spans="1:4" ht="13.5">
      <c r="A1801" s="260" t="s">
        <v>4319</v>
      </c>
      <c r="B1801" s="260" t="s">
        <v>4320</v>
      </c>
      <c r="C1801" s="260" t="s">
        <v>15</v>
      </c>
      <c r="D1801" s="261" t="s">
        <v>17804</v>
      </c>
    </row>
    <row r="1802" spans="1:4" ht="13.5">
      <c r="A1802" s="260" t="s">
        <v>4321</v>
      </c>
      <c r="B1802" s="260" t="s">
        <v>4322</v>
      </c>
      <c r="C1802" s="260" t="s">
        <v>15</v>
      </c>
      <c r="D1802" s="261" t="s">
        <v>17805</v>
      </c>
    </row>
    <row r="1803" spans="1:4" ht="13.5">
      <c r="A1803" s="260" t="s">
        <v>4323</v>
      </c>
      <c r="B1803" s="260" t="s">
        <v>4324</v>
      </c>
      <c r="C1803" s="260" t="s">
        <v>15</v>
      </c>
      <c r="D1803" s="261" t="s">
        <v>17806</v>
      </c>
    </row>
    <row r="1804" spans="1:4" ht="13.5">
      <c r="A1804" s="260" t="s">
        <v>4325</v>
      </c>
      <c r="B1804" s="260" t="s">
        <v>4326</v>
      </c>
      <c r="C1804" s="260" t="s">
        <v>212</v>
      </c>
      <c r="D1804" s="261" t="s">
        <v>17807</v>
      </c>
    </row>
    <row r="1805" spans="1:4" ht="13.5">
      <c r="A1805" s="260" t="s">
        <v>4327</v>
      </c>
      <c r="B1805" s="260" t="s">
        <v>4328</v>
      </c>
      <c r="C1805" s="260" t="s">
        <v>15</v>
      </c>
      <c r="D1805" s="261" t="s">
        <v>17808</v>
      </c>
    </row>
    <row r="1806" spans="1:4" ht="13.5">
      <c r="A1806" s="260" t="s">
        <v>4329</v>
      </c>
      <c r="B1806" s="260" t="s">
        <v>4330</v>
      </c>
      <c r="C1806" s="260" t="s">
        <v>212</v>
      </c>
      <c r="D1806" s="261" t="s">
        <v>17809</v>
      </c>
    </row>
    <row r="1807" spans="1:4" ht="13.5">
      <c r="A1807" s="260" t="s">
        <v>4331</v>
      </c>
      <c r="B1807" s="260" t="s">
        <v>4332</v>
      </c>
      <c r="C1807" s="260" t="s">
        <v>15</v>
      </c>
      <c r="D1807" s="261" t="s">
        <v>17787</v>
      </c>
    </row>
    <row r="1808" spans="1:4" ht="13.5">
      <c r="A1808" s="260" t="s">
        <v>4333</v>
      </c>
      <c r="B1808" s="260" t="s">
        <v>4334</v>
      </c>
      <c r="C1808" s="260" t="s">
        <v>212</v>
      </c>
      <c r="D1808" s="261" t="s">
        <v>17810</v>
      </c>
    </row>
    <row r="1809" spans="1:4" ht="13.5">
      <c r="A1809" s="260" t="s">
        <v>4335</v>
      </c>
      <c r="B1809" s="260" t="s">
        <v>4336</v>
      </c>
      <c r="C1809" s="260" t="s">
        <v>15</v>
      </c>
      <c r="D1809" s="261" t="s">
        <v>17789</v>
      </c>
    </row>
    <row r="1810" spans="1:4" ht="13.5">
      <c r="A1810" s="260" t="s">
        <v>4337</v>
      </c>
      <c r="B1810" s="260" t="s">
        <v>4338</v>
      </c>
      <c r="C1810" s="260" t="s">
        <v>212</v>
      </c>
      <c r="D1810" s="261" t="s">
        <v>17811</v>
      </c>
    </row>
    <row r="1811" spans="1:4" ht="13.5">
      <c r="A1811" s="260" t="s">
        <v>4339</v>
      </c>
      <c r="B1811" s="260" t="s">
        <v>4340</v>
      </c>
      <c r="C1811" s="260" t="s">
        <v>15</v>
      </c>
      <c r="D1811" s="261" t="s">
        <v>17812</v>
      </c>
    </row>
    <row r="1812" spans="1:4" ht="13.5">
      <c r="A1812" s="260" t="s">
        <v>4341</v>
      </c>
      <c r="B1812" s="260" t="s">
        <v>4342</v>
      </c>
      <c r="C1812" s="260" t="s">
        <v>212</v>
      </c>
      <c r="D1812" s="261" t="s">
        <v>17813</v>
      </c>
    </row>
    <row r="1813" spans="1:4" ht="13.5">
      <c r="A1813" s="260" t="s">
        <v>4343</v>
      </c>
      <c r="B1813" s="260" t="s">
        <v>4344</v>
      </c>
      <c r="C1813" s="260" t="s">
        <v>212</v>
      </c>
      <c r="D1813" s="261" t="s">
        <v>17814</v>
      </c>
    </row>
    <row r="1814" spans="1:4" ht="13.5">
      <c r="A1814" s="260" t="s">
        <v>4345</v>
      </c>
      <c r="B1814" s="260" t="s">
        <v>4346</v>
      </c>
      <c r="C1814" s="260" t="s">
        <v>212</v>
      </c>
      <c r="D1814" s="261" t="s">
        <v>17815</v>
      </c>
    </row>
    <row r="1815" spans="1:4" ht="13.5">
      <c r="A1815" s="260" t="s">
        <v>4347</v>
      </c>
      <c r="B1815" s="260" t="s">
        <v>4348</v>
      </c>
      <c r="C1815" s="260" t="s">
        <v>212</v>
      </c>
      <c r="D1815" s="261" t="s">
        <v>17816</v>
      </c>
    </row>
    <row r="1816" spans="1:4" ht="13.5">
      <c r="A1816" s="260" t="s">
        <v>4349</v>
      </c>
      <c r="B1816" s="260" t="s">
        <v>4350</v>
      </c>
      <c r="C1816" s="260" t="s">
        <v>212</v>
      </c>
      <c r="D1816" s="261" t="s">
        <v>17817</v>
      </c>
    </row>
    <row r="1817" spans="1:4" ht="13.5">
      <c r="A1817" s="260" t="s">
        <v>4351</v>
      </c>
      <c r="B1817" s="260" t="s">
        <v>4352</v>
      </c>
      <c r="C1817" s="260" t="s">
        <v>212</v>
      </c>
      <c r="D1817" s="261" t="s">
        <v>17818</v>
      </c>
    </row>
    <row r="1818" spans="1:4" ht="13.5">
      <c r="A1818" s="260" t="s">
        <v>4353</v>
      </c>
      <c r="B1818" s="260" t="s">
        <v>4354</v>
      </c>
      <c r="C1818" s="260" t="s">
        <v>212</v>
      </c>
      <c r="D1818" s="261" t="s">
        <v>17819</v>
      </c>
    </row>
    <row r="1819" spans="1:4" ht="13.5">
      <c r="A1819" s="260" t="s">
        <v>4355</v>
      </c>
      <c r="B1819" s="260" t="s">
        <v>4356</v>
      </c>
      <c r="C1819" s="260" t="s">
        <v>212</v>
      </c>
      <c r="D1819" s="261" t="s">
        <v>17820</v>
      </c>
    </row>
    <row r="1820" spans="1:4" ht="13.5">
      <c r="A1820" s="260" t="s">
        <v>4357</v>
      </c>
      <c r="B1820" s="260" t="s">
        <v>4358</v>
      </c>
      <c r="C1820" s="260" t="s">
        <v>212</v>
      </c>
      <c r="D1820" s="261" t="s">
        <v>17821</v>
      </c>
    </row>
    <row r="1821" spans="1:4" ht="13.5">
      <c r="A1821" s="260" t="s">
        <v>4359</v>
      </c>
      <c r="B1821" s="260" t="s">
        <v>4360</v>
      </c>
      <c r="C1821" s="260" t="s">
        <v>212</v>
      </c>
      <c r="D1821" s="261" t="s">
        <v>17822</v>
      </c>
    </row>
    <row r="1822" spans="1:4" ht="13.5">
      <c r="A1822" s="260" t="s">
        <v>4361</v>
      </c>
      <c r="B1822" s="260" t="s">
        <v>17823</v>
      </c>
      <c r="C1822" s="260" t="s">
        <v>15</v>
      </c>
      <c r="D1822" s="261" t="s">
        <v>17824</v>
      </c>
    </row>
    <row r="1823" spans="1:4" ht="13.5">
      <c r="A1823" s="260" t="s">
        <v>4362</v>
      </c>
      <c r="B1823" s="260" t="s">
        <v>17825</v>
      </c>
      <c r="C1823" s="260" t="s">
        <v>15</v>
      </c>
      <c r="D1823" s="261" t="s">
        <v>17826</v>
      </c>
    </row>
    <row r="1824" spans="1:4" ht="13.5">
      <c r="A1824" s="260" t="s">
        <v>4364</v>
      </c>
      <c r="B1824" s="260" t="s">
        <v>17827</v>
      </c>
      <c r="C1824" s="260" t="s">
        <v>15</v>
      </c>
      <c r="D1824" s="261" t="s">
        <v>9216</v>
      </c>
    </row>
    <row r="1825" spans="1:4" ht="13.5">
      <c r="A1825" s="260" t="s">
        <v>4365</v>
      </c>
      <c r="B1825" s="260" t="s">
        <v>17828</v>
      </c>
      <c r="C1825" s="260" t="s">
        <v>15</v>
      </c>
      <c r="D1825" s="261" t="s">
        <v>17829</v>
      </c>
    </row>
    <row r="1826" spans="1:4" ht="13.5">
      <c r="A1826" s="260" t="s">
        <v>4366</v>
      </c>
      <c r="B1826" s="260" t="s">
        <v>17830</v>
      </c>
      <c r="C1826" s="260" t="s">
        <v>15</v>
      </c>
      <c r="D1826" s="261" t="s">
        <v>17831</v>
      </c>
    </row>
    <row r="1827" spans="1:4" ht="13.5">
      <c r="A1827" s="260" t="s">
        <v>4367</v>
      </c>
      <c r="B1827" s="260" t="s">
        <v>17832</v>
      </c>
      <c r="C1827" s="260" t="s">
        <v>15</v>
      </c>
      <c r="D1827" s="261" t="s">
        <v>17833</v>
      </c>
    </row>
    <row r="1828" spans="1:4" ht="13.5">
      <c r="A1828" s="260" t="s">
        <v>4368</v>
      </c>
      <c r="B1828" s="260" t="s">
        <v>17834</v>
      </c>
      <c r="C1828" s="260" t="s">
        <v>15</v>
      </c>
      <c r="D1828" s="261" t="s">
        <v>17835</v>
      </c>
    </row>
    <row r="1829" spans="1:4" ht="13.5">
      <c r="A1829" s="260" t="s">
        <v>4369</v>
      </c>
      <c r="B1829" s="260" t="s">
        <v>17836</v>
      </c>
      <c r="C1829" s="260" t="s">
        <v>15</v>
      </c>
      <c r="D1829" s="261" t="s">
        <v>15785</v>
      </c>
    </row>
    <row r="1830" spans="1:4" ht="13.5">
      <c r="A1830" s="260" t="s">
        <v>4370</v>
      </c>
      <c r="B1830" s="260" t="s">
        <v>17837</v>
      </c>
      <c r="C1830" s="260" t="s">
        <v>15</v>
      </c>
      <c r="D1830" s="261" t="s">
        <v>17838</v>
      </c>
    </row>
    <row r="1831" spans="1:4" ht="13.5">
      <c r="A1831" s="260" t="s">
        <v>4371</v>
      </c>
      <c r="B1831" s="260" t="s">
        <v>17839</v>
      </c>
      <c r="C1831" s="260" t="s">
        <v>15</v>
      </c>
      <c r="D1831" s="261" t="s">
        <v>17840</v>
      </c>
    </row>
    <row r="1832" spans="1:4" ht="13.5">
      <c r="A1832" s="260" t="s">
        <v>4372</v>
      </c>
      <c r="B1832" s="260" t="s">
        <v>17841</v>
      </c>
      <c r="C1832" s="260" t="s">
        <v>15</v>
      </c>
      <c r="D1832" s="261" t="s">
        <v>17842</v>
      </c>
    </row>
    <row r="1833" spans="1:4" ht="13.5">
      <c r="A1833" s="260" t="s">
        <v>4373</v>
      </c>
      <c r="B1833" s="260" t="s">
        <v>17843</v>
      </c>
      <c r="C1833" s="260" t="s">
        <v>15</v>
      </c>
      <c r="D1833" s="261" t="s">
        <v>17844</v>
      </c>
    </row>
    <row r="1834" spans="1:4" ht="13.5">
      <c r="A1834" s="260" t="s">
        <v>4375</v>
      </c>
      <c r="B1834" s="260" t="s">
        <v>17845</v>
      </c>
      <c r="C1834" s="260" t="s">
        <v>15</v>
      </c>
      <c r="D1834" s="261" t="s">
        <v>17846</v>
      </c>
    </row>
    <row r="1835" spans="1:4" ht="13.5">
      <c r="A1835" s="260" t="s">
        <v>4376</v>
      </c>
      <c r="B1835" s="260" t="s">
        <v>17847</v>
      </c>
      <c r="C1835" s="260" t="s">
        <v>15</v>
      </c>
      <c r="D1835" s="261" t="s">
        <v>17848</v>
      </c>
    </row>
    <row r="1836" spans="1:4" ht="13.5">
      <c r="A1836" s="260" t="s">
        <v>4377</v>
      </c>
      <c r="B1836" s="260" t="s">
        <v>17849</v>
      </c>
      <c r="C1836" s="260" t="s">
        <v>15</v>
      </c>
      <c r="D1836" s="261" t="s">
        <v>17217</v>
      </c>
    </row>
    <row r="1837" spans="1:4" ht="13.5">
      <c r="A1837" s="260" t="s">
        <v>4379</v>
      </c>
      <c r="B1837" s="260" t="s">
        <v>17850</v>
      </c>
      <c r="C1837" s="260" t="s">
        <v>15</v>
      </c>
      <c r="D1837" s="261" t="s">
        <v>17851</v>
      </c>
    </row>
    <row r="1838" spans="1:4" ht="13.5">
      <c r="A1838" s="260" t="s">
        <v>4381</v>
      </c>
      <c r="B1838" s="260" t="s">
        <v>17852</v>
      </c>
      <c r="C1838" s="260" t="s">
        <v>15</v>
      </c>
      <c r="D1838" s="261" t="s">
        <v>17853</v>
      </c>
    </row>
    <row r="1839" spans="1:4" ht="13.5">
      <c r="A1839" s="260" t="s">
        <v>4383</v>
      </c>
      <c r="B1839" s="260" t="s">
        <v>17854</v>
      </c>
      <c r="C1839" s="260" t="s">
        <v>15</v>
      </c>
      <c r="D1839" s="261" t="s">
        <v>17855</v>
      </c>
    </row>
    <row r="1840" spans="1:4" ht="13.5">
      <c r="A1840" s="260" t="s">
        <v>4384</v>
      </c>
      <c r="B1840" s="260" t="s">
        <v>17856</v>
      </c>
      <c r="C1840" s="260" t="s">
        <v>15</v>
      </c>
      <c r="D1840" s="261" t="s">
        <v>17857</v>
      </c>
    </row>
    <row r="1841" spans="1:4" ht="13.5">
      <c r="A1841" s="260" t="s">
        <v>4385</v>
      </c>
      <c r="B1841" s="260" t="s">
        <v>17858</v>
      </c>
      <c r="C1841" s="260" t="s">
        <v>15</v>
      </c>
      <c r="D1841" s="261" t="s">
        <v>17859</v>
      </c>
    </row>
    <row r="1842" spans="1:4" ht="13.5">
      <c r="A1842" s="260" t="s">
        <v>4386</v>
      </c>
      <c r="B1842" s="260" t="s">
        <v>17860</v>
      </c>
      <c r="C1842" s="260" t="s">
        <v>15</v>
      </c>
      <c r="D1842" s="261" t="s">
        <v>17861</v>
      </c>
    </row>
    <row r="1843" spans="1:4" ht="13.5">
      <c r="A1843" s="260" t="s">
        <v>4387</v>
      </c>
      <c r="B1843" s="260" t="s">
        <v>17862</v>
      </c>
      <c r="C1843" s="260" t="s">
        <v>15</v>
      </c>
      <c r="D1843" s="261" t="s">
        <v>17863</v>
      </c>
    </row>
    <row r="1844" spans="1:4" ht="13.5">
      <c r="A1844" s="260" t="s">
        <v>4388</v>
      </c>
      <c r="B1844" s="260" t="s">
        <v>17864</v>
      </c>
      <c r="C1844" s="260" t="s">
        <v>15</v>
      </c>
      <c r="D1844" s="261" t="s">
        <v>17865</v>
      </c>
    </row>
    <row r="1845" spans="1:4" ht="13.5">
      <c r="A1845" s="260" t="s">
        <v>4390</v>
      </c>
      <c r="B1845" s="260" t="s">
        <v>17866</v>
      </c>
      <c r="C1845" s="260" t="s">
        <v>15</v>
      </c>
      <c r="D1845" s="261" t="s">
        <v>17867</v>
      </c>
    </row>
    <row r="1846" spans="1:4" ht="13.5">
      <c r="A1846" s="260" t="s">
        <v>4391</v>
      </c>
      <c r="B1846" s="260" t="s">
        <v>17868</v>
      </c>
      <c r="C1846" s="260" t="s">
        <v>15</v>
      </c>
      <c r="D1846" s="261" t="s">
        <v>17869</v>
      </c>
    </row>
    <row r="1847" spans="1:4" ht="13.5">
      <c r="A1847" s="260" t="s">
        <v>4392</v>
      </c>
      <c r="B1847" s="260" t="s">
        <v>17870</v>
      </c>
      <c r="C1847" s="260" t="s">
        <v>15</v>
      </c>
      <c r="D1847" s="261" t="s">
        <v>17871</v>
      </c>
    </row>
    <row r="1848" spans="1:4" ht="13.5">
      <c r="A1848" s="260" t="s">
        <v>4393</v>
      </c>
      <c r="B1848" s="260" t="s">
        <v>17872</v>
      </c>
      <c r="C1848" s="260" t="s">
        <v>15</v>
      </c>
      <c r="D1848" s="261" t="s">
        <v>17873</v>
      </c>
    </row>
    <row r="1849" spans="1:4" ht="13.5">
      <c r="A1849" s="260" t="s">
        <v>4394</v>
      </c>
      <c r="B1849" s="260" t="s">
        <v>17874</v>
      </c>
      <c r="C1849" s="260" t="s">
        <v>15</v>
      </c>
      <c r="D1849" s="261" t="s">
        <v>17875</v>
      </c>
    </row>
    <row r="1850" spans="1:4" ht="13.5">
      <c r="A1850" s="260" t="s">
        <v>4396</v>
      </c>
      <c r="B1850" s="260" t="s">
        <v>17876</v>
      </c>
      <c r="C1850" s="260" t="s">
        <v>15</v>
      </c>
      <c r="D1850" s="261" t="s">
        <v>17877</v>
      </c>
    </row>
    <row r="1851" spans="1:4" ht="13.5">
      <c r="A1851" s="260" t="s">
        <v>4397</v>
      </c>
      <c r="B1851" s="260" t="s">
        <v>17878</v>
      </c>
      <c r="C1851" s="260" t="s">
        <v>15</v>
      </c>
      <c r="D1851" s="261" t="s">
        <v>9018</v>
      </c>
    </row>
    <row r="1852" spans="1:4" ht="13.5">
      <c r="A1852" s="260" t="s">
        <v>4398</v>
      </c>
      <c r="B1852" s="260" t="s">
        <v>17879</v>
      </c>
      <c r="C1852" s="260" t="s">
        <v>15</v>
      </c>
      <c r="D1852" s="261" t="s">
        <v>17880</v>
      </c>
    </row>
    <row r="1853" spans="1:4" ht="13.5">
      <c r="A1853" s="260" t="s">
        <v>4399</v>
      </c>
      <c r="B1853" s="260" t="s">
        <v>17881</v>
      </c>
      <c r="C1853" s="260" t="s">
        <v>15</v>
      </c>
      <c r="D1853" s="261" t="s">
        <v>6557</v>
      </c>
    </row>
    <row r="1854" spans="1:4" ht="13.5">
      <c r="A1854" s="260" t="s">
        <v>4401</v>
      </c>
      <c r="B1854" s="260" t="s">
        <v>4402</v>
      </c>
      <c r="C1854" s="260" t="s">
        <v>15</v>
      </c>
      <c r="D1854" s="261" t="s">
        <v>17882</v>
      </c>
    </row>
    <row r="1855" spans="1:4" ht="13.5">
      <c r="A1855" s="260" t="s">
        <v>4403</v>
      </c>
      <c r="B1855" s="260" t="s">
        <v>4404</v>
      </c>
      <c r="C1855" s="260" t="s">
        <v>15</v>
      </c>
      <c r="D1855" s="261" t="s">
        <v>17883</v>
      </c>
    </row>
    <row r="1856" spans="1:4" ht="13.5">
      <c r="A1856" s="260" t="s">
        <v>4405</v>
      </c>
      <c r="B1856" s="260" t="s">
        <v>4406</v>
      </c>
      <c r="C1856" s="260" t="s">
        <v>15</v>
      </c>
      <c r="D1856" s="261" t="s">
        <v>17884</v>
      </c>
    </row>
    <row r="1857" spans="1:4" ht="13.5">
      <c r="A1857" s="260" t="s">
        <v>4407</v>
      </c>
      <c r="B1857" s="260" t="s">
        <v>4408</v>
      </c>
      <c r="C1857" s="260" t="s">
        <v>15</v>
      </c>
      <c r="D1857" s="261" t="s">
        <v>17885</v>
      </c>
    </row>
    <row r="1858" spans="1:4" ht="13.5">
      <c r="A1858" s="260" t="s">
        <v>4409</v>
      </c>
      <c r="B1858" s="260" t="s">
        <v>4410</v>
      </c>
      <c r="C1858" s="260" t="s">
        <v>987</v>
      </c>
      <c r="D1858" s="261" t="s">
        <v>17886</v>
      </c>
    </row>
    <row r="1859" spans="1:4" ht="13.5">
      <c r="A1859" s="260" t="s">
        <v>4411</v>
      </c>
      <c r="B1859" s="260" t="s">
        <v>4412</v>
      </c>
      <c r="C1859" s="260" t="s">
        <v>987</v>
      </c>
      <c r="D1859" s="261" t="s">
        <v>16749</v>
      </c>
    </row>
    <row r="1860" spans="1:4" ht="13.5">
      <c r="A1860" s="260" t="s">
        <v>4413</v>
      </c>
      <c r="B1860" s="260" t="s">
        <v>4414</v>
      </c>
      <c r="C1860" s="260" t="s">
        <v>3608</v>
      </c>
      <c r="D1860" s="261" t="s">
        <v>9915</v>
      </c>
    </row>
    <row r="1861" spans="1:4" ht="13.5">
      <c r="A1861" s="260" t="s">
        <v>4415</v>
      </c>
      <c r="B1861" s="260" t="s">
        <v>4416</v>
      </c>
      <c r="C1861" s="260" t="s">
        <v>3608</v>
      </c>
      <c r="D1861" s="261" t="s">
        <v>2451</v>
      </c>
    </row>
    <row r="1862" spans="1:4" ht="13.5">
      <c r="A1862" s="260" t="s">
        <v>4418</v>
      </c>
      <c r="B1862" s="260" t="s">
        <v>4419</v>
      </c>
      <c r="C1862" s="260" t="s">
        <v>3608</v>
      </c>
      <c r="D1862" s="261" t="s">
        <v>11117</v>
      </c>
    </row>
    <row r="1863" spans="1:4" ht="13.5">
      <c r="A1863" s="260" t="s">
        <v>4420</v>
      </c>
      <c r="B1863" s="260" t="s">
        <v>4421</v>
      </c>
      <c r="C1863" s="260" t="s">
        <v>3608</v>
      </c>
      <c r="D1863" s="261" t="s">
        <v>5819</v>
      </c>
    </row>
    <row r="1864" spans="1:4" ht="13.5">
      <c r="A1864" s="260" t="s">
        <v>4423</v>
      </c>
      <c r="B1864" s="260" t="s">
        <v>4424</v>
      </c>
      <c r="C1864" s="260" t="s">
        <v>3608</v>
      </c>
      <c r="D1864" s="261" t="s">
        <v>17887</v>
      </c>
    </row>
    <row r="1865" spans="1:4" ht="13.5">
      <c r="A1865" s="260" t="s">
        <v>4425</v>
      </c>
      <c r="B1865" s="260" t="s">
        <v>4426</v>
      </c>
      <c r="C1865" s="260" t="s">
        <v>3608</v>
      </c>
      <c r="D1865" s="261" t="s">
        <v>17888</v>
      </c>
    </row>
    <row r="1866" spans="1:4" ht="13.5">
      <c r="A1866" s="260" t="s">
        <v>4427</v>
      </c>
      <c r="B1866" s="260" t="s">
        <v>4428</v>
      </c>
      <c r="C1866" s="260" t="s">
        <v>3608</v>
      </c>
      <c r="D1866" s="261" t="s">
        <v>17889</v>
      </c>
    </row>
    <row r="1867" spans="1:4" ht="13.5">
      <c r="A1867" s="260" t="s">
        <v>4429</v>
      </c>
      <c r="B1867" s="260" t="s">
        <v>4430</v>
      </c>
      <c r="C1867" s="260" t="s">
        <v>3608</v>
      </c>
      <c r="D1867" s="261" t="s">
        <v>12768</v>
      </c>
    </row>
    <row r="1868" spans="1:4" ht="13.5">
      <c r="A1868" s="260" t="s">
        <v>4431</v>
      </c>
      <c r="B1868" s="260" t="s">
        <v>4432</v>
      </c>
      <c r="C1868" s="260" t="s">
        <v>3628</v>
      </c>
      <c r="D1868" s="261" t="s">
        <v>17890</v>
      </c>
    </row>
    <row r="1869" spans="1:4" ht="13.5">
      <c r="A1869" s="260" t="s">
        <v>4433</v>
      </c>
      <c r="B1869" s="260" t="s">
        <v>4434</v>
      </c>
      <c r="C1869" s="260" t="s">
        <v>212</v>
      </c>
      <c r="D1869" s="261" t="s">
        <v>17891</v>
      </c>
    </row>
    <row r="1870" spans="1:4" ht="13.5">
      <c r="A1870" s="260" t="s">
        <v>4435</v>
      </c>
      <c r="B1870" s="260" t="s">
        <v>4436</v>
      </c>
      <c r="C1870" s="260" t="s">
        <v>212</v>
      </c>
      <c r="D1870" s="261" t="s">
        <v>17892</v>
      </c>
    </row>
    <row r="1871" spans="1:4" ht="13.5">
      <c r="A1871" s="260" t="s">
        <v>4437</v>
      </c>
      <c r="B1871" s="260" t="s">
        <v>4438</v>
      </c>
      <c r="C1871" s="260" t="s">
        <v>212</v>
      </c>
      <c r="D1871" s="261" t="s">
        <v>17893</v>
      </c>
    </row>
    <row r="1872" spans="1:4" ht="13.5">
      <c r="A1872" s="260" t="s">
        <v>4439</v>
      </c>
      <c r="B1872" s="260" t="s">
        <v>4440</v>
      </c>
      <c r="C1872" s="260" t="s">
        <v>212</v>
      </c>
      <c r="D1872" s="261" t="s">
        <v>17894</v>
      </c>
    </row>
    <row r="1873" spans="1:4" ht="13.5">
      <c r="A1873" s="260" t="s">
        <v>4441</v>
      </c>
      <c r="B1873" s="260" t="s">
        <v>4442</v>
      </c>
      <c r="C1873" s="260" t="s">
        <v>212</v>
      </c>
      <c r="D1873" s="261" t="s">
        <v>17895</v>
      </c>
    </row>
    <row r="1874" spans="1:4" ht="13.5">
      <c r="A1874" s="260" t="s">
        <v>4443</v>
      </c>
      <c r="B1874" s="260" t="s">
        <v>4444</v>
      </c>
      <c r="C1874" s="260" t="s">
        <v>212</v>
      </c>
      <c r="D1874" s="261" t="s">
        <v>17896</v>
      </c>
    </row>
    <row r="1875" spans="1:4" ht="13.5">
      <c r="A1875" s="260" t="s">
        <v>4445</v>
      </c>
      <c r="B1875" s="260" t="s">
        <v>4446</v>
      </c>
      <c r="C1875" s="260" t="s">
        <v>212</v>
      </c>
      <c r="D1875" s="261" t="s">
        <v>17897</v>
      </c>
    </row>
    <row r="1876" spans="1:4" ht="13.5">
      <c r="A1876" s="260" t="s">
        <v>4447</v>
      </c>
      <c r="B1876" s="260" t="s">
        <v>4448</v>
      </c>
      <c r="C1876" s="260" t="s">
        <v>212</v>
      </c>
      <c r="D1876" s="261" t="s">
        <v>17898</v>
      </c>
    </row>
    <row r="1877" spans="1:4" ht="13.5">
      <c r="A1877" s="260" t="s">
        <v>4449</v>
      </c>
      <c r="B1877" s="260" t="s">
        <v>4450</v>
      </c>
      <c r="C1877" s="260" t="s">
        <v>212</v>
      </c>
      <c r="D1877" s="261" t="s">
        <v>17899</v>
      </c>
    </row>
    <row r="1878" spans="1:4" ht="13.5">
      <c r="A1878" s="260" t="s">
        <v>4451</v>
      </c>
      <c r="B1878" s="260" t="s">
        <v>4452</v>
      </c>
      <c r="C1878" s="260" t="s">
        <v>212</v>
      </c>
      <c r="D1878" s="261" t="s">
        <v>17900</v>
      </c>
    </row>
    <row r="1879" spans="1:4" ht="13.5">
      <c r="A1879" s="260" t="s">
        <v>4453</v>
      </c>
      <c r="B1879" s="260" t="s">
        <v>4454</v>
      </c>
      <c r="C1879" s="260" t="s">
        <v>212</v>
      </c>
      <c r="D1879" s="261" t="s">
        <v>17901</v>
      </c>
    </row>
    <row r="1880" spans="1:4" ht="13.5">
      <c r="A1880" s="260" t="s">
        <v>4455</v>
      </c>
      <c r="B1880" s="260" t="s">
        <v>4456</v>
      </c>
      <c r="C1880" s="260" t="s">
        <v>212</v>
      </c>
      <c r="D1880" s="261" t="s">
        <v>17902</v>
      </c>
    </row>
    <row r="1881" spans="1:4" ht="13.5">
      <c r="A1881" s="260" t="s">
        <v>4457</v>
      </c>
      <c r="B1881" s="260" t="s">
        <v>4458</v>
      </c>
      <c r="C1881" s="260" t="s">
        <v>212</v>
      </c>
      <c r="D1881" s="261" t="s">
        <v>17903</v>
      </c>
    </row>
    <row r="1882" spans="1:4" ht="13.5">
      <c r="A1882" s="260" t="s">
        <v>4459</v>
      </c>
      <c r="B1882" s="260" t="s">
        <v>4460</v>
      </c>
      <c r="C1882" s="260" t="s">
        <v>212</v>
      </c>
      <c r="D1882" s="261" t="s">
        <v>17904</v>
      </c>
    </row>
    <row r="1883" spans="1:4" ht="13.5">
      <c r="A1883" s="260" t="s">
        <v>4461</v>
      </c>
      <c r="B1883" s="260" t="s">
        <v>4462</v>
      </c>
      <c r="C1883" s="260" t="s">
        <v>212</v>
      </c>
      <c r="D1883" s="261" t="s">
        <v>17905</v>
      </c>
    </row>
    <row r="1884" spans="1:4" ht="13.5">
      <c r="A1884" s="260" t="s">
        <v>4463</v>
      </c>
      <c r="B1884" s="260" t="s">
        <v>4464</v>
      </c>
      <c r="C1884" s="260" t="s">
        <v>212</v>
      </c>
      <c r="D1884" s="261" t="s">
        <v>17906</v>
      </c>
    </row>
    <row r="1885" spans="1:4" ht="13.5">
      <c r="A1885" s="260" t="s">
        <v>4465</v>
      </c>
      <c r="B1885" s="260" t="s">
        <v>4466</v>
      </c>
      <c r="C1885" s="260" t="s">
        <v>212</v>
      </c>
      <c r="D1885" s="261" t="s">
        <v>17907</v>
      </c>
    </row>
    <row r="1886" spans="1:4" ht="13.5">
      <c r="A1886" s="260" t="s">
        <v>4467</v>
      </c>
      <c r="B1886" s="260" t="s">
        <v>4468</v>
      </c>
      <c r="C1886" s="260" t="s">
        <v>212</v>
      </c>
      <c r="D1886" s="261" t="s">
        <v>17908</v>
      </c>
    </row>
    <row r="1887" spans="1:4" ht="13.5">
      <c r="A1887" s="260" t="s">
        <v>4469</v>
      </c>
      <c r="B1887" s="260" t="s">
        <v>4470</v>
      </c>
      <c r="C1887" s="260" t="s">
        <v>212</v>
      </c>
      <c r="D1887" s="261" t="s">
        <v>17909</v>
      </c>
    </row>
    <row r="1888" spans="1:4" ht="13.5">
      <c r="A1888" s="260" t="s">
        <v>4471</v>
      </c>
      <c r="B1888" s="260" t="s">
        <v>4472</v>
      </c>
      <c r="C1888" s="260" t="s">
        <v>212</v>
      </c>
      <c r="D1888" s="261" t="s">
        <v>17910</v>
      </c>
    </row>
    <row r="1889" spans="1:4" ht="13.5">
      <c r="A1889" s="260" t="s">
        <v>4473</v>
      </c>
      <c r="B1889" s="260" t="s">
        <v>4474</v>
      </c>
      <c r="C1889" s="260" t="s">
        <v>212</v>
      </c>
      <c r="D1889" s="261" t="s">
        <v>17911</v>
      </c>
    </row>
    <row r="1890" spans="1:4" ht="13.5">
      <c r="A1890" s="260" t="s">
        <v>4475</v>
      </c>
      <c r="B1890" s="260" t="s">
        <v>4476</v>
      </c>
      <c r="C1890" s="260" t="s">
        <v>212</v>
      </c>
      <c r="D1890" s="261" t="s">
        <v>17912</v>
      </c>
    </row>
    <row r="1891" spans="1:4" ht="13.5">
      <c r="A1891" s="260" t="s">
        <v>4477</v>
      </c>
      <c r="B1891" s="260" t="s">
        <v>4478</v>
      </c>
      <c r="C1891" s="260" t="s">
        <v>212</v>
      </c>
      <c r="D1891" s="261" t="s">
        <v>17913</v>
      </c>
    </row>
    <row r="1892" spans="1:4" ht="13.5">
      <c r="A1892" s="260" t="s">
        <v>4479</v>
      </c>
      <c r="B1892" s="260" t="s">
        <v>4480</v>
      </c>
      <c r="C1892" s="260" t="s">
        <v>212</v>
      </c>
      <c r="D1892" s="261" t="s">
        <v>17914</v>
      </c>
    </row>
    <row r="1893" spans="1:4" ht="13.5">
      <c r="A1893" s="260" t="s">
        <v>4481</v>
      </c>
      <c r="B1893" s="260" t="s">
        <v>4482</v>
      </c>
      <c r="C1893" s="260" t="s">
        <v>212</v>
      </c>
      <c r="D1893" s="261" t="s">
        <v>17915</v>
      </c>
    </row>
    <row r="1894" spans="1:4" ht="13.5">
      <c r="A1894" s="260" t="s">
        <v>4483</v>
      </c>
      <c r="B1894" s="260" t="s">
        <v>4484</v>
      </c>
      <c r="C1894" s="260" t="s">
        <v>212</v>
      </c>
      <c r="D1894" s="261" t="s">
        <v>17916</v>
      </c>
    </row>
    <row r="1895" spans="1:4" ht="13.5">
      <c r="A1895" s="260" t="s">
        <v>4485</v>
      </c>
      <c r="B1895" s="260" t="s">
        <v>4486</v>
      </c>
      <c r="C1895" s="260" t="s">
        <v>212</v>
      </c>
      <c r="D1895" s="261" t="s">
        <v>17917</v>
      </c>
    </row>
    <row r="1896" spans="1:4" ht="13.5">
      <c r="A1896" s="260" t="s">
        <v>4487</v>
      </c>
      <c r="B1896" s="260" t="s">
        <v>4488</v>
      </c>
      <c r="C1896" s="260" t="s">
        <v>212</v>
      </c>
      <c r="D1896" s="261" t="s">
        <v>17918</v>
      </c>
    </row>
    <row r="1897" spans="1:4" ht="13.5">
      <c r="A1897" s="260" t="s">
        <v>4489</v>
      </c>
      <c r="B1897" s="260" t="s">
        <v>4490</v>
      </c>
      <c r="C1897" s="260" t="s">
        <v>212</v>
      </c>
      <c r="D1897" s="261" t="s">
        <v>17919</v>
      </c>
    </row>
    <row r="1898" spans="1:4" ht="13.5">
      <c r="A1898" s="260" t="s">
        <v>4491</v>
      </c>
      <c r="B1898" s="260" t="s">
        <v>4492</v>
      </c>
      <c r="C1898" s="260" t="s">
        <v>212</v>
      </c>
      <c r="D1898" s="261" t="s">
        <v>17920</v>
      </c>
    </row>
    <row r="1899" spans="1:4" ht="13.5">
      <c r="A1899" s="260" t="s">
        <v>4493</v>
      </c>
      <c r="B1899" s="260" t="s">
        <v>4494</v>
      </c>
      <c r="C1899" s="260" t="s">
        <v>212</v>
      </c>
      <c r="D1899" s="261" t="s">
        <v>17921</v>
      </c>
    </row>
    <row r="1900" spans="1:4" ht="13.5">
      <c r="A1900" s="260" t="s">
        <v>4495</v>
      </c>
      <c r="B1900" s="260" t="s">
        <v>4496</v>
      </c>
      <c r="C1900" s="260" t="s">
        <v>212</v>
      </c>
      <c r="D1900" s="261" t="s">
        <v>17922</v>
      </c>
    </row>
    <row r="1901" spans="1:4" ht="13.5">
      <c r="A1901" s="260" t="s">
        <v>4497</v>
      </c>
      <c r="B1901" s="260" t="s">
        <v>4498</v>
      </c>
      <c r="C1901" s="260" t="s">
        <v>212</v>
      </c>
      <c r="D1901" s="261" t="s">
        <v>17923</v>
      </c>
    </row>
    <row r="1902" spans="1:4" ht="13.5">
      <c r="A1902" s="260" t="s">
        <v>4499</v>
      </c>
      <c r="B1902" s="260" t="s">
        <v>4500</v>
      </c>
      <c r="C1902" s="260" t="s">
        <v>212</v>
      </c>
      <c r="D1902" s="261" t="s">
        <v>17924</v>
      </c>
    </row>
    <row r="1903" spans="1:4" ht="13.5">
      <c r="A1903" s="260" t="s">
        <v>4501</v>
      </c>
      <c r="B1903" s="260" t="s">
        <v>4502</v>
      </c>
      <c r="C1903" s="260" t="s">
        <v>212</v>
      </c>
      <c r="D1903" s="261" t="s">
        <v>17925</v>
      </c>
    </row>
    <row r="1904" spans="1:4" ht="13.5">
      <c r="A1904" s="260" t="s">
        <v>4503</v>
      </c>
      <c r="B1904" s="260" t="s">
        <v>4504</v>
      </c>
      <c r="C1904" s="260" t="s">
        <v>212</v>
      </c>
      <c r="D1904" s="261" t="s">
        <v>17926</v>
      </c>
    </row>
    <row r="1905" spans="1:4" ht="13.5">
      <c r="A1905" s="260" t="s">
        <v>4505</v>
      </c>
      <c r="B1905" s="260" t="s">
        <v>4506</v>
      </c>
      <c r="C1905" s="260" t="s">
        <v>212</v>
      </c>
      <c r="D1905" s="261" t="s">
        <v>17927</v>
      </c>
    </row>
    <row r="1906" spans="1:4" ht="13.5">
      <c r="A1906" s="260" t="s">
        <v>4507</v>
      </c>
      <c r="B1906" s="260" t="s">
        <v>4508</v>
      </c>
      <c r="C1906" s="260" t="s">
        <v>212</v>
      </c>
      <c r="D1906" s="261" t="s">
        <v>17927</v>
      </c>
    </row>
    <row r="1907" spans="1:4" ht="13.5">
      <c r="A1907" s="260" t="s">
        <v>4509</v>
      </c>
      <c r="B1907" s="260" t="s">
        <v>4510</v>
      </c>
      <c r="C1907" s="260" t="s">
        <v>212</v>
      </c>
      <c r="D1907" s="261" t="s">
        <v>17928</v>
      </c>
    </row>
    <row r="1908" spans="1:4" ht="13.5">
      <c r="A1908" s="260" t="s">
        <v>4511</v>
      </c>
      <c r="B1908" s="260" t="s">
        <v>4512</v>
      </c>
      <c r="C1908" s="260" t="s">
        <v>212</v>
      </c>
      <c r="D1908" s="261" t="s">
        <v>17928</v>
      </c>
    </row>
    <row r="1909" spans="1:4" ht="13.5">
      <c r="A1909" s="260" t="s">
        <v>4513</v>
      </c>
      <c r="B1909" s="260" t="s">
        <v>4514</v>
      </c>
      <c r="C1909" s="260" t="s">
        <v>212</v>
      </c>
      <c r="D1909" s="261" t="s">
        <v>17929</v>
      </c>
    </row>
    <row r="1910" spans="1:4" ht="13.5">
      <c r="A1910" s="260" t="s">
        <v>4515</v>
      </c>
      <c r="B1910" s="260" t="s">
        <v>4516</v>
      </c>
      <c r="C1910" s="260" t="s">
        <v>212</v>
      </c>
      <c r="D1910" s="261" t="s">
        <v>17930</v>
      </c>
    </row>
    <row r="1911" spans="1:4" ht="13.5">
      <c r="A1911" s="260" t="s">
        <v>4517</v>
      </c>
      <c r="B1911" s="260" t="s">
        <v>4518</v>
      </c>
      <c r="C1911" s="260" t="s">
        <v>212</v>
      </c>
      <c r="D1911" s="261" t="s">
        <v>17927</v>
      </c>
    </row>
    <row r="1912" spans="1:4" ht="13.5">
      <c r="A1912" s="260" t="s">
        <v>4519</v>
      </c>
      <c r="B1912" s="260" t="s">
        <v>4520</v>
      </c>
      <c r="C1912" s="260" t="s">
        <v>212</v>
      </c>
      <c r="D1912" s="261" t="s">
        <v>17931</v>
      </c>
    </row>
    <row r="1913" spans="1:4" ht="13.5">
      <c r="A1913" s="260" t="s">
        <v>4521</v>
      </c>
      <c r="B1913" s="260" t="s">
        <v>4522</v>
      </c>
      <c r="C1913" s="260" t="s">
        <v>212</v>
      </c>
      <c r="D1913" s="261" t="s">
        <v>17932</v>
      </c>
    </row>
    <row r="1914" spans="1:4" ht="13.5">
      <c r="A1914" s="260" t="s">
        <v>4523</v>
      </c>
      <c r="B1914" s="260" t="s">
        <v>4524</v>
      </c>
      <c r="C1914" s="260" t="s">
        <v>212</v>
      </c>
      <c r="D1914" s="261" t="s">
        <v>17933</v>
      </c>
    </row>
    <row r="1915" spans="1:4" ht="13.5">
      <c r="A1915" s="260" t="s">
        <v>4525</v>
      </c>
      <c r="B1915" s="260" t="s">
        <v>4526</v>
      </c>
      <c r="C1915" s="260" t="s">
        <v>212</v>
      </c>
      <c r="D1915" s="261" t="s">
        <v>17934</v>
      </c>
    </row>
    <row r="1916" spans="1:4" ht="13.5">
      <c r="A1916" s="260" t="s">
        <v>4527</v>
      </c>
      <c r="B1916" s="260" t="s">
        <v>4528</v>
      </c>
      <c r="C1916" s="260" t="s">
        <v>212</v>
      </c>
      <c r="D1916" s="261" t="s">
        <v>17935</v>
      </c>
    </row>
    <row r="1917" spans="1:4" ht="13.5">
      <c r="A1917" s="260" t="s">
        <v>4529</v>
      </c>
      <c r="B1917" s="260" t="s">
        <v>4530</v>
      </c>
      <c r="C1917" s="260" t="s">
        <v>212</v>
      </c>
      <c r="D1917" s="261" t="s">
        <v>17931</v>
      </c>
    </row>
    <row r="1918" spans="1:4" ht="13.5">
      <c r="A1918" s="260" t="s">
        <v>4531</v>
      </c>
      <c r="B1918" s="260" t="s">
        <v>4532</v>
      </c>
      <c r="C1918" s="260" t="s">
        <v>212</v>
      </c>
      <c r="D1918" s="261" t="s">
        <v>17936</v>
      </c>
    </row>
    <row r="1919" spans="1:4" ht="13.5">
      <c r="A1919" s="260" t="s">
        <v>4533</v>
      </c>
      <c r="B1919" s="260" t="s">
        <v>4534</v>
      </c>
      <c r="C1919" s="260" t="s">
        <v>212</v>
      </c>
      <c r="D1919" s="261" t="s">
        <v>17933</v>
      </c>
    </row>
    <row r="1920" spans="1:4" ht="13.5">
      <c r="A1920" s="260" t="s">
        <v>4535</v>
      </c>
      <c r="B1920" s="260" t="s">
        <v>4536</v>
      </c>
      <c r="C1920" s="260" t="s">
        <v>212</v>
      </c>
      <c r="D1920" s="261" t="s">
        <v>17937</v>
      </c>
    </row>
    <row r="1921" spans="1:4" ht="13.5">
      <c r="A1921" s="260" t="s">
        <v>4537</v>
      </c>
      <c r="B1921" s="260" t="s">
        <v>4538</v>
      </c>
      <c r="C1921" s="260" t="s">
        <v>212</v>
      </c>
      <c r="D1921" s="261" t="s">
        <v>17938</v>
      </c>
    </row>
    <row r="1922" spans="1:4" ht="13.5">
      <c r="A1922" s="260" t="s">
        <v>4539</v>
      </c>
      <c r="B1922" s="260" t="s">
        <v>4540</v>
      </c>
      <c r="C1922" s="260" t="s">
        <v>212</v>
      </c>
      <c r="D1922" s="261" t="s">
        <v>17939</v>
      </c>
    </row>
    <row r="1923" spans="1:4" ht="13.5">
      <c r="A1923" s="260" t="s">
        <v>4541</v>
      </c>
      <c r="B1923" s="260" t="s">
        <v>4542</v>
      </c>
      <c r="C1923" s="260" t="s">
        <v>212</v>
      </c>
      <c r="D1923" s="261" t="s">
        <v>17940</v>
      </c>
    </row>
    <row r="1924" spans="1:4" ht="13.5">
      <c r="A1924" s="260" t="s">
        <v>4543</v>
      </c>
      <c r="B1924" s="260" t="s">
        <v>4544</v>
      </c>
      <c r="C1924" s="260" t="s">
        <v>212</v>
      </c>
      <c r="D1924" s="261" t="s">
        <v>17941</v>
      </c>
    </row>
    <row r="1925" spans="1:4" ht="13.5">
      <c r="A1925" s="260" t="s">
        <v>4545</v>
      </c>
      <c r="B1925" s="260" t="s">
        <v>4546</v>
      </c>
      <c r="C1925" s="260" t="s">
        <v>212</v>
      </c>
      <c r="D1925" s="261" t="s">
        <v>17942</v>
      </c>
    </row>
    <row r="1926" spans="1:4" ht="13.5">
      <c r="A1926" s="260" t="s">
        <v>4547</v>
      </c>
      <c r="B1926" s="260" t="s">
        <v>4548</v>
      </c>
      <c r="C1926" s="260" t="s">
        <v>212</v>
      </c>
      <c r="D1926" s="261" t="s">
        <v>17943</v>
      </c>
    </row>
    <row r="1927" spans="1:4" ht="13.5">
      <c r="A1927" s="260" t="s">
        <v>4549</v>
      </c>
      <c r="B1927" s="260" t="s">
        <v>4550</v>
      </c>
      <c r="C1927" s="260" t="s">
        <v>212</v>
      </c>
      <c r="D1927" s="261" t="s">
        <v>17944</v>
      </c>
    </row>
    <row r="1928" spans="1:4" ht="13.5">
      <c r="A1928" s="260" t="s">
        <v>4551</v>
      </c>
      <c r="B1928" s="260" t="s">
        <v>4552</v>
      </c>
      <c r="C1928" s="260" t="s">
        <v>212</v>
      </c>
      <c r="D1928" s="261" t="s">
        <v>17945</v>
      </c>
    </row>
    <row r="1929" spans="1:4" ht="13.5">
      <c r="A1929" s="260" t="s">
        <v>4553</v>
      </c>
      <c r="B1929" s="260" t="s">
        <v>4554</v>
      </c>
      <c r="C1929" s="260" t="s">
        <v>212</v>
      </c>
      <c r="D1929" s="261" t="s">
        <v>17946</v>
      </c>
    </row>
    <row r="1930" spans="1:4" ht="13.5">
      <c r="A1930" s="260" t="s">
        <v>4555</v>
      </c>
      <c r="B1930" s="260" t="s">
        <v>4556</v>
      </c>
      <c r="C1930" s="260" t="s">
        <v>212</v>
      </c>
      <c r="D1930" s="261" t="s">
        <v>17947</v>
      </c>
    </row>
    <row r="1931" spans="1:4" ht="13.5">
      <c r="A1931" s="260" t="s">
        <v>4557</v>
      </c>
      <c r="B1931" s="260" t="s">
        <v>4558</v>
      </c>
      <c r="C1931" s="260" t="s">
        <v>212</v>
      </c>
      <c r="D1931" s="261" t="s">
        <v>17948</v>
      </c>
    </row>
    <row r="1932" spans="1:4" ht="13.5">
      <c r="A1932" s="260" t="s">
        <v>4559</v>
      </c>
      <c r="B1932" s="260" t="s">
        <v>4560</v>
      </c>
      <c r="C1932" s="260" t="s">
        <v>212</v>
      </c>
      <c r="D1932" s="261" t="s">
        <v>17949</v>
      </c>
    </row>
    <row r="1933" spans="1:4" ht="13.5">
      <c r="A1933" s="260" t="s">
        <v>4561</v>
      </c>
      <c r="B1933" s="260" t="s">
        <v>4562</v>
      </c>
      <c r="C1933" s="260" t="s">
        <v>212</v>
      </c>
      <c r="D1933" s="261" t="s">
        <v>17950</v>
      </c>
    </row>
    <row r="1934" spans="1:4" ht="13.5">
      <c r="A1934" s="260" t="s">
        <v>4563</v>
      </c>
      <c r="B1934" s="260" t="s">
        <v>4564</v>
      </c>
      <c r="C1934" s="260" t="s">
        <v>212</v>
      </c>
      <c r="D1934" s="261" t="s">
        <v>17951</v>
      </c>
    </row>
    <row r="1935" spans="1:4" ht="13.5">
      <c r="A1935" s="260" t="s">
        <v>4565</v>
      </c>
      <c r="B1935" s="260" t="s">
        <v>4566</v>
      </c>
      <c r="C1935" s="260" t="s">
        <v>987</v>
      </c>
      <c r="D1935" s="261" t="s">
        <v>17952</v>
      </c>
    </row>
    <row r="1936" spans="1:4" ht="13.5">
      <c r="A1936" s="260" t="s">
        <v>4568</v>
      </c>
      <c r="B1936" s="260" t="s">
        <v>4569</v>
      </c>
      <c r="C1936" s="260" t="s">
        <v>987</v>
      </c>
      <c r="D1936" s="261" t="s">
        <v>7279</v>
      </c>
    </row>
    <row r="1937" spans="1:4" ht="13.5">
      <c r="A1937" s="260" t="s">
        <v>4571</v>
      </c>
      <c r="B1937" s="260" t="s">
        <v>4572</v>
      </c>
      <c r="C1937" s="260" t="s">
        <v>987</v>
      </c>
      <c r="D1937" s="261" t="s">
        <v>17953</v>
      </c>
    </row>
    <row r="1938" spans="1:4" ht="13.5">
      <c r="A1938" s="260" t="s">
        <v>4574</v>
      </c>
      <c r="B1938" s="260" t="s">
        <v>4575</v>
      </c>
      <c r="C1938" s="260" t="s">
        <v>987</v>
      </c>
      <c r="D1938" s="261" t="s">
        <v>10515</v>
      </c>
    </row>
    <row r="1939" spans="1:4" ht="13.5">
      <c r="A1939" s="260" t="s">
        <v>4577</v>
      </c>
      <c r="B1939" s="260" t="s">
        <v>4578</v>
      </c>
      <c r="C1939" s="260" t="s">
        <v>987</v>
      </c>
      <c r="D1939" s="261" t="s">
        <v>17954</v>
      </c>
    </row>
    <row r="1940" spans="1:4" ht="13.5">
      <c r="A1940" s="260" t="s">
        <v>4579</v>
      </c>
      <c r="B1940" s="260" t="s">
        <v>4580</v>
      </c>
      <c r="C1940" s="260" t="s">
        <v>987</v>
      </c>
      <c r="D1940" s="261" t="s">
        <v>17955</v>
      </c>
    </row>
    <row r="1941" spans="1:4" ht="13.5">
      <c r="A1941" s="260" t="s">
        <v>4582</v>
      </c>
      <c r="B1941" s="260" t="s">
        <v>4583</v>
      </c>
      <c r="C1941" s="260" t="s">
        <v>987</v>
      </c>
      <c r="D1941" s="261" t="s">
        <v>17956</v>
      </c>
    </row>
    <row r="1942" spans="1:4" ht="13.5">
      <c r="A1942" s="260" t="s">
        <v>4584</v>
      </c>
      <c r="B1942" s="260" t="s">
        <v>4585</v>
      </c>
      <c r="C1942" s="260" t="s">
        <v>987</v>
      </c>
      <c r="D1942" s="261" t="s">
        <v>17651</v>
      </c>
    </row>
    <row r="1943" spans="1:4" ht="13.5">
      <c r="A1943" s="260" t="s">
        <v>4586</v>
      </c>
      <c r="B1943" s="260" t="s">
        <v>4587</v>
      </c>
      <c r="C1943" s="260" t="s">
        <v>987</v>
      </c>
      <c r="D1943" s="261" t="s">
        <v>17957</v>
      </c>
    </row>
    <row r="1944" spans="1:4" ht="13.5">
      <c r="A1944" s="260" t="s">
        <v>4589</v>
      </c>
      <c r="B1944" s="260" t="s">
        <v>4590</v>
      </c>
      <c r="C1944" s="260" t="s">
        <v>987</v>
      </c>
      <c r="D1944" s="261" t="s">
        <v>17958</v>
      </c>
    </row>
    <row r="1945" spans="1:4" ht="13.5">
      <c r="A1945" s="260" t="s">
        <v>4591</v>
      </c>
      <c r="B1945" s="260" t="s">
        <v>4592</v>
      </c>
      <c r="C1945" s="260" t="s">
        <v>987</v>
      </c>
      <c r="D1945" s="261" t="s">
        <v>9021</v>
      </c>
    </row>
    <row r="1946" spans="1:4" ht="13.5">
      <c r="A1946" s="260" t="s">
        <v>4594</v>
      </c>
      <c r="B1946" s="260" t="s">
        <v>4595</v>
      </c>
      <c r="C1946" s="260" t="s">
        <v>987</v>
      </c>
      <c r="D1946" s="261" t="s">
        <v>16778</v>
      </c>
    </row>
    <row r="1947" spans="1:4" ht="13.5">
      <c r="A1947" s="260" t="s">
        <v>4596</v>
      </c>
      <c r="B1947" s="260" t="s">
        <v>4597</v>
      </c>
      <c r="C1947" s="260" t="s">
        <v>987</v>
      </c>
      <c r="D1947" s="261" t="s">
        <v>17959</v>
      </c>
    </row>
    <row r="1948" spans="1:4" ht="13.5">
      <c r="A1948" s="260" t="s">
        <v>4598</v>
      </c>
      <c r="B1948" s="260" t="s">
        <v>4599</v>
      </c>
      <c r="C1948" s="260" t="s">
        <v>987</v>
      </c>
      <c r="D1948" s="261" t="s">
        <v>17960</v>
      </c>
    </row>
    <row r="1949" spans="1:4" ht="13.5">
      <c r="A1949" s="260" t="s">
        <v>4600</v>
      </c>
      <c r="B1949" s="260" t="s">
        <v>4601</v>
      </c>
      <c r="C1949" s="260" t="s">
        <v>987</v>
      </c>
      <c r="D1949" s="261" t="s">
        <v>9805</v>
      </c>
    </row>
    <row r="1950" spans="1:4" ht="13.5">
      <c r="A1950" s="260" t="s">
        <v>4602</v>
      </c>
      <c r="B1950" s="260" t="s">
        <v>4603</v>
      </c>
      <c r="C1950" s="260" t="s">
        <v>987</v>
      </c>
      <c r="D1950" s="261" t="s">
        <v>17961</v>
      </c>
    </row>
    <row r="1951" spans="1:4" ht="13.5">
      <c r="A1951" s="260" t="s">
        <v>4605</v>
      </c>
      <c r="B1951" s="260" t="s">
        <v>4606</v>
      </c>
      <c r="C1951" s="260" t="s">
        <v>987</v>
      </c>
      <c r="D1951" s="261" t="s">
        <v>17962</v>
      </c>
    </row>
    <row r="1952" spans="1:4" ht="13.5">
      <c r="A1952" s="260" t="s">
        <v>4607</v>
      </c>
      <c r="B1952" s="260" t="s">
        <v>4608</v>
      </c>
      <c r="C1952" s="260" t="s">
        <v>987</v>
      </c>
      <c r="D1952" s="261" t="s">
        <v>6688</v>
      </c>
    </row>
    <row r="1953" spans="1:4" ht="13.5">
      <c r="A1953" s="260" t="s">
        <v>4609</v>
      </c>
      <c r="B1953" s="260" t="s">
        <v>4610</v>
      </c>
      <c r="C1953" s="260" t="s">
        <v>987</v>
      </c>
      <c r="D1953" s="261" t="s">
        <v>8229</v>
      </c>
    </row>
    <row r="1954" spans="1:4" ht="13.5">
      <c r="A1954" s="260" t="s">
        <v>4611</v>
      </c>
      <c r="B1954" s="260" t="s">
        <v>4612</v>
      </c>
      <c r="C1954" s="260" t="s">
        <v>987</v>
      </c>
      <c r="D1954" s="261" t="s">
        <v>17963</v>
      </c>
    </row>
    <row r="1955" spans="1:4" ht="13.5">
      <c r="A1955" s="260" t="s">
        <v>4613</v>
      </c>
      <c r="B1955" s="260" t="s">
        <v>4614</v>
      </c>
      <c r="C1955" s="260" t="s">
        <v>987</v>
      </c>
      <c r="D1955" s="261" t="s">
        <v>17964</v>
      </c>
    </row>
    <row r="1956" spans="1:4" ht="13.5">
      <c r="A1956" s="260" t="s">
        <v>4616</v>
      </c>
      <c r="B1956" s="260" t="s">
        <v>4617</v>
      </c>
      <c r="C1956" s="260" t="s">
        <v>987</v>
      </c>
      <c r="D1956" s="261" t="s">
        <v>17965</v>
      </c>
    </row>
    <row r="1957" spans="1:4" ht="13.5">
      <c r="A1957" s="260" t="s">
        <v>4618</v>
      </c>
      <c r="B1957" s="260" t="s">
        <v>4619</v>
      </c>
      <c r="C1957" s="260" t="s">
        <v>987</v>
      </c>
      <c r="D1957" s="261" t="s">
        <v>17966</v>
      </c>
    </row>
    <row r="1958" spans="1:4" ht="13.5">
      <c r="A1958" s="260" t="s">
        <v>4620</v>
      </c>
      <c r="B1958" s="260" t="s">
        <v>4621</v>
      </c>
      <c r="C1958" s="260" t="s">
        <v>987</v>
      </c>
      <c r="D1958" s="261" t="s">
        <v>17967</v>
      </c>
    </row>
    <row r="1959" spans="1:4" ht="13.5">
      <c r="A1959" s="260" t="s">
        <v>4622</v>
      </c>
      <c r="B1959" s="260" t="s">
        <v>4623</v>
      </c>
      <c r="C1959" s="260" t="s">
        <v>987</v>
      </c>
      <c r="D1959" s="261" t="s">
        <v>12531</v>
      </c>
    </row>
    <row r="1960" spans="1:4" ht="13.5">
      <c r="A1960" s="260" t="s">
        <v>4625</v>
      </c>
      <c r="B1960" s="260" t="s">
        <v>4626</v>
      </c>
      <c r="C1960" s="260" t="s">
        <v>987</v>
      </c>
      <c r="D1960" s="261" t="s">
        <v>17968</v>
      </c>
    </row>
    <row r="1961" spans="1:4" ht="13.5">
      <c r="A1961" s="260" t="s">
        <v>4627</v>
      </c>
      <c r="B1961" s="260" t="s">
        <v>4628</v>
      </c>
      <c r="C1961" s="260" t="s">
        <v>987</v>
      </c>
      <c r="D1961" s="261" t="s">
        <v>1168</v>
      </c>
    </row>
    <row r="1962" spans="1:4" ht="13.5">
      <c r="A1962" s="260" t="s">
        <v>4629</v>
      </c>
      <c r="B1962" s="260" t="s">
        <v>4630</v>
      </c>
      <c r="C1962" s="260" t="s">
        <v>987</v>
      </c>
      <c r="D1962" s="261" t="s">
        <v>17969</v>
      </c>
    </row>
    <row r="1963" spans="1:4" ht="13.5">
      <c r="A1963" s="260" t="s">
        <v>4632</v>
      </c>
      <c r="B1963" s="260" t="s">
        <v>4633</v>
      </c>
      <c r="C1963" s="260" t="s">
        <v>987</v>
      </c>
      <c r="D1963" s="261" t="s">
        <v>14703</v>
      </c>
    </row>
    <row r="1964" spans="1:4" ht="13.5">
      <c r="A1964" s="260" t="s">
        <v>4634</v>
      </c>
      <c r="B1964" s="260" t="s">
        <v>4635</v>
      </c>
      <c r="C1964" s="260" t="s">
        <v>987</v>
      </c>
      <c r="D1964" s="261" t="s">
        <v>5006</v>
      </c>
    </row>
    <row r="1965" spans="1:4" ht="13.5">
      <c r="A1965" s="260" t="s">
        <v>4636</v>
      </c>
      <c r="B1965" s="260" t="s">
        <v>4637</v>
      </c>
      <c r="C1965" s="260" t="s">
        <v>212</v>
      </c>
      <c r="D1965" s="261" t="s">
        <v>17970</v>
      </c>
    </row>
    <row r="1966" spans="1:4" ht="13.5">
      <c r="A1966" s="260" t="s">
        <v>4638</v>
      </c>
      <c r="B1966" s="260" t="s">
        <v>4639</v>
      </c>
      <c r="C1966" s="260" t="s">
        <v>212</v>
      </c>
      <c r="D1966" s="261" t="s">
        <v>17971</v>
      </c>
    </row>
    <row r="1967" spans="1:4" ht="13.5">
      <c r="A1967" s="260" t="s">
        <v>4640</v>
      </c>
      <c r="B1967" s="260" t="s">
        <v>4641</v>
      </c>
      <c r="C1967" s="260" t="s">
        <v>212</v>
      </c>
      <c r="D1967" s="261" t="s">
        <v>17972</v>
      </c>
    </row>
    <row r="1968" spans="1:4" ht="13.5">
      <c r="A1968" s="260" t="s">
        <v>4642</v>
      </c>
      <c r="B1968" s="260" t="s">
        <v>4643</v>
      </c>
      <c r="C1968" s="260" t="s">
        <v>212</v>
      </c>
      <c r="D1968" s="261" t="s">
        <v>17973</v>
      </c>
    </row>
    <row r="1969" spans="1:4" ht="13.5">
      <c r="A1969" s="260" t="s">
        <v>4644</v>
      </c>
      <c r="B1969" s="260" t="s">
        <v>4645</v>
      </c>
      <c r="C1969" s="260" t="s">
        <v>212</v>
      </c>
      <c r="D1969" s="261" t="s">
        <v>17974</v>
      </c>
    </row>
    <row r="1970" spans="1:4" ht="13.5">
      <c r="A1970" s="260" t="s">
        <v>4646</v>
      </c>
      <c r="B1970" s="260" t="s">
        <v>4647</v>
      </c>
      <c r="C1970" s="260" t="s">
        <v>212</v>
      </c>
      <c r="D1970" s="261" t="s">
        <v>17975</v>
      </c>
    </row>
    <row r="1971" spans="1:4" ht="13.5">
      <c r="A1971" s="260" t="s">
        <v>4648</v>
      </c>
      <c r="B1971" s="260" t="s">
        <v>4649</v>
      </c>
      <c r="C1971" s="260" t="s">
        <v>212</v>
      </c>
      <c r="D1971" s="261" t="s">
        <v>17976</v>
      </c>
    </row>
    <row r="1972" spans="1:4" ht="13.5">
      <c r="A1972" s="260" t="s">
        <v>4650</v>
      </c>
      <c r="B1972" s="260" t="s">
        <v>4651</v>
      </c>
      <c r="C1972" s="260" t="s">
        <v>212</v>
      </c>
      <c r="D1972" s="261" t="s">
        <v>17977</v>
      </c>
    </row>
    <row r="1973" spans="1:4" ht="13.5">
      <c r="A1973" s="260" t="s">
        <v>4652</v>
      </c>
      <c r="B1973" s="260" t="s">
        <v>4653</v>
      </c>
      <c r="C1973" s="260" t="s">
        <v>212</v>
      </c>
      <c r="D1973" s="261" t="s">
        <v>17978</v>
      </c>
    </row>
    <row r="1974" spans="1:4" ht="13.5">
      <c r="A1974" s="260" t="s">
        <v>4654</v>
      </c>
      <c r="B1974" s="260" t="s">
        <v>17979</v>
      </c>
      <c r="C1974" s="260" t="s">
        <v>212</v>
      </c>
      <c r="D1974" s="261" t="s">
        <v>17980</v>
      </c>
    </row>
    <row r="1975" spans="1:4" ht="13.5">
      <c r="A1975" s="260" t="s">
        <v>4655</v>
      </c>
      <c r="B1975" s="260" t="s">
        <v>17981</v>
      </c>
      <c r="C1975" s="260" t="s">
        <v>212</v>
      </c>
      <c r="D1975" s="261" t="s">
        <v>17982</v>
      </c>
    </row>
    <row r="1976" spans="1:4" ht="13.5">
      <c r="A1976" s="260" t="s">
        <v>4656</v>
      </c>
      <c r="B1976" s="260" t="s">
        <v>4657</v>
      </c>
      <c r="C1976" s="260" t="s">
        <v>212</v>
      </c>
      <c r="D1976" s="261" t="s">
        <v>17983</v>
      </c>
    </row>
    <row r="1977" spans="1:4" ht="13.5">
      <c r="A1977" s="260" t="s">
        <v>4658</v>
      </c>
      <c r="B1977" s="260" t="s">
        <v>4659</v>
      </c>
      <c r="C1977" s="260" t="s">
        <v>212</v>
      </c>
      <c r="D1977" s="261" t="s">
        <v>17984</v>
      </c>
    </row>
    <row r="1978" spans="1:4" ht="13.5">
      <c r="A1978" s="260" t="s">
        <v>4660</v>
      </c>
      <c r="B1978" s="260" t="s">
        <v>4661</v>
      </c>
      <c r="C1978" s="260" t="s">
        <v>212</v>
      </c>
      <c r="D1978" s="261" t="s">
        <v>17985</v>
      </c>
    </row>
    <row r="1979" spans="1:4" ht="13.5">
      <c r="A1979" s="260" t="s">
        <v>4662</v>
      </c>
      <c r="B1979" s="260" t="s">
        <v>4663</v>
      </c>
      <c r="C1979" s="260" t="s">
        <v>212</v>
      </c>
      <c r="D1979" s="261" t="s">
        <v>17986</v>
      </c>
    </row>
    <row r="1980" spans="1:4" ht="13.5">
      <c r="A1980" s="260" t="s">
        <v>4664</v>
      </c>
      <c r="B1980" s="260" t="s">
        <v>4665</v>
      </c>
      <c r="C1980" s="260" t="s">
        <v>212</v>
      </c>
      <c r="D1980" s="261" t="s">
        <v>17987</v>
      </c>
    </row>
    <row r="1981" spans="1:4" ht="13.5">
      <c r="A1981" s="260" t="s">
        <v>4666</v>
      </c>
      <c r="B1981" s="260" t="s">
        <v>4667</v>
      </c>
      <c r="C1981" s="260" t="s">
        <v>212</v>
      </c>
      <c r="D1981" s="261" t="s">
        <v>17988</v>
      </c>
    </row>
    <row r="1982" spans="1:4" ht="13.5">
      <c r="A1982" s="260" t="s">
        <v>4668</v>
      </c>
      <c r="B1982" s="260" t="s">
        <v>4669</v>
      </c>
      <c r="C1982" s="260" t="s">
        <v>212</v>
      </c>
      <c r="D1982" s="261" t="s">
        <v>17989</v>
      </c>
    </row>
    <row r="1983" spans="1:4" ht="13.5">
      <c r="A1983" s="260" t="s">
        <v>4670</v>
      </c>
      <c r="B1983" s="260" t="s">
        <v>4671</v>
      </c>
      <c r="C1983" s="260" t="s">
        <v>212</v>
      </c>
      <c r="D1983" s="261" t="s">
        <v>17990</v>
      </c>
    </row>
    <row r="1984" spans="1:4" ht="13.5">
      <c r="A1984" s="260" t="s">
        <v>4672</v>
      </c>
      <c r="B1984" s="260" t="s">
        <v>4673</v>
      </c>
      <c r="C1984" s="260" t="s">
        <v>212</v>
      </c>
      <c r="D1984" s="261" t="s">
        <v>17991</v>
      </c>
    </row>
    <row r="1985" spans="1:4" ht="13.5">
      <c r="A1985" s="260" t="s">
        <v>4674</v>
      </c>
      <c r="B1985" s="260" t="s">
        <v>4675</v>
      </c>
      <c r="C1985" s="260" t="s">
        <v>212</v>
      </c>
      <c r="D1985" s="261" t="s">
        <v>17992</v>
      </c>
    </row>
    <row r="1986" spans="1:4" ht="13.5">
      <c r="A1986" s="260" t="s">
        <v>4676</v>
      </c>
      <c r="B1986" s="260" t="s">
        <v>4677</v>
      </c>
      <c r="C1986" s="260" t="s">
        <v>212</v>
      </c>
      <c r="D1986" s="261" t="s">
        <v>17993</v>
      </c>
    </row>
    <row r="1987" spans="1:4" ht="13.5">
      <c r="A1987" s="260" t="s">
        <v>4678</v>
      </c>
      <c r="B1987" s="260" t="s">
        <v>4679</v>
      </c>
      <c r="C1987" s="260" t="s">
        <v>212</v>
      </c>
      <c r="D1987" s="261" t="s">
        <v>17994</v>
      </c>
    </row>
    <row r="1988" spans="1:4" ht="13.5">
      <c r="A1988" s="260" t="s">
        <v>4680</v>
      </c>
      <c r="B1988" s="260" t="s">
        <v>4681</v>
      </c>
      <c r="C1988" s="260" t="s">
        <v>212</v>
      </c>
      <c r="D1988" s="261" t="s">
        <v>17995</v>
      </c>
    </row>
    <row r="1989" spans="1:4" ht="13.5">
      <c r="A1989" s="260" t="s">
        <v>4682</v>
      </c>
      <c r="B1989" s="260" t="s">
        <v>4683</v>
      </c>
      <c r="C1989" s="260" t="s">
        <v>212</v>
      </c>
      <c r="D1989" s="261" t="s">
        <v>17996</v>
      </c>
    </row>
    <row r="1990" spans="1:4" ht="13.5">
      <c r="A1990" s="260" t="s">
        <v>4684</v>
      </c>
      <c r="B1990" s="260" t="s">
        <v>4685</v>
      </c>
      <c r="C1990" s="260" t="s">
        <v>212</v>
      </c>
      <c r="D1990" s="261" t="s">
        <v>17997</v>
      </c>
    </row>
    <row r="1991" spans="1:4" ht="13.5">
      <c r="A1991" s="260" t="s">
        <v>4686</v>
      </c>
      <c r="B1991" s="260" t="s">
        <v>4687</v>
      </c>
      <c r="C1991" s="260" t="s">
        <v>212</v>
      </c>
      <c r="D1991" s="261" t="s">
        <v>17998</v>
      </c>
    </row>
    <row r="1992" spans="1:4" ht="13.5">
      <c r="A1992" s="260" t="s">
        <v>4688</v>
      </c>
      <c r="B1992" s="260" t="s">
        <v>4689</v>
      </c>
      <c r="C1992" s="260" t="s">
        <v>212</v>
      </c>
      <c r="D1992" s="261" t="s">
        <v>17999</v>
      </c>
    </row>
    <row r="1993" spans="1:4" ht="13.5">
      <c r="A1993" s="260" t="s">
        <v>4690</v>
      </c>
      <c r="B1993" s="260" t="s">
        <v>4691</v>
      </c>
      <c r="C1993" s="260" t="s">
        <v>212</v>
      </c>
      <c r="D1993" s="261" t="s">
        <v>18000</v>
      </c>
    </row>
    <row r="1994" spans="1:4" ht="13.5">
      <c r="A1994" s="260" t="s">
        <v>4692</v>
      </c>
      <c r="B1994" s="260" t="s">
        <v>4693</v>
      </c>
      <c r="C1994" s="260" t="s">
        <v>212</v>
      </c>
      <c r="D1994" s="261" t="s">
        <v>18001</v>
      </c>
    </row>
    <row r="1995" spans="1:4" ht="13.5">
      <c r="A1995" s="260" t="s">
        <v>4694</v>
      </c>
      <c r="B1995" s="260" t="s">
        <v>4695</v>
      </c>
      <c r="C1995" s="260" t="s">
        <v>212</v>
      </c>
      <c r="D1995" s="261" t="s">
        <v>7212</v>
      </c>
    </row>
    <row r="1996" spans="1:4" ht="13.5">
      <c r="A1996" s="260" t="s">
        <v>4696</v>
      </c>
      <c r="B1996" s="260" t="s">
        <v>4697</v>
      </c>
      <c r="C1996" s="260" t="s">
        <v>212</v>
      </c>
      <c r="D1996" s="261" t="s">
        <v>18002</v>
      </c>
    </row>
    <row r="1997" spans="1:4" ht="13.5">
      <c r="A1997" s="260" t="s">
        <v>4698</v>
      </c>
      <c r="B1997" s="260" t="s">
        <v>4699</v>
      </c>
      <c r="C1997" s="260" t="s">
        <v>212</v>
      </c>
      <c r="D1997" s="261" t="s">
        <v>4042</v>
      </c>
    </row>
    <row r="1998" spans="1:4" ht="13.5">
      <c r="A1998" s="260" t="s">
        <v>4700</v>
      </c>
      <c r="B1998" s="260" t="s">
        <v>4701</v>
      </c>
      <c r="C1998" s="260" t="s">
        <v>212</v>
      </c>
      <c r="D1998" s="261" t="s">
        <v>18003</v>
      </c>
    </row>
    <row r="1999" spans="1:4" ht="13.5">
      <c r="A1999" s="260" t="s">
        <v>4702</v>
      </c>
      <c r="B1999" s="260" t="s">
        <v>4703</v>
      </c>
      <c r="C1999" s="260" t="s">
        <v>212</v>
      </c>
      <c r="D1999" s="261" t="s">
        <v>18004</v>
      </c>
    </row>
    <row r="2000" spans="1:4" ht="13.5">
      <c r="A2000" s="260" t="s">
        <v>4704</v>
      </c>
      <c r="B2000" s="260" t="s">
        <v>4705</v>
      </c>
      <c r="C2000" s="260" t="s">
        <v>212</v>
      </c>
      <c r="D2000" s="261" t="s">
        <v>18005</v>
      </c>
    </row>
    <row r="2001" spans="1:4" ht="13.5">
      <c r="A2001" s="260" t="s">
        <v>4706</v>
      </c>
      <c r="B2001" s="260" t="s">
        <v>4707</v>
      </c>
      <c r="C2001" s="260" t="s">
        <v>212</v>
      </c>
      <c r="D2001" s="261" t="s">
        <v>18006</v>
      </c>
    </row>
    <row r="2002" spans="1:4" ht="13.5">
      <c r="A2002" s="260" t="s">
        <v>4708</v>
      </c>
      <c r="B2002" s="260" t="s">
        <v>4709</v>
      </c>
      <c r="C2002" s="260" t="s">
        <v>212</v>
      </c>
      <c r="D2002" s="261" t="s">
        <v>18007</v>
      </c>
    </row>
    <row r="2003" spans="1:4" ht="13.5">
      <c r="A2003" s="260" t="s">
        <v>4710</v>
      </c>
      <c r="B2003" s="260" t="s">
        <v>4711</v>
      </c>
      <c r="C2003" s="260" t="s">
        <v>212</v>
      </c>
      <c r="D2003" s="261" t="s">
        <v>18008</v>
      </c>
    </row>
    <row r="2004" spans="1:4" ht="13.5">
      <c r="A2004" s="260" t="s">
        <v>4712</v>
      </c>
      <c r="B2004" s="260" t="s">
        <v>4713</v>
      </c>
      <c r="C2004" s="260" t="s">
        <v>212</v>
      </c>
      <c r="D2004" s="261" t="s">
        <v>18009</v>
      </c>
    </row>
    <row r="2005" spans="1:4" ht="13.5">
      <c r="A2005" s="260" t="s">
        <v>4714</v>
      </c>
      <c r="B2005" s="260" t="s">
        <v>4715</v>
      </c>
      <c r="C2005" s="260" t="s">
        <v>212</v>
      </c>
      <c r="D2005" s="261" t="s">
        <v>18010</v>
      </c>
    </row>
    <row r="2006" spans="1:4" ht="13.5">
      <c r="A2006" s="260" t="s">
        <v>4716</v>
      </c>
      <c r="B2006" s="260" t="s">
        <v>4717</v>
      </c>
      <c r="C2006" s="260" t="s">
        <v>212</v>
      </c>
      <c r="D2006" s="261" t="s">
        <v>18011</v>
      </c>
    </row>
    <row r="2007" spans="1:4" ht="13.5">
      <c r="A2007" s="260" t="s">
        <v>4718</v>
      </c>
      <c r="B2007" s="260" t="s">
        <v>4719</v>
      </c>
      <c r="C2007" s="260" t="s">
        <v>212</v>
      </c>
      <c r="D2007" s="261" t="s">
        <v>18012</v>
      </c>
    </row>
    <row r="2008" spans="1:4" ht="13.5">
      <c r="A2008" s="260" t="s">
        <v>4720</v>
      </c>
      <c r="B2008" s="260" t="s">
        <v>4721</v>
      </c>
      <c r="C2008" s="260" t="s">
        <v>212</v>
      </c>
      <c r="D2008" s="261" t="s">
        <v>18013</v>
      </c>
    </row>
    <row r="2009" spans="1:4" ht="13.5">
      <c r="A2009" s="260" t="s">
        <v>4722</v>
      </c>
      <c r="B2009" s="260" t="s">
        <v>4723</v>
      </c>
      <c r="C2009" s="260" t="s">
        <v>212</v>
      </c>
      <c r="D2009" s="261" t="s">
        <v>18014</v>
      </c>
    </row>
    <row r="2010" spans="1:4" ht="13.5">
      <c r="A2010" s="260" t="s">
        <v>4724</v>
      </c>
      <c r="B2010" s="260" t="s">
        <v>4725</v>
      </c>
      <c r="C2010" s="260" t="s">
        <v>212</v>
      </c>
      <c r="D2010" s="261" t="s">
        <v>18015</v>
      </c>
    </row>
    <row r="2011" spans="1:4" ht="13.5">
      <c r="A2011" s="260" t="s">
        <v>4726</v>
      </c>
      <c r="B2011" s="260" t="s">
        <v>4727</v>
      </c>
      <c r="C2011" s="260" t="s">
        <v>212</v>
      </c>
      <c r="D2011" s="261" t="s">
        <v>18016</v>
      </c>
    </row>
    <row r="2012" spans="1:4" ht="13.5">
      <c r="A2012" s="260" t="s">
        <v>4728</v>
      </c>
      <c r="B2012" s="260" t="s">
        <v>4729</v>
      </c>
      <c r="C2012" s="260" t="s">
        <v>212</v>
      </c>
      <c r="D2012" s="261" t="s">
        <v>18017</v>
      </c>
    </row>
    <row r="2013" spans="1:4" ht="13.5">
      <c r="A2013" s="260" t="s">
        <v>4730</v>
      </c>
      <c r="B2013" s="260" t="s">
        <v>4731</v>
      </c>
      <c r="C2013" s="260" t="s">
        <v>212</v>
      </c>
      <c r="D2013" s="261" t="s">
        <v>18018</v>
      </c>
    </row>
    <row r="2014" spans="1:4" ht="13.5">
      <c r="A2014" s="260" t="s">
        <v>4733</v>
      </c>
      <c r="B2014" s="260" t="s">
        <v>4734</v>
      </c>
      <c r="C2014" s="260" t="s">
        <v>212</v>
      </c>
      <c r="D2014" s="261" t="s">
        <v>18019</v>
      </c>
    </row>
    <row r="2015" spans="1:4" ht="13.5">
      <c r="A2015" s="260" t="s">
        <v>4735</v>
      </c>
      <c r="B2015" s="260" t="s">
        <v>4736</v>
      </c>
      <c r="C2015" s="260" t="s">
        <v>212</v>
      </c>
      <c r="D2015" s="261" t="s">
        <v>17992</v>
      </c>
    </row>
    <row r="2016" spans="1:4" ht="13.5">
      <c r="A2016" s="260" t="s">
        <v>4737</v>
      </c>
      <c r="B2016" s="260" t="s">
        <v>4738</v>
      </c>
      <c r="C2016" s="260" t="s">
        <v>212</v>
      </c>
      <c r="D2016" s="261" t="s">
        <v>18020</v>
      </c>
    </row>
    <row r="2017" spans="1:4" ht="13.5">
      <c r="A2017" s="260" t="s">
        <v>4739</v>
      </c>
      <c r="B2017" s="260" t="s">
        <v>4740</v>
      </c>
      <c r="C2017" s="260" t="s">
        <v>212</v>
      </c>
      <c r="D2017" s="261" t="s">
        <v>18021</v>
      </c>
    </row>
    <row r="2018" spans="1:4" ht="13.5">
      <c r="A2018" s="260" t="s">
        <v>4741</v>
      </c>
      <c r="B2018" s="260" t="s">
        <v>4742</v>
      </c>
      <c r="C2018" s="260" t="s">
        <v>212</v>
      </c>
      <c r="D2018" s="261" t="s">
        <v>18022</v>
      </c>
    </row>
    <row r="2019" spans="1:4" ht="13.5">
      <c r="A2019" s="260" t="s">
        <v>4743</v>
      </c>
      <c r="B2019" s="260" t="s">
        <v>4744</v>
      </c>
      <c r="C2019" s="260" t="s">
        <v>212</v>
      </c>
      <c r="D2019" s="261" t="s">
        <v>18023</v>
      </c>
    </row>
    <row r="2020" spans="1:4" ht="13.5">
      <c r="A2020" s="260" t="s">
        <v>4745</v>
      </c>
      <c r="B2020" s="260" t="s">
        <v>4746</v>
      </c>
      <c r="C2020" s="260" t="s">
        <v>212</v>
      </c>
      <c r="D2020" s="261" t="s">
        <v>18024</v>
      </c>
    </row>
    <row r="2021" spans="1:4" ht="13.5">
      <c r="A2021" s="260" t="s">
        <v>4747</v>
      </c>
      <c r="B2021" s="260" t="s">
        <v>4748</v>
      </c>
      <c r="C2021" s="260" t="s">
        <v>212</v>
      </c>
      <c r="D2021" s="261" t="s">
        <v>18025</v>
      </c>
    </row>
    <row r="2022" spans="1:4" ht="13.5">
      <c r="A2022" s="260" t="s">
        <v>4749</v>
      </c>
      <c r="B2022" s="260" t="s">
        <v>4750</v>
      </c>
      <c r="C2022" s="260" t="s">
        <v>212</v>
      </c>
      <c r="D2022" s="261" t="s">
        <v>18026</v>
      </c>
    </row>
    <row r="2023" spans="1:4" ht="13.5">
      <c r="A2023" s="260" t="s">
        <v>4751</v>
      </c>
      <c r="B2023" s="260" t="s">
        <v>4752</v>
      </c>
      <c r="C2023" s="260" t="s">
        <v>212</v>
      </c>
      <c r="D2023" s="261" t="s">
        <v>18027</v>
      </c>
    </row>
    <row r="2024" spans="1:4" ht="13.5">
      <c r="A2024" s="260" t="s">
        <v>4753</v>
      </c>
      <c r="B2024" s="260" t="s">
        <v>4754</v>
      </c>
      <c r="C2024" s="260" t="s">
        <v>212</v>
      </c>
      <c r="D2024" s="261" t="s">
        <v>18028</v>
      </c>
    </row>
    <row r="2025" spans="1:4" ht="13.5">
      <c r="A2025" s="260" t="s">
        <v>4755</v>
      </c>
      <c r="B2025" s="260" t="s">
        <v>4756</v>
      </c>
      <c r="C2025" s="260" t="s">
        <v>212</v>
      </c>
      <c r="D2025" s="261" t="s">
        <v>18029</v>
      </c>
    </row>
    <row r="2026" spans="1:4" ht="13.5">
      <c r="A2026" s="260" t="s">
        <v>4757</v>
      </c>
      <c r="B2026" s="260" t="s">
        <v>4758</v>
      </c>
      <c r="C2026" s="260" t="s">
        <v>212</v>
      </c>
      <c r="D2026" s="261" t="s">
        <v>18030</v>
      </c>
    </row>
    <row r="2027" spans="1:4" ht="13.5">
      <c r="A2027" s="260" t="s">
        <v>4759</v>
      </c>
      <c r="B2027" s="260" t="s">
        <v>4760</v>
      </c>
      <c r="C2027" s="260" t="s">
        <v>212</v>
      </c>
      <c r="D2027" s="261" t="s">
        <v>18031</v>
      </c>
    </row>
    <row r="2028" spans="1:4" ht="13.5">
      <c r="A2028" s="260" t="s">
        <v>4761</v>
      </c>
      <c r="B2028" s="260" t="s">
        <v>4762</v>
      </c>
      <c r="C2028" s="260" t="s">
        <v>212</v>
      </c>
      <c r="D2028" s="261" t="s">
        <v>18032</v>
      </c>
    </row>
    <row r="2029" spans="1:4" ht="13.5">
      <c r="A2029" s="260" t="s">
        <v>4763</v>
      </c>
      <c r="B2029" s="260" t="s">
        <v>4764</v>
      </c>
      <c r="C2029" s="260" t="s">
        <v>212</v>
      </c>
      <c r="D2029" s="261" t="s">
        <v>18033</v>
      </c>
    </row>
    <row r="2030" spans="1:4" ht="13.5">
      <c r="A2030" s="260" t="s">
        <v>4765</v>
      </c>
      <c r="B2030" s="260" t="s">
        <v>4766</v>
      </c>
      <c r="C2030" s="260" t="s">
        <v>212</v>
      </c>
      <c r="D2030" s="261" t="s">
        <v>18034</v>
      </c>
    </row>
    <row r="2031" spans="1:4" ht="13.5">
      <c r="A2031" s="260" t="s">
        <v>4768</v>
      </c>
      <c r="B2031" s="260" t="s">
        <v>4769</v>
      </c>
      <c r="C2031" s="260" t="s">
        <v>212</v>
      </c>
      <c r="D2031" s="261" t="s">
        <v>18035</v>
      </c>
    </row>
    <row r="2032" spans="1:4" ht="13.5">
      <c r="A2032" s="260" t="s">
        <v>4770</v>
      </c>
      <c r="B2032" s="260" t="s">
        <v>4771</v>
      </c>
      <c r="C2032" s="260" t="s">
        <v>212</v>
      </c>
      <c r="D2032" s="261" t="s">
        <v>18036</v>
      </c>
    </row>
    <row r="2033" spans="1:4" ht="13.5">
      <c r="A2033" s="260" t="s">
        <v>4772</v>
      </c>
      <c r="B2033" s="260" t="s">
        <v>4773</v>
      </c>
      <c r="C2033" s="260" t="s">
        <v>212</v>
      </c>
      <c r="D2033" s="261" t="s">
        <v>18037</v>
      </c>
    </row>
    <row r="2034" spans="1:4" ht="13.5">
      <c r="A2034" s="260" t="s">
        <v>4774</v>
      </c>
      <c r="B2034" s="260" t="s">
        <v>4775</v>
      </c>
      <c r="C2034" s="260" t="s">
        <v>212</v>
      </c>
      <c r="D2034" s="261" t="s">
        <v>18038</v>
      </c>
    </row>
    <row r="2035" spans="1:4" ht="13.5">
      <c r="A2035" s="260" t="s">
        <v>4776</v>
      </c>
      <c r="B2035" s="260" t="s">
        <v>4777</v>
      </c>
      <c r="C2035" s="260" t="s">
        <v>212</v>
      </c>
      <c r="D2035" s="261" t="s">
        <v>18039</v>
      </c>
    </row>
    <row r="2036" spans="1:4" ht="13.5">
      <c r="A2036" s="260" t="s">
        <v>4778</v>
      </c>
      <c r="B2036" s="260" t="s">
        <v>4779</v>
      </c>
      <c r="C2036" s="260" t="s">
        <v>212</v>
      </c>
      <c r="D2036" s="261" t="s">
        <v>18040</v>
      </c>
    </row>
    <row r="2037" spans="1:4" ht="13.5">
      <c r="A2037" s="260" t="s">
        <v>4780</v>
      </c>
      <c r="B2037" s="260" t="s">
        <v>4781</v>
      </c>
      <c r="C2037" s="260" t="s">
        <v>212</v>
      </c>
      <c r="D2037" s="261" t="s">
        <v>18041</v>
      </c>
    </row>
    <row r="2038" spans="1:4" ht="13.5">
      <c r="A2038" s="260" t="s">
        <v>4782</v>
      </c>
      <c r="B2038" s="260" t="s">
        <v>4783</v>
      </c>
      <c r="C2038" s="260" t="s">
        <v>212</v>
      </c>
      <c r="D2038" s="261" t="s">
        <v>18042</v>
      </c>
    </row>
    <row r="2039" spans="1:4" ht="13.5">
      <c r="A2039" s="260" t="s">
        <v>4784</v>
      </c>
      <c r="B2039" s="260" t="s">
        <v>4785</v>
      </c>
      <c r="C2039" s="260" t="s">
        <v>212</v>
      </c>
      <c r="D2039" s="261" t="s">
        <v>18043</v>
      </c>
    </row>
    <row r="2040" spans="1:4" ht="13.5">
      <c r="A2040" s="260" t="s">
        <v>4786</v>
      </c>
      <c r="B2040" s="260" t="s">
        <v>4787</v>
      </c>
      <c r="C2040" s="260" t="s">
        <v>212</v>
      </c>
      <c r="D2040" s="261" t="s">
        <v>18044</v>
      </c>
    </row>
    <row r="2041" spans="1:4" ht="13.5">
      <c r="A2041" s="260" t="s">
        <v>4788</v>
      </c>
      <c r="B2041" s="260" t="s">
        <v>4789</v>
      </c>
      <c r="C2041" s="260" t="s">
        <v>212</v>
      </c>
      <c r="D2041" s="261" t="s">
        <v>18045</v>
      </c>
    </row>
    <row r="2042" spans="1:4" ht="13.5">
      <c r="A2042" s="260" t="s">
        <v>4790</v>
      </c>
      <c r="B2042" s="260" t="s">
        <v>4791</v>
      </c>
      <c r="C2042" s="260" t="s">
        <v>212</v>
      </c>
      <c r="D2042" s="261" t="s">
        <v>18046</v>
      </c>
    </row>
    <row r="2043" spans="1:4" ht="13.5">
      <c r="A2043" s="260" t="s">
        <v>4792</v>
      </c>
      <c r="B2043" s="260" t="s">
        <v>4793</v>
      </c>
      <c r="C2043" s="260" t="s">
        <v>15</v>
      </c>
      <c r="D2043" s="261" t="s">
        <v>296</v>
      </c>
    </row>
    <row r="2044" spans="1:4" ht="13.5">
      <c r="A2044" s="260" t="s">
        <v>4795</v>
      </c>
      <c r="B2044" s="260" t="s">
        <v>4796</v>
      </c>
      <c r="C2044" s="260" t="s">
        <v>15</v>
      </c>
      <c r="D2044" s="261" t="s">
        <v>2515</v>
      </c>
    </row>
    <row r="2045" spans="1:4" ht="13.5">
      <c r="A2045" s="260" t="s">
        <v>4797</v>
      </c>
      <c r="B2045" s="260" t="s">
        <v>4798</v>
      </c>
      <c r="C2045" s="260" t="s">
        <v>212</v>
      </c>
      <c r="D2045" s="261" t="s">
        <v>18047</v>
      </c>
    </row>
    <row r="2046" spans="1:4" ht="13.5">
      <c r="A2046" s="260" t="s">
        <v>4799</v>
      </c>
      <c r="B2046" s="260" t="s">
        <v>4800</v>
      </c>
      <c r="C2046" s="260" t="s">
        <v>212</v>
      </c>
      <c r="D2046" s="261" t="s">
        <v>18048</v>
      </c>
    </row>
    <row r="2047" spans="1:4" ht="13.5">
      <c r="A2047" s="260" t="s">
        <v>4801</v>
      </c>
      <c r="B2047" s="260" t="s">
        <v>4802</v>
      </c>
      <c r="C2047" s="260" t="s">
        <v>212</v>
      </c>
      <c r="D2047" s="261" t="s">
        <v>18049</v>
      </c>
    </row>
    <row r="2048" spans="1:4" ht="13.5">
      <c r="A2048" s="260" t="s">
        <v>4803</v>
      </c>
      <c r="B2048" s="260" t="s">
        <v>4804</v>
      </c>
      <c r="C2048" s="260" t="s">
        <v>212</v>
      </c>
      <c r="D2048" s="261" t="s">
        <v>18050</v>
      </c>
    </row>
    <row r="2049" spans="1:4" ht="13.5">
      <c r="A2049" s="260" t="s">
        <v>4805</v>
      </c>
      <c r="B2049" s="260" t="s">
        <v>4806</v>
      </c>
      <c r="C2049" s="260" t="s">
        <v>212</v>
      </c>
      <c r="D2049" s="261" t="s">
        <v>18051</v>
      </c>
    </row>
    <row r="2050" spans="1:4" ht="13.5">
      <c r="A2050" s="260" t="s">
        <v>4807</v>
      </c>
      <c r="B2050" s="260" t="s">
        <v>4808</v>
      </c>
      <c r="C2050" s="260" t="s">
        <v>212</v>
      </c>
      <c r="D2050" s="261" t="s">
        <v>18052</v>
      </c>
    </row>
    <row r="2051" spans="1:4" ht="13.5">
      <c r="A2051" s="260" t="s">
        <v>4809</v>
      </c>
      <c r="B2051" s="260" t="s">
        <v>4810</v>
      </c>
      <c r="C2051" s="260" t="s">
        <v>212</v>
      </c>
      <c r="D2051" s="261" t="s">
        <v>18053</v>
      </c>
    </row>
    <row r="2052" spans="1:4" ht="13.5">
      <c r="A2052" s="260" t="s">
        <v>4811</v>
      </c>
      <c r="B2052" s="260" t="s">
        <v>4812</v>
      </c>
      <c r="C2052" s="260" t="s">
        <v>212</v>
      </c>
      <c r="D2052" s="261" t="s">
        <v>18054</v>
      </c>
    </row>
    <row r="2053" spans="1:4" ht="13.5">
      <c r="A2053" s="260" t="s">
        <v>4813</v>
      </c>
      <c r="B2053" s="260" t="s">
        <v>4814</v>
      </c>
      <c r="C2053" s="260" t="s">
        <v>212</v>
      </c>
      <c r="D2053" s="261" t="s">
        <v>18055</v>
      </c>
    </row>
    <row r="2054" spans="1:4" ht="13.5">
      <c r="A2054" s="260" t="s">
        <v>4815</v>
      </c>
      <c r="B2054" s="260" t="s">
        <v>4816</v>
      </c>
      <c r="C2054" s="260" t="s">
        <v>212</v>
      </c>
      <c r="D2054" s="261" t="s">
        <v>18056</v>
      </c>
    </row>
    <row r="2055" spans="1:4" ht="13.5">
      <c r="A2055" s="260" t="s">
        <v>4817</v>
      </c>
      <c r="B2055" s="260" t="s">
        <v>4818</v>
      </c>
      <c r="C2055" s="260" t="s">
        <v>212</v>
      </c>
      <c r="D2055" s="261" t="s">
        <v>18057</v>
      </c>
    </row>
    <row r="2056" spans="1:4" ht="13.5">
      <c r="A2056" s="260" t="s">
        <v>4819</v>
      </c>
      <c r="B2056" s="260" t="s">
        <v>4820</v>
      </c>
      <c r="C2056" s="260" t="s">
        <v>212</v>
      </c>
      <c r="D2056" s="261" t="s">
        <v>18058</v>
      </c>
    </row>
    <row r="2057" spans="1:4" ht="13.5">
      <c r="A2057" s="260" t="s">
        <v>4821</v>
      </c>
      <c r="B2057" s="260" t="s">
        <v>4822</v>
      </c>
      <c r="C2057" s="260" t="s">
        <v>212</v>
      </c>
      <c r="D2057" s="261" t="s">
        <v>18059</v>
      </c>
    </row>
    <row r="2058" spans="1:4" ht="13.5">
      <c r="A2058" s="260" t="s">
        <v>4823</v>
      </c>
      <c r="B2058" s="260" t="s">
        <v>4824</v>
      </c>
      <c r="C2058" s="260" t="s">
        <v>212</v>
      </c>
      <c r="D2058" s="261" t="s">
        <v>18060</v>
      </c>
    </row>
    <row r="2059" spans="1:4" ht="13.5">
      <c r="A2059" s="260" t="s">
        <v>4825</v>
      </c>
      <c r="B2059" s="260" t="s">
        <v>4826</v>
      </c>
      <c r="C2059" s="260" t="s">
        <v>212</v>
      </c>
      <c r="D2059" s="261" t="s">
        <v>18061</v>
      </c>
    </row>
    <row r="2060" spans="1:4" ht="13.5">
      <c r="A2060" s="260" t="s">
        <v>4827</v>
      </c>
      <c r="B2060" s="260" t="s">
        <v>4828</v>
      </c>
      <c r="C2060" s="260" t="s">
        <v>212</v>
      </c>
      <c r="D2060" s="261" t="s">
        <v>18062</v>
      </c>
    </row>
    <row r="2061" spans="1:4" ht="13.5">
      <c r="A2061" s="260" t="s">
        <v>4829</v>
      </c>
      <c r="B2061" s="260" t="s">
        <v>4830</v>
      </c>
      <c r="C2061" s="260" t="s">
        <v>212</v>
      </c>
      <c r="D2061" s="261" t="s">
        <v>18063</v>
      </c>
    </row>
    <row r="2062" spans="1:4" ht="13.5">
      <c r="A2062" s="260" t="s">
        <v>4831</v>
      </c>
      <c r="B2062" s="260" t="s">
        <v>4832</v>
      </c>
      <c r="C2062" s="260" t="s">
        <v>212</v>
      </c>
      <c r="D2062" s="261" t="s">
        <v>18064</v>
      </c>
    </row>
    <row r="2063" spans="1:4" ht="13.5">
      <c r="A2063" s="260" t="s">
        <v>4833</v>
      </c>
      <c r="B2063" s="260" t="s">
        <v>4834</v>
      </c>
      <c r="C2063" s="260" t="s">
        <v>212</v>
      </c>
      <c r="D2063" s="261" t="s">
        <v>18065</v>
      </c>
    </row>
    <row r="2064" spans="1:4" ht="13.5">
      <c r="A2064" s="260" t="s">
        <v>4835</v>
      </c>
      <c r="B2064" s="260" t="s">
        <v>4836</v>
      </c>
      <c r="C2064" s="260" t="s">
        <v>212</v>
      </c>
      <c r="D2064" s="261" t="s">
        <v>18066</v>
      </c>
    </row>
    <row r="2065" spans="1:4" ht="13.5">
      <c r="A2065" s="260" t="s">
        <v>4837</v>
      </c>
      <c r="B2065" s="260" t="s">
        <v>4838</v>
      </c>
      <c r="C2065" s="260" t="s">
        <v>212</v>
      </c>
      <c r="D2065" s="261" t="s">
        <v>18067</v>
      </c>
    </row>
    <row r="2066" spans="1:4" ht="13.5">
      <c r="A2066" s="260" t="s">
        <v>4840</v>
      </c>
      <c r="B2066" s="260" t="s">
        <v>4841</v>
      </c>
      <c r="C2066" s="260" t="s">
        <v>212</v>
      </c>
      <c r="D2066" s="261" t="s">
        <v>18068</v>
      </c>
    </row>
    <row r="2067" spans="1:4" ht="13.5">
      <c r="A2067" s="260" t="s">
        <v>4842</v>
      </c>
      <c r="B2067" s="260" t="s">
        <v>4843</v>
      </c>
      <c r="C2067" s="260" t="s">
        <v>212</v>
      </c>
      <c r="D2067" s="261" t="s">
        <v>18069</v>
      </c>
    </row>
    <row r="2068" spans="1:4" ht="13.5">
      <c r="A2068" s="260" t="s">
        <v>4845</v>
      </c>
      <c r="B2068" s="260" t="s">
        <v>4846</v>
      </c>
      <c r="C2068" s="260" t="s">
        <v>212</v>
      </c>
      <c r="D2068" s="261" t="s">
        <v>18070</v>
      </c>
    </row>
    <row r="2069" spans="1:4" ht="13.5">
      <c r="A2069" s="260" t="s">
        <v>4847</v>
      </c>
      <c r="B2069" s="260" t="s">
        <v>4848</v>
      </c>
      <c r="C2069" s="260" t="s">
        <v>212</v>
      </c>
      <c r="D2069" s="261" t="s">
        <v>18071</v>
      </c>
    </row>
    <row r="2070" spans="1:4" ht="13.5">
      <c r="A2070" s="260" t="s">
        <v>4849</v>
      </c>
      <c r="B2070" s="260" t="s">
        <v>4850</v>
      </c>
      <c r="C2070" s="260" t="s">
        <v>212</v>
      </c>
      <c r="D2070" s="261" t="s">
        <v>18072</v>
      </c>
    </row>
    <row r="2071" spans="1:4" ht="13.5">
      <c r="A2071" s="260" t="s">
        <v>4851</v>
      </c>
      <c r="B2071" s="260" t="s">
        <v>4852</v>
      </c>
      <c r="C2071" s="260" t="s">
        <v>987</v>
      </c>
      <c r="D2071" s="261" t="s">
        <v>18073</v>
      </c>
    </row>
    <row r="2072" spans="1:4" ht="13.5">
      <c r="A2072" s="260" t="s">
        <v>4853</v>
      </c>
      <c r="B2072" s="260" t="s">
        <v>4854</v>
      </c>
      <c r="C2072" s="260" t="s">
        <v>987</v>
      </c>
      <c r="D2072" s="261" t="s">
        <v>18074</v>
      </c>
    </row>
    <row r="2073" spans="1:4" ht="13.5">
      <c r="A2073" s="260" t="s">
        <v>4855</v>
      </c>
      <c r="B2073" s="260" t="s">
        <v>4856</v>
      </c>
      <c r="C2073" s="260" t="s">
        <v>987</v>
      </c>
      <c r="D2073" s="261" t="s">
        <v>18075</v>
      </c>
    </row>
    <row r="2074" spans="1:4" ht="13.5">
      <c r="A2074" s="260" t="s">
        <v>4857</v>
      </c>
      <c r="B2074" s="260" t="s">
        <v>4858</v>
      </c>
      <c r="C2074" s="260" t="s">
        <v>987</v>
      </c>
      <c r="D2074" s="261" t="s">
        <v>18076</v>
      </c>
    </row>
    <row r="2075" spans="1:4" ht="13.5">
      <c r="A2075" s="260" t="s">
        <v>4859</v>
      </c>
      <c r="B2075" s="260" t="s">
        <v>4860</v>
      </c>
      <c r="C2075" s="260" t="s">
        <v>987</v>
      </c>
      <c r="D2075" s="261" t="s">
        <v>18077</v>
      </c>
    </row>
    <row r="2076" spans="1:4" ht="13.5">
      <c r="A2076" s="260" t="s">
        <v>4861</v>
      </c>
      <c r="B2076" s="260" t="s">
        <v>4862</v>
      </c>
      <c r="C2076" s="260" t="s">
        <v>987</v>
      </c>
      <c r="D2076" s="261" t="s">
        <v>18078</v>
      </c>
    </row>
    <row r="2077" spans="1:4" ht="13.5">
      <c r="A2077" s="260" t="s">
        <v>4863</v>
      </c>
      <c r="B2077" s="260" t="s">
        <v>4864</v>
      </c>
      <c r="C2077" s="260" t="s">
        <v>987</v>
      </c>
      <c r="D2077" s="261" t="s">
        <v>18079</v>
      </c>
    </row>
    <row r="2078" spans="1:4" ht="13.5">
      <c r="A2078" s="260" t="s">
        <v>4865</v>
      </c>
      <c r="B2078" s="260" t="s">
        <v>4866</v>
      </c>
      <c r="C2078" s="260" t="s">
        <v>987</v>
      </c>
      <c r="D2078" s="261" t="s">
        <v>18080</v>
      </c>
    </row>
    <row r="2079" spans="1:4" ht="13.5">
      <c r="A2079" s="260" t="s">
        <v>4867</v>
      </c>
      <c r="B2079" s="260" t="s">
        <v>4868</v>
      </c>
      <c r="C2079" s="260" t="s">
        <v>987</v>
      </c>
      <c r="D2079" s="261" t="s">
        <v>18081</v>
      </c>
    </row>
    <row r="2080" spans="1:4" ht="13.5">
      <c r="A2080" s="260" t="s">
        <v>4869</v>
      </c>
      <c r="B2080" s="260" t="s">
        <v>4870</v>
      </c>
      <c r="C2080" s="260" t="s">
        <v>987</v>
      </c>
      <c r="D2080" s="261" t="s">
        <v>18082</v>
      </c>
    </row>
    <row r="2081" spans="1:4" ht="13.5">
      <c r="A2081" s="260" t="s">
        <v>4871</v>
      </c>
      <c r="B2081" s="260" t="s">
        <v>4872</v>
      </c>
      <c r="C2081" s="260" t="s">
        <v>987</v>
      </c>
      <c r="D2081" s="261" t="s">
        <v>18083</v>
      </c>
    </row>
    <row r="2082" spans="1:4" ht="13.5">
      <c r="A2082" s="260" t="s">
        <v>4873</v>
      </c>
      <c r="B2082" s="260" t="s">
        <v>4874</v>
      </c>
      <c r="C2082" s="260" t="s">
        <v>15</v>
      </c>
      <c r="D2082" s="261" t="s">
        <v>13370</v>
      </c>
    </row>
    <row r="2083" spans="1:4" ht="13.5">
      <c r="A2083" s="260" t="s">
        <v>4875</v>
      </c>
      <c r="B2083" s="260" t="s">
        <v>4876</v>
      </c>
      <c r="C2083" s="260" t="s">
        <v>15</v>
      </c>
      <c r="D2083" s="261" t="s">
        <v>4844</v>
      </c>
    </row>
    <row r="2084" spans="1:4" ht="13.5">
      <c r="A2084" s="260" t="s">
        <v>4877</v>
      </c>
      <c r="B2084" s="260" t="s">
        <v>4878</v>
      </c>
      <c r="C2084" s="260" t="s">
        <v>15</v>
      </c>
      <c r="D2084" s="261" t="s">
        <v>18084</v>
      </c>
    </row>
    <row r="2085" spans="1:4" ht="13.5">
      <c r="A2085" s="260" t="s">
        <v>4879</v>
      </c>
      <c r="B2085" s="260" t="s">
        <v>4880</v>
      </c>
      <c r="C2085" s="260" t="s">
        <v>15</v>
      </c>
      <c r="D2085" s="261" t="s">
        <v>18085</v>
      </c>
    </row>
    <row r="2086" spans="1:4" ht="13.5">
      <c r="A2086" s="260" t="s">
        <v>4881</v>
      </c>
      <c r="B2086" s="260" t="s">
        <v>4882</v>
      </c>
      <c r="C2086" s="260" t="s">
        <v>15</v>
      </c>
      <c r="D2086" s="261" t="s">
        <v>18086</v>
      </c>
    </row>
    <row r="2087" spans="1:4" ht="13.5">
      <c r="A2087" s="260" t="s">
        <v>4883</v>
      </c>
      <c r="B2087" s="260" t="s">
        <v>4884</v>
      </c>
      <c r="C2087" s="260" t="s">
        <v>15</v>
      </c>
      <c r="D2087" s="261" t="s">
        <v>18087</v>
      </c>
    </row>
    <row r="2088" spans="1:4" ht="13.5">
      <c r="A2088" s="260" t="s">
        <v>4885</v>
      </c>
      <c r="B2088" s="260" t="s">
        <v>4886</v>
      </c>
      <c r="C2088" s="260" t="s">
        <v>15</v>
      </c>
      <c r="D2088" s="261" t="s">
        <v>14236</v>
      </c>
    </row>
    <row r="2089" spans="1:4" ht="13.5">
      <c r="A2089" s="260" t="s">
        <v>4887</v>
      </c>
      <c r="B2089" s="260" t="s">
        <v>4888</v>
      </c>
      <c r="C2089" s="260" t="s">
        <v>987</v>
      </c>
      <c r="D2089" s="261" t="s">
        <v>18088</v>
      </c>
    </row>
    <row r="2090" spans="1:4" ht="13.5">
      <c r="A2090" s="260" t="s">
        <v>4890</v>
      </c>
      <c r="B2090" s="260" t="s">
        <v>4891</v>
      </c>
      <c r="C2090" s="260" t="s">
        <v>987</v>
      </c>
      <c r="D2090" s="261" t="s">
        <v>4889</v>
      </c>
    </row>
    <row r="2091" spans="1:4" ht="13.5">
      <c r="A2091" s="260" t="s">
        <v>4892</v>
      </c>
      <c r="B2091" s="260" t="s">
        <v>4893</v>
      </c>
      <c r="C2091" s="260" t="s">
        <v>212</v>
      </c>
      <c r="D2091" s="261" t="s">
        <v>18089</v>
      </c>
    </row>
    <row r="2092" spans="1:4" ht="13.5">
      <c r="A2092" s="260" t="s">
        <v>4894</v>
      </c>
      <c r="B2092" s="260" t="s">
        <v>4895</v>
      </c>
      <c r="C2092" s="260" t="s">
        <v>987</v>
      </c>
      <c r="D2092" s="261" t="s">
        <v>18090</v>
      </c>
    </row>
    <row r="2093" spans="1:4" ht="13.5">
      <c r="A2093" s="260" t="s">
        <v>4896</v>
      </c>
      <c r="B2093" s="260" t="s">
        <v>4897</v>
      </c>
      <c r="C2093" s="260" t="s">
        <v>987</v>
      </c>
      <c r="D2093" s="261" t="s">
        <v>18091</v>
      </c>
    </row>
    <row r="2094" spans="1:4" ht="13.5">
      <c r="A2094" s="260" t="s">
        <v>4898</v>
      </c>
      <c r="B2094" s="260" t="s">
        <v>4899</v>
      </c>
      <c r="C2094" s="260" t="s">
        <v>212</v>
      </c>
      <c r="D2094" s="261" t="s">
        <v>18092</v>
      </c>
    </row>
    <row r="2095" spans="1:4" ht="13.5">
      <c r="A2095" s="260" t="s">
        <v>4900</v>
      </c>
      <c r="B2095" s="260" t="s">
        <v>4901</v>
      </c>
      <c r="C2095" s="260" t="s">
        <v>212</v>
      </c>
      <c r="D2095" s="261" t="s">
        <v>18093</v>
      </c>
    </row>
    <row r="2096" spans="1:4" ht="13.5">
      <c r="A2096" s="260" t="s">
        <v>4902</v>
      </c>
      <c r="B2096" s="260" t="s">
        <v>4903</v>
      </c>
      <c r="C2096" s="260" t="s">
        <v>212</v>
      </c>
      <c r="D2096" s="261" t="s">
        <v>18094</v>
      </c>
    </row>
    <row r="2097" spans="1:4" ht="13.5">
      <c r="A2097" s="260" t="s">
        <v>4904</v>
      </c>
      <c r="B2097" s="260" t="s">
        <v>4905</v>
      </c>
      <c r="C2097" s="260" t="s">
        <v>987</v>
      </c>
      <c r="D2097" s="261" t="s">
        <v>18095</v>
      </c>
    </row>
    <row r="2098" spans="1:4" ht="13.5">
      <c r="A2098" s="260" t="s">
        <v>4906</v>
      </c>
      <c r="B2098" s="260" t="s">
        <v>4907</v>
      </c>
      <c r="C2098" s="260" t="s">
        <v>212</v>
      </c>
      <c r="D2098" s="261" t="s">
        <v>18096</v>
      </c>
    </row>
    <row r="2099" spans="1:4" ht="13.5">
      <c r="A2099" s="260" t="s">
        <v>4908</v>
      </c>
      <c r="B2099" s="260" t="s">
        <v>4909</v>
      </c>
      <c r="C2099" s="260" t="s">
        <v>212</v>
      </c>
      <c r="D2099" s="261" t="s">
        <v>18097</v>
      </c>
    </row>
    <row r="2100" spans="1:4" ht="13.5">
      <c r="A2100" s="260" t="s">
        <v>4910</v>
      </c>
      <c r="B2100" s="260" t="s">
        <v>4911</v>
      </c>
      <c r="C2100" s="260" t="s">
        <v>212</v>
      </c>
      <c r="D2100" s="261" t="s">
        <v>4363</v>
      </c>
    </row>
    <row r="2101" spans="1:4" ht="13.5">
      <c r="A2101" s="260" t="s">
        <v>4912</v>
      </c>
      <c r="B2101" s="260" t="s">
        <v>4913</v>
      </c>
      <c r="C2101" s="260" t="s">
        <v>212</v>
      </c>
      <c r="D2101" s="261" t="s">
        <v>18098</v>
      </c>
    </row>
    <row r="2102" spans="1:4" ht="13.5">
      <c r="A2102" s="260" t="s">
        <v>4914</v>
      </c>
      <c r="B2102" s="260" t="s">
        <v>4915</v>
      </c>
      <c r="C2102" s="260" t="s">
        <v>212</v>
      </c>
      <c r="D2102" s="261" t="s">
        <v>18099</v>
      </c>
    </row>
    <row r="2103" spans="1:4" ht="13.5">
      <c r="A2103" s="260" t="s">
        <v>4916</v>
      </c>
      <c r="B2103" s="260" t="s">
        <v>4917</v>
      </c>
      <c r="C2103" s="260" t="s">
        <v>212</v>
      </c>
      <c r="D2103" s="261" t="s">
        <v>18100</v>
      </c>
    </row>
    <row r="2104" spans="1:4" ht="13.5">
      <c r="A2104" s="260" t="s">
        <v>4918</v>
      </c>
      <c r="B2104" s="260" t="s">
        <v>4919</v>
      </c>
      <c r="C2104" s="260" t="s">
        <v>212</v>
      </c>
      <c r="D2104" s="261" t="s">
        <v>18101</v>
      </c>
    </row>
    <row r="2105" spans="1:4" ht="13.5">
      <c r="A2105" s="260" t="s">
        <v>4920</v>
      </c>
      <c r="B2105" s="260" t="s">
        <v>4921</v>
      </c>
      <c r="C2105" s="260" t="s">
        <v>212</v>
      </c>
      <c r="D2105" s="261" t="s">
        <v>3415</v>
      </c>
    </row>
    <row r="2106" spans="1:4" ht="13.5">
      <c r="A2106" s="260" t="s">
        <v>4922</v>
      </c>
      <c r="B2106" s="260" t="s">
        <v>4923</v>
      </c>
      <c r="C2106" s="260" t="s">
        <v>212</v>
      </c>
      <c r="D2106" s="261" t="s">
        <v>18102</v>
      </c>
    </row>
    <row r="2107" spans="1:4" ht="13.5">
      <c r="A2107" s="260" t="s">
        <v>4925</v>
      </c>
      <c r="B2107" s="260" t="s">
        <v>4926</v>
      </c>
      <c r="C2107" s="260" t="s">
        <v>212</v>
      </c>
      <c r="D2107" s="261" t="s">
        <v>18103</v>
      </c>
    </row>
    <row r="2108" spans="1:4" ht="13.5">
      <c r="A2108" s="260" t="s">
        <v>4927</v>
      </c>
      <c r="B2108" s="260" t="s">
        <v>4928</v>
      </c>
      <c r="C2108" s="260" t="s">
        <v>987</v>
      </c>
      <c r="D2108" s="261" t="s">
        <v>18104</v>
      </c>
    </row>
    <row r="2109" spans="1:4" ht="13.5">
      <c r="A2109" s="260" t="s">
        <v>4929</v>
      </c>
      <c r="B2109" s="260" t="s">
        <v>4930</v>
      </c>
      <c r="C2109" s="260" t="s">
        <v>987</v>
      </c>
      <c r="D2109" s="261" t="s">
        <v>18105</v>
      </c>
    </row>
    <row r="2110" spans="1:4" ht="13.5">
      <c r="A2110" s="260" t="s">
        <v>4931</v>
      </c>
      <c r="B2110" s="260" t="s">
        <v>4932</v>
      </c>
      <c r="C2110" s="260" t="s">
        <v>987</v>
      </c>
      <c r="D2110" s="261" t="s">
        <v>18106</v>
      </c>
    </row>
    <row r="2111" spans="1:4" ht="13.5">
      <c r="A2111" s="260" t="s">
        <v>4933</v>
      </c>
      <c r="B2111" s="260" t="s">
        <v>4934</v>
      </c>
      <c r="C2111" s="260" t="s">
        <v>987</v>
      </c>
      <c r="D2111" s="261" t="s">
        <v>18107</v>
      </c>
    </row>
    <row r="2112" spans="1:4" ht="13.5">
      <c r="A2112" s="260" t="s">
        <v>4935</v>
      </c>
      <c r="B2112" s="260" t="s">
        <v>4936</v>
      </c>
      <c r="C2112" s="260" t="s">
        <v>987</v>
      </c>
      <c r="D2112" s="261" t="s">
        <v>18108</v>
      </c>
    </row>
    <row r="2113" spans="1:4" ht="13.5">
      <c r="A2113" s="260" t="s">
        <v>4937</v>
      </c>
      <c r="B2113" s="260" t="s">
        <v>4938</v>
      </c>
      <c r="C2113" s="260" t="s">
        <v>987</v>
      </c>
      <c r="D2113" s="261" t="s">
        <v>18109</v>
      </c>
    </row>
    <row r="2114" spans="1:4" ht="13.5">
      <c r="A2114" s="260" t="s">
        <v>4939</v>
      </c>
      <c r="B2114" s="260" t="s">
        <v>4940</v>
      </c>
      <c r="C2114" s="260" t="s">
        <v>987</v>
      </c>
      <c r="D2114" s="261" t="s">
        <v>18110</v>
      </c>
    </row>
    <row r="2115" spans="1:4" ht="13.5">
      <c r="A2115" s="260" t="s">
        <v>4941</v>
      </c>
      <c r="B2115" s="260" t="s">
        <v>4942</v>
      </c>
      <c r="C2115" s="260" t="s">
        <v>987</v>
      </c>
      <c r="D2115" s="261" t="s">
        <v>18111</v>
      </c>
    </row>
    <row r="2116" spans="1:4" ht="13.5">
      <c r="A2116" s="260" t="s">
        <v>4943</v>
      </c>
      <c r="B2116" s="260" t="s">
        <v>4944</v>
      </c>
      <c r="C2116" s="260" t="s">
        <v>987</v>
      </c>
      <c r="D2116" s="261" t="s">
        <v>18112</v>
      </c>
    </row>
    <row r="2117" spans="1:4" ht="13.5">
      <c r="A2117" s="260" t="s">
        <v>4945</v>
      </c>
      <c r="B2117" s="260" t="s">
        <v>4946</v>
      </c>
      <c r="C2117" s="260" t="s">
        <v>987</v>
      </c>
      <c r="D2117" s="261" t="s">
        <v>18113</v>
      </c>
    </row>
    <row r="2118" spans="1:4" ht="13.5">
      <c r="A2118" s="260" t="s">
        <v>4947</v>
      </c>
      <c r="B2118" s="260" t="s">
        <v>4948</v>
      </c>
      <c r="C2118" s="260" t="s">
        <v>987</v>
      </c>
      <c r="D2118" s="261" t="s">
        <v>18114</v>
      </c>
    </row>
    <row r="2119" spans="1:4" ht="13.5">
      <c r="A2119" s="260" t="s">
        <v>4949</v>
      </c>
      <c r="B2119" s="260" t="s">
        <v>4950</v>
      </c>
      <c r="C2119" s="260" t="s">
        <v>987</v>
      </c>
      <c r="D2119" s="261" t="s">
        <v>18115</v>
      </c>
    </row>
    <row r="2120" spans="1:4" ht="13.5">
      <c r="A2120" s="260" t="s">
        <v>4951</v>
      </c>
      <c r="B2120" s="260" t="s">
        <v>4952</v>
      </c>
      <c r="C2120" s="260" t="s">
        <v>987</v>
      </c>
      <c r="D2120" s="261" t="s">
        <v>18116</v>
      </c>
    </row>
    <row r="2121" spans="1:4" ht="13.5">
      <c r="A2121" s="260" t="s">
        <v>4953</v>
      </c>
      <c r="B2121" s="260" t="s">
        <v>4954</v>
      </c>
      <c r="C2121" s="260" t="s">
        <v>987</v>
      </c>
      <c r="D2121" s="261" t="s">
        <v>18117</v>
      </c>
    </row>
    <row r="2122" spans="1:4" ht="13.5">
      <c r="A2122" s="260" t="s">
        <v>4955</v>
      </c>
      <c r="B2122" s="260" t="s">
        <v>4956</v>
      </c>
      <c r="C2122" s="260" t="s">
        <v>987</v>
      </c>
      <c r="D2122" s="261" t="s">
        <v>18118</v>
      </c>
    </row>
    <row r="2123" spans="1:4" ht="13.5">
      <c r="A2123" s="260" t="s">
        <v>4957</v>
      </c>
      <c r="B2123" s="260" t="s">
        <v>4958</v>
      </c>
      <c r="C2123" s="260" t="s">
        <v>987</v>
      </c>
      <c r="D2123" s="261" t="s">
        <v>18119</v>
      </c>
    </row>
    <row r="2124" spans="1:4" ht="13.5">
      <c r="A2124" s="260" t="s">
        <v>4959</v>
      </c>
      <c r="B2124" s="260" t="s">
        <v>4960</v>
      </c>
      <c r="C2124" s="260" t="s">
        <v>987</v>
      </c>
      <c r="D2124" s="261" t="s">
        <v>18120</v>
      </c>
    </row>
    <row r="2125" spans="1:4" ht="13.5">
      <c r="A2125" s="260" t="s">
        <v>4961</v>
      </c>
      <c r="B2125" s="260" t="s">
        <v>4962</v>
      </c>
      <c r="C2125" s="260" t="s">
        <v>987</v>
      </c>
      <c r="D2125" s="261" t="s">
        <v>18121</v>
      </c>
    </row>
    <row r="2126" spans="1:4" ht="13.5">
      <c r="A2126" s="260" t="s">
        <v>4963</v>
      </c>
      <c r="B2126" s="260" t="s">
        <v>4964</v>
      </c>
      <c r="C2126" s="260" t="s">
        <v>987</v>
      </c>
      <c r="D2126" s="261" t="s">
        <v>18122</v>
      </c>
    </row>
    <row r="2127" spans="1:4" ht="13.5">
      <c r="A2127" s="260" t="s">
        <v>4965</v>
      </c>
      <c r="B2127" s="260" t="s">
        <v>4966</v>
      </c>
      <c r="C2127" s="260" t="s">
        <v>987</v>
      </c>
      <c r="D2127" s="261" t="s">
        <v>18123</v>
      </c>
    </row>
    <row r="2128" spans="1:4" ht="13.5">
      <c r="A2128" s="260" t="s">
        <v>4967</v>
      </c>
      <c r="B2128" s="260" t="s">
        <v>4968</v>
      </c>
      <c r="C2128" s="260" t="s">
        <v>987</v>
      </c>
      <c r="D2128" s="261" t="s">
        <v>18124</v>
      </c>
    </row>
    <row r="2129" spans="1:4" ht="13.5">
      <c r="A2129" s="260" t="s">
        <v>4969</v>
      </c>
      <c r="B2129" s="260" t="s">
        <v>4970</v>
      </c>
      <c r="C2129" s="260" t="s">
        <v>987</v>
      </c>
      <c r="D2129" s="261" t="s">
        <v>18125</v>
      </c>
    </row>
    <row r="2130" spans="1:4" ht="13.5">
      <c r="A2130" s="260" t="s">
        <v>4971</v>
      </c>
      <c r="B2130" s="260" t="s">
        <v>4972</v>
      </c>
      <c r="C2130" s="260" t="s">
        <v>987</v>
      </c>
      <c r="D2130" s="261" t="s">
        <v>18126</v>
      </c>
    </row>
    <row r="2131" spans="1:4" ht="13.5">
      <c r="A2131" s="260" t="s">
        <v>4973</v>
      </c>
      <c r="B2131" s="260" t="s">
        <v>4974</v>
      </c>
      <c r="C2131" s="260" t="s">
        <v>987</v>
      </c>
      <c r="D2131" s="261" t="s">
        <v>18127</v>
      </c>
    </row>
    <row r="2132" spans="1:4" ht="13.5">
      <c r="A2132" s="260" t="s">
        <v>4975</v>
      </c>
      <c r="B2132" s="260" t="s">
        <v>4976</v>
      </c>
      <c r="C2132" s="260" t="s">
        <v>987</v>
      </c>
      <c r="D2132" s="261" t="s">
        <v>18128</v>
      </c>
    </row>
    <row r="2133" spans="1:4" ht="13.5">
      <c r="A2133" s="260" t="s">
        <v>4977</v>
      </c>
      <c r="B2133" s="260" t="s">
        <v>4978</v>
      </c>
      <c r="C2133" s="260" t="s">
        <v>987</v>
      </c>
      <c r="D2133" s="261" t="s">
        <v>18129</v>
      </c>
    </row>
    <row r="2134" spans="1:4" ht="13.5">
      <c r="A2134" s="260" t="s">
        <v>4979</v>
      </c>
      <c r="B2134" s="260" t="s">
        <v>4980</v>
      </c>
      <c r="C2134" s="260" t="s">
        <v>987</v>
      </c>
      <c r="D2134" s="261" t="s">
        <v>18130</v>
      </c>
    </row>
    <row r="2135" spans="1:4" ht="13.5">
      <c r="A2135" s="260" t="s">
        <v>4981</v>
      </c>
      <c r="B2135" s="260" t="s">
        <v>4982</v>
      </c>
      <c r="C2135" s="260" t="s">
        <v>987</v>
      </c>
      <c r="D2135" s="261" t="s">
        <v>18131</v>
      </c>
    </row>
    <row r="2136" spans="1:4" ht="13.5">
      <c r="A2136" s="260" t="s">
        <v>4983</v>
      </c>
      <c r="B2136" s="260" t="s">
        <v>4984</v>
      </c>
      <c r="C2136" s="260" t="s">
        <v>212</v>
      </c>
      <c r="D2136" s="261" t="s">
        <v>18132</v>
      </c>
    </row>
    <row r="2137" spans="1:4" ht="13.5">
      <c r="A2137" s="260" t="s">
        <v>4985</v>
      </c>
      <c r="B2137" s="260" t="s">
        <v>4986</v>
      </c>
      <c r="C2137" s="260" t="s">
        <v>212</v>
      </c>
      <c r="D2137" s="261" t="s">
        <v>18133</v>
      </c>
    </row>
    <row r="2138" spans="1:4" ht="13.5">
      <c r="A2138" s="260" t="s">
        <v>4987</v>
      </c>
      <c r="B2138" s="260" t="s">
        <v>4988</v>
      </c>
      <c r="C2138" s="260" t="s">
        <v>212</v>
      </c>
      <c r="D2138" s="261" t="s">
        <v>18134</v>
      </c>
    </row>
    <row r="2139" spans="1:4" ht="13.5">
      <c r="A2139" s="260" t="s">
        <v>4989</v>
      </c>
      <c r="B2139" s="260" t="s">
        <v>139</v>
      </c>
      <c r="C2139" s="260" t="s">
        <v>212</v>
      </c>
      <c r="D2139" s="261" t="s">
        <v>18135</v>
      </c>
    </row>
    <row r="2140" spans="1:4" ht="13.5">
      <c r="A2140" s="260" t="s">
        <v>4990</v>
      </c>
      <c r="B2140" s="260" t="s">
        <v>4991</v>
      </c>
      <c r="C2140" s="260" t="s">
        <v>987</v>
      </c>
      <c r="D2140" s="261" t="s">
        <v>8907</v>
      </c>
    </row>
    <row r="2141" spans="1:4" ht="13.5">
      <c r="A2141" s="260" t="s">
        <v>4992</v>
      </c>
      <c r="B2141" s="260" t="s">
        <v>4993</v>
      </c>
      <c r="C2141" s="260" t="s">
        <v>987</v>
      </c>
      <c r="D2141" s="261" t="s">
        <v>2882</v>
      </c>
    </row>
    <row r="2142" spans="1:4" ht="13.5">
      <c r="A2142" s="260" t="s">
        <v>4994</v>
      </c>
      <c r="B2142" s="260" t="s">
        <v>4995</v>
      </c>
      <c r="C2142" s="260" t="s">
        <v>987</v>
      </c>
      <c r="D2142" s="261" t="s">
        <v>18136</v>
      </c>
    </row>
    <row r="2143" spans="1:4" ht="13.5">
      <c r="A2143" s="260" t="s">
        <v>4996</v>
      </c>
      <c r="B2143" s="260" t="s">
        <v>4997</v>
      </c>
      <c r="C2143" s="260" t="s">
        <v>987</v>
      </c>
      <c r="D2143" s="261" t="s">
        <v>18137</v>
      </c>
    </row>
    <row r="2144" spans="1:4" ht="13.5">
      <c r="A2144" s="260" t="s">
        <v>4998</v>
      </c>
      <c r="B2144" s="260" t="s">
        <v>140</v>
      </c>
      <c r="C2144" s="260" t="s">
        <v>987</v>
      </c>
      <c r="D2144" s="261" t="s">
        <v>18138</v>
      </c>
    </row>
    <row r="2145" spans="1:4" ht="13.5">
      <c r="A2145" s="260" t="s">
        <v>4999</v>
      </c>
      <c r="B2145" s="260" t="s">
        <v>5000</v>
      </c>
      <c r="C2145" s="260" t="s">
        <v>987</v>
      </c>
      <c r="D2145" s="261" t="s">
        <v>18139</v>
      </c>
    </row>
    <row r="2146" spans="1:4" ht="13.5">
      <c r="A2146" s="260" t="s">
        <v>5001</v>
      </c>
      <c r="B2146" s="260" t="s">
        <v>5002</v>
      </c>
      <c r="C2146" s="260" t="s">
        <v>987</v>
      </c>
      <c r="D2146" s="261" t="s">
        <v>18140</v>
      </c>
    </row>
    <row r="2147" spans="1:4" ht="13.5">
      <c r="A2147" s="260" t="s">
        <v>5003</v>
      </c>
      <c r="B2147" s="260" t="s">
        <v>5004</v>
      </c>
      <c r="C2147" s="260" t="s">
        <v>987</v>
      </c>
      <c r="D2147" s="261" t="s">
        <v>18141</v>
      </c>
    </row>
    <row r="2148" spans="1:4" ht="13.5">
      <c r="A2148" s="260" t="s">
        <v>5005</v>
      </c>
      <c r="B2148" s="260" t="s">
        <v>213</v>
      </c>
      <c r="C2148" s="260" t="s">
        <v>15</v>
      </c>
      <c r="D2148" s="261" t="s">
        <v>9149</v>
      </c>
    </row>
    <row r="2149" spans="1:4" ht="13.5">
      <c r="A2149" s="260" t="s">
        <v>5007</v>
      </c>
      <c r="B2149" s="260" t="s">
        <v>5008</v>
      </c>
      <c r="C2149" s="260" t="s">
        <v>15</v>
      </c>
      <c r="D2149" s="261" t="s">
        <v>3366</v>
      </c>
    </row>
    <row r="2150" spans="1:4" ht="13.5">
      <c r="A2150" s="260" t="s">
        <v>5010</v>
      </c>
      <c r="B2150" s="260" t="s">
        <v>5011</v>
      </c>
      <c r="C2150" s="260" t="s">
        <v>987</v>
      </c>
      <c r="D2150" s="261" t="s">
        <v>18142</v>
      </c>
    </row>
    <row r="2151" spans="1:4" ht="13.5">
      <c r="A2151" s="260" t="s">
        <v>5012</v>
      </c>
      <c r="B2151" s="260" t="s">
        <v>5013</v>
      </c>
      <c r="C2151" s="260" t="s">
        <v>3628</v>
      </c>
      <c r="D2151" s="261" t="s">
        <v>18143</v>
      </c>
    </row>
    <row r="2152" spans="1:4" ht="13.5">
      <c r="A2152" s="260" t="s">
        <v>5014</v>
      </c>
      <c r="B2152" s="260" t="s">
        <v>5015</v>
      </c>
      <c r="C2152" s="260" t="s">
        <v>3628</v>
      </c>
      <c r="D2152" s="261" t="s">
        <v>18144</v>
      </c>
    </row>
    <row r="2153" spans="1:4" ht="13.5">
      <c r="A2153" s="260" t="s">
        <v>5016</v>
      </c>
      <c r="B2153" s="260" t="s">
        <v>5017</v>
      </c>
      <c r="C2153" s="260" t="s">
        <v>3628</v>
      </c>
      <c r="D2153" s="261" t="s">
        <v>18145</v>
      </c>
    </row>
    <row r="2154" spans="1:4" ht="13.5">
      <c r="A2154" s="260" t="s">
        <v>5018</v>
      </c>
      <c r="B2154" s="260" t="s">
        <v>5019</v>
      </c>
      <c r="C2154" s="260" t="s">
        <v>3628</v>
      </c>
      <c r="D2154" s="261" t="s">
        <v>18146</v>
      </c>
    </row>
    <row r="2155" spans="1:4" ht="13.5">
      <c r="A2155" s="260" t="s">
        <v>5020</v>
      </c>
      <c r="B2155" s="260" t="s">
        <v>5021</v>
      </c>
      <c r="C2155" s="260" t="s">
        <v>3628</v>
      </c>
      <c r="D2155" s="261" t="s">
        <v>18147</v>
      </c>
    </row>
    <row r="2156" spans="1:4" ht="13.5">
      <c r="A2156" s="260" t="s">
        <v>5022</v>
      </c>
      <c r="B2156" s="260" t="s">
        <v>5023</v>
      </c>
      <c r="C2156" s="260" t="s">
        <v>3628</v>
      </c>
      <c r="D2156" s="261" t="s">
        <v>18148</v>
      </c>
    </row>
    <row r="2157" spans="1:4" ht="13.5">
      <c r="A2157" s="260" t="s">
        <v>5024</v>
      </c>
      <c r="B2157" s="260" t="s">
        <v>5025</v>
      </c>
      <c r="C2157" s="260" t="s">
        <v>3628</v>
      </c>
      <c r="D2157" s="261" t="s">
        <v>18149</v>
      </c>
    </row>
    <row r="2158" spans="1:4" ht="13.5">
      <c r="A2158" s="260" t="s">
        <v>5026</v>
      </c>
      <c r="B2158" s="260" t="s">
        <v>5027</v>
      </c>
      <c r="C2158" s="260" t="s">
        <v>3628</v>
      </c>
      <c r="D2158" s="261" t="s">
        <v>18150</v>
      </c>
    </row>
    <row r="2159" spans="1:4" ht="13.5">
      <c r="A2159" s="260" t="s">
        <v>5028</v>
      </c>
      <c r="B2159" s="260" t="s">
        <v>5029</v>
      </c>
      <c r="C2159" s="260" t="s">
        <v>3628</v>
      </c>
      <c r="D2159" s="261" t="s">
        <v>18151</v>
      </c>
    </row>
    <row r="2160" spans="1:4" ht="13.5">
      <c r="A2160" s="260" t="s">
        <v>5030</v>
      </c>
      <c r="B2160" s="260" t="s">
        <v>5031</v>
      </c>
      <c r="C2160" s="260" t="s">
        <v>3628</v>
      </c>
      <c r="D2160" s="261" t="s">
        <v>18152</v>
      </c>
    </row>
    <row r="2161" spans="1:4" ht="13.5">
      <c r="A2161" s="260" t="s">
        <v>5032</v>
      </c>
      <c r="B2161" s="260" t="s">
        <v>5033</v>
      </c>
      <c r="C2161" s="260" t="s">
        <v>3628</v>
      </c>
      <c r="D2161" s="261" t="s">
        <v>18153</v>
      </c>
    </row>
    <row r="2162" spans="1:4" ht="13.5">
      <c r="A2162" s="260" t="s">
        <v>5034</v>
      </c>
      <c r="B2162" s="260" t="s">
        <v>5035</v>
      </c>
      <c r="C2162" s="260" t="s">
        <v>3628</v>
      </c>
      <c r="D2162" s="261" t="s">
        <v>18154</v>
      </c>
    </row>
    <row r="2163" spans="1:4" ht="13.5">
      <c r="A2163" s="260" t="s">
        <v>5036</v>
      </c>
      <c r="B2163" s="260" t="s">
        <v>5037</v>
      </c>
      <c r="C2163" s="260" t="s">
        <v>3628</v>
      </c>
      <c r="D2163" s="261" t="s">
        <v>18155</v>
      </c>
    </row>
    <row r="2164" spans="1:4" ht="13.5">
      <c r="A2164" s="260" t="s">
        <v>5038</v>
      </c>
      <c r="B2164" s="260" t="s">
        <v>5039</v>
      </c>
      <c r="C2164" s="260" t="s">
        <v>3628</v>
      </c>
      <c r="D2164" s="261" t="s">
        <v>18156</v>
      </c>
    </row>
    <row r="2165" spans="1:4" ht="13.5">
      <c r="A2165" s="260" t="s">
        <v>5040</v>
      </c>
      <c r="B2165" s="260" t="s">
        <v>5041</v>
      </c>
      <c r="C2165" s="260" t="s">
        <v>3628</v>
      </c>
      <c r="D2165" s="261" t="s">
        <v>18157</v>
      </c>
    </row>
    <row r="2166" spans="1:4" ht="13.5">
      <c r="A2166" s="260" t="s">
        <v>5042</v>
      </c>
      <c r="B2166" s="260" t="s">
        <v>5043</v>
      </c>
      <c r="C2166" s="260" t="s">
        <v>3628</v>
      </c>
      <c r="D2166" s="261" t="s">
        <v>18158</v>
      </c>
    </row>
    <row r="2167" spans="1:4" ht="13.5">
      <c r="A2167" s="260" t="s">
        <v>5044</v>
      </c>
      <c r="B2167" s="260" t="s">
        <v>5045</v>
      </c>
      <c r="C2167" s="260" t="s">
        <v>3628</v>
      </c>
      <c r="D2167" s="261" t="s">
        <v>18159</v>
      </c>
    </row>
    <row r="2168" spans="1:4" ht="13.5">
      <c r="A2168" s="260" t="s">
        <v>5046</v>
      </c>
      <c r="B2168" s="260" t="s">
        <v>5047</v>
      </c>
      <c r="C2168" s="260" t="s">
        <v>3628</v>
      </c>
      <c r="D2168" s="261" t="s">
        <v>18160</v>
      </c>
    </row>
    <row r="2169" spans="1:4" ht="13.5">
      <c r="A2169" s="260" t="s">
        <v>5048</v>
      </c>
      <c r="B2169" s="260" t="s">
        <v>5049</v>
      </c>
      <c r="C2169" s="260" t="s">
        <v>212</v>
      </c>
      <c r="D2169" s="261" t="s">
        <v>18161</v>
      </c>
    </row>
    <row r="2170" spans="1:4" ht="13.5">
      <c r="A2170" s="260" t="s">
        <v>5051</v>
      </c>
      <c r="B2170" s="260" t="s">
        <v>5052</v>
      </c>
      <c r="C2170" s="260" t="s">
        <v>212</v>
      </c>
      <c r="D2170" s="261" t="s">
        <v>18162</v>
      </c>
    </row>
    <row r="2171" spans="1:4" ht="13.5">
      <c r="A2171" s="260" t="s">
        <v>5053</v>
      </c>
      <c r="B2171" s="260" t="s">
        <v>5054</v>
      </c>
      <c r="C2171" s="260" t="s">
        <v>212</v>
      </c>
      <c r="D2171" s="261" t="s">
        <v>17454</v>
      </c>
    </row>
    <row r="2172" spans="1:4" ht="13.5">
      <c r="A2172" s="260" t="s">
        <v>5056</v>
      </c>
      <c r="B2172" s="260" t="s">
        <v>5057</v>
      </c>
      <c r="C2172" s="260" t="s">
        <v>212</v>
      </c>
      <c r="D2172" s="261" t="s">
        <v>18163</v>
      </c>
    </row>
    <row r="2173" spans="1:4" ht="13.5">
      <c r="A2173" s="260" t="s">
        <v>5058</v>
      </c>
      <c r="B2173" s="260" t="s">
        <v>5059</v>
      </c>
      <c r="C2173" s="260" t="s">
        <v>212</v>
      </c>
      <c r="D2173" s="261" t="s">
        <v>18164</v>
      </c>
    </row>
    <row r="2174" spans="1:4" ht="13.5">
      <c r="A2174" s="260" t="s">
        <v>5060</v>
      </c>
      <c r="B2174" s="260" t="s">
        <v>5061</v>
      </c>
      <c r="C2174" s="260" t="s">
        <v>212</v>
      </c>
      <c r="D2174" s="261" t="s">
        <v>10997</v>
      </c>
    </row>
    <row r="2175" spans="1:4" ht="13.5">
      <c r="A2175" s="260" t="s">
        <v>5062</v>
      </c>
      <c r="B2175" s="260" t="s">
        <v>5063</v>
      </c>
      <c r="C2175" s="260" t="s">
        <v>212</v>
      </c>
      <c r="D2175" s="261" t="s">
        <v>18165</v>
      </c>
    </row>
    <row r="2176" spans="1:4" ht="13.5">
      <c r="A2176" s="260" t="s">
        <v>5064</v>
      </c>
      <c r="B2176" s="260" t="s">
        <v>5065</v>
      </c>
      <c r="C2176" s="260" t="s">
        <v>212</v>
      </c>
      <c r="D2176" s="261" t="s">
        <v>582</v>
      </c>
    </row>
    <row r="2177" spans="1:4" ht="13.5">
      <c r="A2177" s="260" t="s">
        <v>5066</v>
      </c>
      <c r="B2177" s="260" t="s">
        <v>5067</v>
      </c>
      <c r="C2177" s="260" t="s">
        <v>15</v>
      </c>
      <c r="D2177" s="261" t="s">
        <v>18166</v>
      </c>
    </row>
    <row r="2178" spans="1:4" ht="13.5">
      <c r="A2178" s="260" t="s">
        <v>5068</v>
      </c>
      <c r="B2178" s="260" t="s">
        <v>5069</v>
      </c>
      <c r="C2178" s="260" t="s">
        <v>15</v>
      </c>
      <c r="D2178" s="261" t="s">
        <v>18167</v>
      </c>
    </row>
    <row r="2179" spans="1:4" ht="13.5">
      <c r="A2179" s="260" t="s">
        <v>5070</v>
      </c>
      <c r="B2179" s="260" t="s">
        <v>5071</v>
      </c>
      <c r="C2179" s="260" t="s">
        <v>15</v>
      </c>
      <c r="D2179" s="261" t="s">
        <v>18168</v>
      </c>
    </row>
    <row r="2180" spans="1:4" ht="13.5">
      <c r="A2180" s="260" t="s">
        <v>5072</v>
      </c>
      <c r="B2180" s="260" t="s">
        <v>5073</v>
      </c>
      <c r="C2180" s="260" t="s">
        <v>15</v>
      </c>
      <c r="D2180" s="261" t="s">
        <v>18169</v>
      </c>
    </row>
    <row r="2181" spans="1:4" ht="13.5">
      <c r="A2181" s="260" t="s">
        <v>5074</v>
      </c>
      <c r="B2181" s="260" t="s">
        <v>5075</v>
      </c>
      <c r="C2181" s="260" t="s">
        <v>15</v>
      </c>
      <c r="D2181" s="261" t="s">
        <v>18170</v>
      </c>
    </row>
    <row r="2182" spans="1:4" ht="13.5">
      <c r="A2182" s="260" t="s">
        <v>5076</v>
      </c>
      <c r="B2182" s="260" t="s">
        <v>5077</v>
      </c>
      <c r="C2182" s="260" t="s">
        <v>15</v>
      </c>
      <c r="D2182" s="261" t="s">
        <v>18171</v>
      </c>
    </row>
    <row r="2183" spans="1:4" ht="13.5">
      <c r="A2183" s="260" t="s">
        <v>5078</v>
      </c>
      <c r="B2183" s="260" t="s">
        <v>5079</v>
      </c>
      <c r="C2183" s="260" t="s">
        <v>15</v>
      </c>
      <c r="D2183" s="261" t="s">
        <v>18172</v>
      </c>
    </row>
    <row r="2184" spans="1:4" ht="13.5">
      <c r="A2184" s="260" t="s">
        <v>5080</v>
      </c>
      <c r="B2184" s="260" t="s">
        <v>5081</v>
      </c>
      <c r="C2184" s="260" t="s">
        <v>15</v>
      </c>
      <c r="D2184" s="261" t="s">
        <v>18173</v>
      </c>
    </row>
    <row r="2185" spans="1:4" ht="13.5">
      <c r="A2185" s="260" t="s">
        <v>5082</v>
      </c>
      <c r="B2185" s="260" t="s">
        <v>5083</v>
      </c>
      <c r="C2185" s="260" t="s">
        <v>3608</v>
      </c>
      <c r="D2185" s="261" t="s">
        <v>12910</v>
      </c>
    </row>
    <row r="2186" spans="1:4" ht="13.5">
      <c r="A2186" s="260" t="s">
        <v>5085</v>
      </c>
      <c r="B2186" s="260" t="s">
        <v>5086</v>
      </c>
      <c r="C2186" s="260" t="s">
        <v>3608</v>
      </c>
      <c r="D2186" s="261" t="s">
        <v>462</v>
      </c>
    </row>
    <row r="2187" spans="1:4" ht="13.5">
      <c r="A2187" s="260" t="s">
        <v>5088</v>
      </c>
      <c r="B2187" s="260" t="s">
        <v>5089</v>
      </c>
      <c r="C2187" s="260" t="s">
        <v>3608</v>
      </c>
      <c r="D2187" s="261" t="s">
        <v>5816</v>
      </c>
    </row>
    <row r="2188" spans="1:4" ht="13.5">
      <c r="A2188" s="260" t="s">
        <v>5090</v>
      </c>
      <c r="B2188" s="260" t="s">
        <v>5091</v>
      </c>
      <c r="C2188" s="260" t="s">
        <v>3608</v>
      </c>
      <c r="D2188" s="261" t="s">
        <v>11444</v>
      </c>
    </row>
    <row r="2189" spans="1:4" ht="13.5">
      <c r="A2189" s="260" t="s">
        <v>5092</v>
      </c>
      <c r="B2189" s="260" t="s">
        <v>5093</v>
      </c>
      <c r="C2189" s="260" t="s">
        <v>3608</v>
      </c>
      <c r="D2189" s="261" t="s">
        <v>13625</v>
      </c>
    </row>
    <row r="2190" spans="1:4" ht="13.5">
      <c r="A2190" s="260" t="s">
        <v>5095</v>
      </c>
      <c r="B2190" s="260" t="s">
        <v>5096</v>
      </c>
      <c r="C2190" s="260" t="s">
        <v>15</v>
      </c>
      <c r="D2190" s="261" t="s">
        <v>18174</v>
      </c>
    </row>
    <row r="2191" spans="1:4" ht="13.5">
      <c r="A2191" s="260" t="s">
        <v>5097</v>
      </c>
      <c r="B2191" s="260" t="s">
        <v>5098</v>
      </c>
      <c r="C2191" s="260" t="s">
        <v>15</v>
      </c>
      <c r="D2191" s="261" t="s">
        <v>18175</v>
      </c>
    </row>
    <row r="2192" spans="1:4" ht="13.5">
      <c r="A2192" s="260" t="s">
        <v>5099</v>
      </c>
      <c r="B2192" s="260" t="s">
        <v>5100</v>
      </c>
      <c r="C2192" s="260" t="s">
        <v>15</v>
      </c>
      <c r="D2192" s="261" t="s">
        <v>18176</v>
      </c>
    </row>
    <row r="2193" spans="1:4" ht="13.5">
      <c r="A2193" s="260" t="s">
        <v>5101</v>
      </c>
      <c r="B2193" s="260" t="s">
        <v>5102</v>
      </c>
      <c r="C2193" s="260" t="s">
        <v>15</v>
      </c>
      <c r="D2193" s="261" t="s">
        <v>18177</v>
      </c>
    </row>
    <row r="2194" spans="1:4" ht="13.5">
      <c r="A2194" s="260" t="s">
        <v>5103</v>
      </c>
      <c r="B2194" s="260" t="s">
        <v>5104</v>
      </c>
      <c r="C2194" s="260" t="s">
        <v>15</v>
      </c>
      <c r="D2194" s="261" t="s">
        <v>18178</v>
      </c>
    </row>
    <row r="2195" spans="1:4" ht="13.5">
      <c r="A2195" s="260" t="s">
        <v>5105</v>
      </c>
      <c r="B2195" s="260" t="s">
        <v>5106</v>
      </c>
      <c r="C2195" s="260" t="s">
        <v>15</v>
      </c>
      <c r="D2195" s="261" t="s">
        <v>332</v>
      </c>
    </row>
    <row r="2196" spans="1:4" ht="13.5">
      <c r="A2196" s="260" t="s">
        <v>5107</v>
      </c>
      <c r="B2196" s="260" t="s">
        <v>5108</v>
      </c>
      <c r="C2196" s="260" t="s">
        <v>15</v>
      </c>
      <c r="D2196" s="261" t="s">
        <v>18179</v>
      </c>
    </row>
    <row r="2197" spans="1:4" ht="13.5">
      <c r="A2197" s="260" t="s">
        <v>5109</v>
      </c>
      <c r="B2197" s="260" t="s">
        <v>5110</v>
      </c>
      <c r="C2197" s="260" t="s">
        <v>15</v>
      </c>
      <c r="D2197" s="261" t="s">
        <v>2840</v>
      </c>
    </row>
    <row r="2198" spans="1:4" ht="13.5">
      <c r="A2198" s="260" t="s">
        <v>5111</v>
      </c>
      <c r="B2198" s="260" t="s">
        <v>5112</v>
      </c>
      <c r="C2198" s="260" t="s">
        <v>15</v>
      </c>
      <c r="D2198" s="261" t="s">
        <v>18180</v>
      </c>
    </row>
    <row r="2199" spans="1:4" ht="13.5">
      <c r="A2199" s="260" t="s">
        <v>5113</v>
      </c>
      <c r="B2199" s="260" t="s">
        <v>5114</v>
      </c>
      <c r="C2199" s="260" t="s">
        <v>212</v>
      </c>
      <c r="D2199" s="261" t="s">
        <v>18181</v>
      </c>
    </row>
    <row r="2200" spans="1:4" ht="13.5">
      <c r="A2200" s="260" t="s">
        <v>5115</v>
      </c>
      <c r="B2200" s="260" t="s">
        <v>5116</v>
      </c>
      <c r="C2200" s="260" t="s">
        <v>212</v>
      </c>
      <c r="D2200" s="261" t="s">
        <v>18182</v>
      </c>
    </row>
    <row r="2201" spans="1:4" ht="13.5">
      <c r="A2201" s="260" t="s">
        <v>5117</v>
      </c>
      <c r="B2201" s="260" t="s">
        <v>5118</v>
      </c>
      <c r="C2201" s="260" t="s">
        <v>212</v>
      </c>
      <c r="D2201" s="261" t="s">
        <v>18183</v>
      </c>
    </row>
    <row r="2202" spans="1:4" ht="13.5">
      <c r="A2202" s="260" t="s">
        <v>5119</v>
      </c>
      <c r="B2202" s="260" t="s">
        <v>18184</v>
      </c>
      <c r="C2202" s="260" t="s">
        <v>987</v>
      </c>
      <c r="D2202" s="261" t="s">
        <v>8431</v>
      </c>
    </row>
    <row r="2203" spans="1:4" ht="13.5">
      <c r="A2203" s="260" t="s">
        <v>5120</v>
      </c>
      <c r="B2203" s="260" t="s">
        <v>18185</v>
      </c>
      <c r="C2203" s="260" t="s">
        <v>987</v>
      </c>
      <c r="D2203" s="261" t="s">
        <v>16733</v>
      </c>
    </row>
    <row r="2204" spans="1:4" ht="13.5">
      <c r="A2204" s="260" t="s">
        <v>5122</v>
      </c>
      <c r="B2204" s="260" t="s">
        <v>18186</v>
      </c>
      <c r="C2204" s="260" t="s">
        <v>3628</v>
      </c>
      <c r="D2204" s="261" t="s">
        <v>18187</v>
      </c>
    </row>
    <row r="2205" spans="1:4" ht="13.5">
      <c r="A2205" s="260" t="s">
        <v>5123</v>
      </c>
      <c r="B2205" s="260" t="s">
        <v>18188</v>
      </c>
      <c r="C2205" s="260" t="s">
        <v>987</v>
      </c>
      <c r="D2205" s="261" t="s">
        <v>13508</v>
      </c>
    </row>
    <row r="2206" spans="1:4" ht="13.5">
      <c r="A2206" s="260" t="s">
        <v>5125</v>
      </c>
      <c r="B2206" s="260" t="s">
        <v>18189</v>
      </c>
      <c r="C2206" s="260" t="s">
        <v>987</v>
      </c>
      <c r="D2206" s="261" t="s">
        <v>10875</v>
      </c>
    </row>
    <row r="2207" spans="1:4" ht="13.5">
      <c r="A2207" s="260" t="s">
        <v>5126</v>
      </c>
      <c r="B2207" s="260" t="s">
        <v>18190</v>
      </c>
      <c r="C2207" s="260" t="s">
        <v>3628</v>
      </c>
      <c r="D2207" s="261" t="s">
        <v>18191</v>
      </c>
    </row>
    <row r="2208" spans="1:4" ht="13.5">
      <c r="A2208" s="260" t="s">
        <v>5127</v>
      </c>
      <c r="B2208" s="260" t="s">
        <v>18192</v>
      </c>
      <c r="C2208" s="260" t="s">
        <v>3628</v>
      </c>
      <c r="D2208" s="261" t="s">
        <v>18193</v>
      </c>
    </row>
    <row r="2209" spans="1:4" ht="13.5">
      <c r="A2209" s="260" t="s">
        <v>5128</v>
      </c>
      <c r="B2209" s="260" t="s">
        <v>18194</v>
      </c>
      <c r="C2209" s="260" t="s">
        <v>3628</v>
      </c>
      <c r="D2209" s="261" t="s">
        <v>18195</v>
      </c>
    </row>
    <row r="2210" spans="1:4" ht="13.5">
      <c r="A2210" s="260" t="s">
        <v>5129</v>
      </c>
      <c r="B2210" s="260" t="s">
        <v>18196</v>
      </c>
      <c r="C2210" s="260" t="s">
        <v>3628</v>
      </c>
      <c r="D2210" s="261" t="s">
        <v>18197</v>
      </c>
    </row>
    <row r="2211" spans="1:4" ht="13.5">
      <c r="A2211" s="260" t="s">
        <v>5130</v>
      </c>
      <c r="B2211" s="260" t="s">
        <v>18198</v>
      </c>
      <c r="C2211" s="260" t="s">
        <v>3628</v>
      </c>
      <c r="D2211" s="261" t="s">
        <v>18199</v>
      </c>
    </row>
    <row r="2212" spans="1:4" ht="13.5">
      <c r="A2212" s="260" t="s">
        <v>5131</v>
      </c>
      <c r="B2212" s="260" t="s">
        <v>5132</v>
      </c>
      <c r="C2212" s="260" t="s">
        <v>3628</v>
      </c>
      <c r="D2212" s="261" t="s">
        <v>18200</v>
      </c>
    </row>
    <row r="2213" spans="1:4" ht="13.5">
      <c r="A2213" s="260" t="s">
        <v>5133</v>
      </c>
      <c r="B2213" s="260" t="s">
        <v>5134</v>
      </c>
      <c r="C2213" s="260" t="s">
        <v>987</v>
      </c>
      <c r="D2213" s="261" t="s">
        <v>18201</v>
      </c>
    </row>
    <row r="2214" spans="1:4" ht="13.5">
      <c r="A2214" s="260" t="s">
        <v>5136</v>
      </c>
      <c r="B2214" s="260" t="s">
        <v>5137</v>
      </c>
      <c r="C2214" s="260" t="s">
        <v>987</v>
      </c>
      <c r="D2214" s="261" t="s">
        <v>1978</v>
      </c>
    </row>
    <row r="2215" spans="1:4" ht="13.5">
      <c r="A2215" s="260" t="s">
        <v>5138</v>
      </c>
      <c r="B2215" s="260" t="s">
        <v>5139</v>
      </c>
      <c r="C2215" s="260" t="s">
        <v>987</v>
      </c>
      <c r="D2215" s="261" t="s">
        <v>18202</v>
      </c>
    </row>
    <row r="2216" spans="1:4" ht="13.5">
      <c r="A2216" s="260" t="s">
        <v>5140</v>
      </c>
      <c r="B2216" s="260" t="s">
        <v>5141</v>
      </c>
      <c r="C2216" s="260" t="s">
        <v>987</v>
      </c>
      <c r="D2216" s="261" t="s">
        <v>1718</v>
      </c>
    </row>
    <row r="2217" spans="1:4" ht="13.5">
      <c r="A2217" s="260" t="s">
        <v>5143</v>
      </c>
      <c r="B2217" s="260" t="s">
        <v>5144</v>
      </c>
      <c r="C2217" s="260" t="s">
        <v>3608</v>
      </c>
      <c r="D2217" s="261" t="s">
        <v>9179</v>
      </c>
    </row>
    <row r="2218" spans="1:4" ht="13.5">
      <c r="A2218" s="260" t="s">
        <v>5145</v>
      </c>
      <c r="B2218" s="260" t="s">
        <v>5146</v>
      </c>
      <c r="C2218" s="260" t="s">
        <v>3608</v>
      </c>
      <c r="D2218" s="261" t="s">
        <v>3890</v>
      </c>
    </row>
    <row r="2219" spans="1:4" ht="13.5">
      <c r="A2219" s="260" t="s">
        <v>5147</v>
      </c>
      <c r="B2219" s="260" t="s">
        <v>5148</v>
      </c>
      <c r="C2219" s="260" t="s">
        <v>3608</v>
      </c>
      <c r="D2219" s="261" t="s">
        <v>10047</v>
      </c>
    </row>
    <row r="2220" spans="1:4" ht="13.5">
      <c r="A2220" s="260" t="s">
        <v>5149</v>
      </c>
      <c r="B2220" s="260" t="s">
        <v>5150</v>
      </c>
      <c r="C2220" s="260" t="s">
        <v>3608</v>
      </c>
      <c r="D2220" s="261" t="s">
        <v>17347</v>
      </c>
    </row>
    <row r="2221" spans="1:4" ht="13.5">
      <c r="A2221" s="260" t="s">
        <v>5152</v>
      </c>
      <c r="B2221" s="260" t="s">
        <v>5153</v>
      </c>
      <c r="C2221" s="260" t="s">
        <v>3608</v>
      </c>
      <c r="D2221" s="261" t="s">
        <v>18203</v>
      </c>
    </row>
    <row r="2222" spans="1:4" ht="13.5">
      <c r="A2222" s="260" t="s">
        <v>5155</v>
      </c>
      <c r="B2222" s="260" t="s">
        <v>5156</v>
      </c>
      <c r="C2222" s="260" t="s">
        <v>3608</v>
      </c>
      <c r="D2222" s="261" t="s">
        <v>12828</v>
      </c>
    </row>
    <row r="2223" spans="1:4" ht="13.5">
      <c r="A2223" s="260" t="s">
        <v>5158</v>
      </c>
      <c r="B2223" s="260" t="s">
        <v>5159</v>
      </c>
      <c r="C2223" s="260" t="s">
        <v>3628</v>
      </c>
      <c r="D2223" s="261" t="s">
        <v>18204</v>
      </c>
    </row>
    <row r="2224" spans="1:4" ht="13.5">
      <c r="A2224" s="260" t="s">
        <v>5160</v>
      </c>
      <c r="B2224" s="260" t="s">
        <v>5161</v>
      </c>
      <c r="C2224" s="260" t="s">
        <v>987</v>
      </c>
      <c r="D2224" s="261" t="s">
        <v>18205</v>
      </c>
    </row>
    <row r="2225" spans="1:4" ht="13.5">
      <c r="A2225" s="260" t="s">
        <v>5162</v>
      </c>
      <c r="B2225" s="260" t="s">
        <v>5163</v>
      </c>
      <c r="C2225" s="260" t="s">
        <v>987</v>
      </c>
      <c r="D2225" s="261" t="s">
        <v>18206</v>
      </c>
    </row>
    <row r="2226" spans="1:4" ht="13.5">
      <c r="A2226" s="260" t="s">
        <v>5164</v>
      </c>
      <c r="B2226" s="260" t="s">
        <v>5165</v>
      </c>
      <c r="C2226" s="260" t="s">
        <v>987</v>
      </c>
      <c r="D2226" s="261" t="s">
        <v>18207</v>
      </c>
    </row>
    <row r="2227" spans="1:4" ht="13.5">
      <c r="A2227" s="260" t="s">
        <v>5166</v>
      </c>
      <c r="B2227" s="260" t="s">
        <v>5167</v>
      </c>
      <c r="C2227" s="260" t="s">
        <v>987</v>
      </c>
      <c r="D2227" s="261" t="s">
        <v>18208</v>
      </c>
    </row>
    <row r="2228" spans="1:4" ht="13.5">
      <c r="A2228" s="260" t="s">
        <v>5168</v>
      </c>
      <c r="B2228" s="260" t="s">
        <v>18209</v>
      </c>
      <c r="C2228" s="260" t="s">
        <v>3628</v>
      </c>
      <c r="D2228" s="261" t="s">
        <v>18210</v>
      </c>
    </row>
    <row r="2229" spans="1:4" ht="13.5">
      <c r="A2229" s="260" t="s">
        <v>5169</v>
      </c>
      <c r="B2229" s="260" t="s">
        <v>18211</v>
      </c>
      <c r="C2229" s="260" t="s">
        <v>3628</v>
      </c>
      <c r="D2229" s="261" t="s">
        <v>18212</v>
      </c>
    </row>
    <row r="2230" spans="1:4" ht="13.5">
      <c r="A2230" s="260" t="s">
        <v>5171</v>
      </c>
      <c r="B2230" s="260" t="s">
        <v>18213</v>
      </c>
      <c r="C2230" s="260" t="s">
        <v>3628</v>
      </c>
      <c r="D2230" s="261" t="s">
        <v>18214</v>
      </c>
    </row>
    <row r="2231" spans="1:4" ht="13.5">
      <c r="A2231" s="260" t="s">
        <v>5172</v>
      </c>
      <c r="B2231" s="260" t="s">
        <v>5173</v>
      </c>
      <c r="C2231" s="260" t="s">
        <v>987</v>
      </c>
      <c r="D2231" s="261" t="s">
        <v>18215</v>
      </c>
    </row>
    <row r="2232" spans="1:4" ht="13.5">
      <c r="A2232" s="260" t="s">
        <v>5174</v>
      </c>
      <c r="B2232" s="260" t="s">
        <v>5175</v>
      </c>
      <c r="C2232" s="260" t="s">
        <v>987</v>
      </c>
      <c r="D2232" s="261" t="s">
        <v>18216</v>
      </c>
    </row>
    <row r="2233" spans="1:4" ht="13.5">
      <c r="A2233" s="260" t="s">
        <v>5176</v>
      </c>
      <c r="B2233" s="260" t="s">
        <v>5177</v>
      </c>
      <c r="C2233" s="260" t="s">
        <v>987</v>
      </c>
      <c r="D2233" s="261" t="s">
        <v>18217</v>
      </c>
    </row>
    <row r="2234" spans="1:4" ht="13.5">
      <c r="A2234" s="260" t="s">
        <v>5178</v>
      </c>
      <c r="B2234" s="260" t="s">
        <v>5179</v>
      </c>
      <c r="C2234" s="260" t="s">
        <v>987</v>
      </c>
      <c r="D2234" s="261" t="s">
        <v>18218</v>
      </c>
    </row>
    <row r="2235" spans="1:4" ht="13.5">
      <c r="A2235" s="260" t="s">
        <v>5180</v>
      </c>
      <c r="B2235" s="260" t="s">
        <v>5181</v>
      </c>
      <c r="C2235" s="260" t="s">
        <v>987</v>
      </c>
      <c r="D2235" s="261" t="s">
        <v>18219</v>
      </c>
    </row>
    <row r="2236" spans="1:4" ht="13.5">
      <c r="A2236" s="260" t="s">
        <v>5183</v>
      </c>
      <c r="B2236" s="260" t="s">
        <v>5184</v>
      </c>
      <c r="C2236" s="260" t="s">
        <v>987</v>
      </c>
      <c r="D2236" s="261" t="s">
        <v>18220</v>
      </c>
    </row>
    <row r="2237" spans="1:4" ht="13.5">
      <c r="A2237" s="260" t="s">
        <v>5185</v>
      </c>
      <c r="B2237" s="260" t="s">
        <v>5186</v>
      </c>
      <c r="C2237" s="260" t="s">
        <v>987</v>
      </c>
      <c r="D2237" s="261" t="s">
        <v>18221</v>
      </c>
    </row>
    <row r="2238" spans="1:4" ht="13.5">
      <c r="A2238" s="260" t="s">
        <v>5187</v>
      </c>
      <c r="B2238" s="260" t="s">
        <v>5188</v>
      </c>
      <c r="C2238" s="260" t="s">
        <v>987</v>
      </c>
      <c r="D2238" s="261" t="s">
        <v>18222</v>
      </c>
    </row>
    <row r="2239" spans="1:4" ht="13.5">
      <c r="A2239" s="260" t="s">
        <v>5189</v>
      </c>
      <c r="B2239" s="260" t="s">
        <v>5190</v>
      </c>
      <c r="C2239" s="260" t="s">
        <v>987</v>
      </c>
      <c r="D2239" s="261" t="s">
        <v>18223</v>
      </c>
    </row>
    <row r="2240" spans="1:4" ht="13.5">
      <c r="A2240" s="260" t="s">
        <v>5191</v>
      </c>
      <c r="B2240" s="260" t="s">
        <v>5192</v>
      </c>
      <c r="C2240" s="260" t="s">
        <v>987</v>
      </c>
      <c r="D2240" s="261" t="s">
        <v>18224</v>
      </c>
    </row>
    <row r="2241" spans="1:4" ht="13.5">
      <c r="A2241" s="260" t="s">
        <v>5193</v>
      </c>
      <c r="B2241" s="260" t="s">
        <v>5194</v>
      </c>
      <c r="C2241" s="260" t="s">
        <v>987</v>
      </c>
      <c r="D2241" s="261" t="s">
        <v>18225</v>
      </c>
    </row>
    <row r="2242" spans="1:4" ht="13.5">
      <c r="A2242" s="260" t="s">
        <v>5195</v>
      </c>
      <c r="B2242" s="260" t="s">
        <v>5196</v>
      </c>
      <c r="C2242" s="260" t="s">
        <v>987</v>
      </c>
      <c r="D2242" s="261" t="s">
        <v>18226</v>
      </c>
    </row>
    <row r="2243" spans="1:4" ht="13.5">
      <c r="A2243" s="260" t="s">
        <v>5197</v>
      </c>
      <c r="B2243" s="260" t="s">
        <v>5198</v>
      </c>
      <c r="C2243" s="260" t="s">
        <v>987</v>
      </c>
      <c r="D2243" s="261" t="s">
        <v>18227</v>
      </c>
    </row>
    <row r="2244" spans="1:4" ht="13.5">
      <c r="A2244" s="260" t="s">
        <v>5199</v>
      </c>
      <c r="B2244" s="260" t="s">
        <v>5200</v>
      </c>
      <c r="C2244" s="260" t="s">
        <v>987</v>
      </c>
      <c r="D2244" s="261" t="s">
        <v>7986</v>
      </c>
    </row>
    <row r="2245" spans="1:4" ht="13.5">
      <c r="A2245" s="260" t="s">
        <v>5201</v>
      </c>
      <c r="B2245" s="260" t="s">
        <v>5202</v>
      </c>
      <c r="C2245" s="260" t="s">
        <v>987</v>
      </c>
      <c r="D2245" s="261" t="s">
        <v>18228</v>
      </c>
    </row>
    <row r="2246" spans="1:4" ht="13.5">
      <c r="A2246" s="260" t="s">
        <v>5203</v>
      </c>
      <c r="B2246" s="260" t="s">
        <v>65</v>
      </c>
      <c r="C2246" s="260" t="s">
        <v>987</v>
      </c>
      <c r="D2246" s="261" t="s">
        <v>18229</v>
      </c>
    </row>
    <row r="2247" spans="1:4" ht="13.5">
      <c r="A2247" s="260" t="s">
        <v>5204</v>
      </c>
      <c r="B2247" s="260" t="s">
        <v>132</v>
      </c>
      <c r="C2247" s="260" t="s">
        <v>987</v>
      </c>
      <c r="D2247" s="261" t="s">
        <v>18230</v>
      </c>
    </row>
    <row r="2248" spans="1:4" ht="13.5">
      <c r="A2248" s="260" t="s">
        <v>5206</v>
      </c>
      <c r="B2248" s="260" t="s">
        <v>5207</v>
      </c>
      <c r="C2248" s="260" t="s">
        <v>987</v>
      </c>
      <c r="D2248" s="261" t="s">
        <v>18231</v>
      </c>
    </row>
    <row r="2249" spans="1:4" ht="13.5">
      <c r="A2249" s="260" t="s">
        <v>5208</v>
      </c>
      <c r="B2249" s="260" t="s">
        <v>5209</v>
      </c>
      <c r="C2249" s="260" t="s">
        <v>15</v>
      </c>
      <c r="D2249" s="261" t="s">
        <v>6989</v>
      </c>
    </row>
    <row r="2250" spans="1:4" ht="13.5">
      <c r="A2250" s="260" t="s">
        <v>5210</v>
      </c>
      <c r="B2250" s="260" t="s">
        <v>5211</v>
      </c>
      <c r="C2250" s="260" t="s">
        <v>15</v>
      </c>
      <c r="D2250" s="261" t="s">
        <v>8737</v>
      </c>
    </row>
    <row r="2251" spans="1:4" ht="13.5">
      <c r="A2251" s="260" t="s">
        <v>5212</v>
      </c>
      <c r="B2251" s="260" t="s">
        <v>5213</v>
      </c>
      <c r="C2251" s="260" t="s">
        <v>987</v>
      </c>
      <c r="D2251" s="261" t="s">
        <v>18232</v>
      </c>
    </row>
    <row r="2252" spans="1:4" ht="13.5">
      <c r="A2252" s="260" t="s">
        <v>5214</v>
      </c>
      <c r="B2252" s="260" t="s">
        <v>5215</v>
      </c>
      <c r="C2252" s="260" t="s">
        <v>987</v>
      </c>
      <c r="D2252" s="261" t="s">
        <v>18233</v>
      </c>
    </row>
    <row r="2253" spans="1:4" ht="13.5">
      <c r="A2253" s="260" t="s">
        <v>5216</v>
      </c>
      <c r="B2253" s="260" t="s">
        <v>5217</v>
      </c>
      <c r="C2253" s="260" t="s">
        <v>987</v>
      </c>
      <c r="D2253" s="261" t="s">
        <v>18234</v>
      </c>
    </row>
    <row r="2254" spans="1:4" ht="13.5">
      <c r="A2254" s="260" t="s">
        <v>5218</v>
      </c>
      <c r="B2254" s="260" t="s">
        <v>5219</v>
      </c>
      <c r="C2254" s="260" t="s">
        <v>987</v>
      </c>
      <c r="D2254" s="261" t="s">
        <v>18235</v>
      </c>
    </row>
    <row r="2255" spans="1:4" ht="13.5">
      <c r="A2255" s="260" t="s">
        <v>5220</v>
      </c>
      <c r="B2255" s="260" t="s">
        <v>5221</v>
      </c>
      <c r="C2255" s="260" t="s">
        <v>987</v>
      </c>
      <c r="D2255" s="261" t="s">
        <v>18236</v>
      </c>
    </row>
    <row r="2256" spans="1:4" ht="13.5">
      <c r="A2256" s="260" t="s">
        <v>5222</v>
      </c>
      <c r="B2256" s="260" t="s">
        <v>5223</v>
      </c>
      <c r="C2256" s="260" t="s">
        <v>987</v>
      </c>
      <c r="D2256" s="261" t="s">
        <v>18237</v>
      </c>
    </row>
    <row r="2257" spans="1:4" ht="13.5">
      <c r="A2257" s="260" t="s">
        <v>5224</v>
      </c>
      <c r="B2257" s="260" t="s">
        <v>5225</v>
      </c>
      <c r="C2257" s="260" t="s">
        <v>987</v>
      </c>
      <c r="D2257" s="261" t="s">
        <v>18238</v>
      </c>
    </row>
    <row r="2258" spans="1:4" ht="13.5">
      <c r="A2258" s="260" t="s">
        <v>5226</v>
      </c>
      <c r="B2258" s="260" t="s">
        <v>5227</v>
      </c>
      <c r="C2258" s="260" t="s">
        <v>987</v>
      </c>
      <c r="D2258" s="261" t="s">
        <v>18239</v>
      </c>
    </row>
    <row r="2259" spans="1:4" ht="13.5">
      <c r="A2259" s="260" t="s">
        <v>5228</v>
      </c>
      <c r="B2259" s="260" t="s">
        <v>5229</v>
      </c>
      <c r="C2259" s="260" t="s">
        <v>987</v>
      </c>
      <c r="D2259" s="261" t="s">
        <v>18240</v>
      </c>
    </row>
    <row r="2260" spans="1:4" ht="13.5">
      <c r="A2260" s="260" t="s">
        <v>5230</v>
      </c>
      <c r="B2260" s="260" t="s">
        <v>5231</v>
      </c>
      <c r="C2260" s="260" t="s">
        <v>987</v>
      </c>
      <c r="D2260" s="261" t="s">
        <v>10784</v>
      </c>
    </row>
    <row r="2261" spans="1:4" ht="13.5">
      <c r="A2261" s="260" t="s">
        <v>5232</v>
      </c>
      <c r="B2261" s="260" t="s">
        <v>5233</v>
      </c>
      <c r="C2261" s="260" t="s">
        <v>987</v>
      </c>
      <c r="D2261" s="261" t="s">
        <v>13376</v>
      </c>
    </row>
    <row r="2262" spans="1:4" ht="13.5">
      <c r="A2262" s="260" t="s">
        <v>5235</v>
      </c>
      <c r="B2262" s="260" t="s">
        <v>5236</v>
      </c>
      <c r="C2262" s="260" t="s">
        <v>987</v>
      </c>
      <c r="D2262" s="261" t="s">
        <v>5338</v>
      </c>
    </row>
    <row r="2263" spans="1:4" ht="13.5">
      <c r="A2263" s="260" t="s">
        <v>5237</v>
      </c>
      <c r="B2263" s="260" t="s">
        <v>5238</v>
      </c>
      <c r="C2263" s="260" t="s">
        <v>987</v>
      </c>
      <c r="D2263" s="261" t="s">
        <v>18241</v>
      </c>
    </row>
    <row r="2264" spans="1:4" ht="13.5">
      <c r="A2264" s="260" t="s">
        <v>5239</v>
      </c>
      <c r="B2264" s="260" t="s">
        <v>5240</v>
      </c>
      <c r="C2264" s="260" t="s">
        <v>987</v>
      </c>
      <c r="D2264" s="261" t="s">
        <v>18242</v>
      </c>
    </row>
    <row r="2265" spans="1:4" ht="13.5">
      <c r="A2265" s="260" t="s">
        <v>5241</v>
      </c>
      <c r="B2265" s="260" t="s">
        <v>5242</v>
      </c>
      <c r="C2265" s="260" t="s">
        <v>987</v>
      </c>
      <c r="D2265" s="261" t="s">
        <v>1361</v>
      </c>
    </row>
    <row r="2266" spans="1:4" ht="13.5">
      <c r="A2266" s="260" t="s">
        <v>5244</v>
      </c>
      <c r="B2266" s="260" t="s">
        <v>5245</v>
      </c>
      <c r="C2266" s="260" t="s">
        <v>987</v>
      </c>
      <c r="D2266" s="261" t="s">
        <v>18243</v>
      </c>
    </row>
    <row r="2267" spans="1:4" ht="13.5">
      <c r="A2267" s="260" t="s">
        <v>5246</v>
      </c>
      <c r="B2267" s="260" t="s">
        <v>5247</v>
      </c>
      <c r="C2267" s="260" t="s">
        <v>987</v>
      </c>
      <c r="D2267" s="261" t="s">
        <v>18244</v>
      </c>
    </row>
    <row r="2268" spans="1:4" ht="13.5">
      <c r="A2268" s="260" t="s">
        <v>5248</v>
      </c>
      <c r="B2268" s="260" t="s">
        <v>5249</v>
      </c>
      <c r="C2268" s="260" t="s">
        <v>987</v>
      </c>
      <c r="D2268" s="261" t="s">
        <v>7348</v>
      </c>
    </row>
    <row r="2269" spans="1:4" ht="13.5">
      <c r="A2269" s="260" t="s">
        <v>5250</v>
      </c>
      <c r="B2269" s="260" t="s">
        <v>5251</v>
      </c>
      <c r="C2269" s="260" t="s">
        <v>987</v>
      </c>
      <c r="D2269" s="261" t="s">
        <v>18245</v>
      </c>
    </row>
    <row r="2270" spans="1:4" ht="13.5">
      <c r="A2270" s="260" t="s">
        <v>5252</v>
      </c>
      <c r="B2270" s="260" t="s">
        <v>5253</v>
      </c>
      <c r="C2270" s="260" t="s">
        <v>987</v>
      </c>
      <c r="D2270" s="261" t="s">
        <v>18246</v>
      </c>
    </row>
    <row r="2271" spans="1:4" ht="13.5">
      <c r="A2271" s="260" t="s">
        <v>5254</v>
      </c>
      <c r="B2271" s="260" t="s">
        <v>5255</v>
      </c>
      <c r="C2271" s="260" t="s">
        <v>987</v>
      </c>
      <c r="D2271" s="261" t="s">
        <v>12443</v>
      </c>
    </row>
    <row r="2272" spans="1:4" ht="13.5">
      <c r="A2272" s="260" t="s">
        <v>5256</v>
      </c>
      <c r="B2272" s="260" t="s">
        <v>5257</v>
      </c>
      <c r="C2272" s="260" t="s">
        <v>987</v>
      </c>
      <c r="D2272" s="261" t="s">
        <v>9602</v>
      </c>
    </row>
    <row r="2273" spans="1:4" ht="13.5">
      <c r="A2273" s="260" t="s">
        <v>5258</v>
      </c>
      <c r="B2273" s="260" t="s">
        <v>5259</v>
      </c>
      <c r="C2273" s="260" t="s">
        <v>987</v>
      </c>
      <c r="D2273" s="261" t="s">
        <v>18247</v>
      </c>
    </row>
    <row r="2274" spans="1:4" ht="13.5">
      <c r="A2274" s="260" t="s">
        <v>5260</v>
      </c>
      <c r="B2274" s="260" t="s">
        <v>5261</v>
      </c>
      <c r="C2274" s="260" t="s">
        <v>987</v>
      </c>
      <c r="D2274" s="261" t="s">
        <v>18248</v>
      </c>
    </row>
    <row r="2275" spans="1:4" ht="13.5">
      <c r="A2275" s="260" t="s">
        <v>5262</v>
      </c>
      <c r="B2275" s="260" t="s">
        <v>5263</v>
      </c>
      <c r="C2275" s="260" t="s">
        <v>987</v>
      </c>
      <c r="D2275" s="261" t="s">
        <v>18249</v>
      </c>
    </row>
    <row r="2276" spans="1:4" ht="13.5">
      <c r="A2276" s="260" t="s">
        <v>5264</v>
      </c>
      <c r="B2276" s="260" t="s">
        <v>5265</v>
      </c>
      <c r="C2276" s="260" t="s">
        <v>987</v>
      </c>
      <c r="D2276" s="261" t="s">
        <v>18250</v>
      </c>
    </row>
    <row r="2277" spans="1:4" ht="13.5">
      <c r="A2277" s="260" t="s">
        <v>5266</v>
      </c>
      <c r="B2277" s="260" t="s">
        <v>5267</v>
      </c>
      <c r="C2277" s="260" t="s">
        <v>987</v>
      </c>
      <c r="D2277" s="261" t="s">
        <v>18251</v>
      </c>
    </row>
    <row r="2278" spans="1:4" ht="13.5">
      <c r="A2278" s="260" t="s">
        <v>5268</v>
      </c>
      <c r="B2278" s="260" t="s">
        <v>5269</v>
      </c>
      <c r="C2278" s="260" t="s">
        <v>987</v>
      </c>
      <c r="D2278" s="261" t="s">
        <v>18252</v>
      </c>
    </row>
    <row r="2279" spans="1:4" ht="13.5">
      <c r="A2279" s="260" t="s">
        <v>5270</v>
      </c>
      <c r="B2279" s="260" t="s">
        <v>5271</v>
      </c>
      <c r="C2279" s="260" t="s">
        <v>987</v>
      </c>
      <c r="D2279" s="261" t="s">
        <v>18253</v>
      </c>
    </row>
    <row r="2280" spans="1:4" ht="13.5">
      <c r="A2280" s="260" t="s">
        <v>5272</v>
      </c>
      <c r="B2280" s="260" t="s">
        <v>5273</v>
      </c>
      <c r="C2280" s="260" t="s">
        <v>987</v>
      </c>
      <c r="D2280" s="261" t="s">
        <v>18254</v>
      </c>
    </row>
    <row r="2281" spans="1:4" ht="13.5">
      <c r="A2281" s="260" t="s">
        <v>5274</v>
      </c>
      <c r="B2281" s="260" t="s">
        <v>5275</v>
      </c>
      <c r="C2281" s="260" t="s">
        <v>987</v>
      </c>
      <c r="D2281" s="261" t="s">
        <v>18255</v>
      </c>
    </row>
    <row r="2282" spans="1:4" ht="13.5">
      <c r="A2282" s="260" t="s">
        <v>5276</v>
      </c>
      <c r="B2282" s="260" t="s">
        <v>5277</v>
      </c>
      <c r="C2282" s="260" t="s">
        <v>987</v>
      </c>
      <c r="D2282" s="261" t="s">
        <v>18256</v>
      </c>
    </row>
    <row r="2283" spans="1:4" ht="13.5">
      <c r="A2283" s="260" t="s">
        <v>5278</v>
      </c>
      <c r="B2283" s="260" t="s">
        <v>5279</v>
      </c>
      <c r="C2283" s="260" t="s">
        <v>987</v>
      </c>
      <c r="D2283" s="261" t="s">
        <v>18257</v>
      </c>
    </row>
    <row r="2284" spans="1:4" ht="13.5">
      <c r="A2284" s="260" t="s">
        <v>5280</v>
      </c>
      <c r="B2284" s="260" t="s">
        <v>5281</v>
      </c>
      <c r="C2284" s="260" t="s">
        <v>987</v>
      </c>
      <c r="D2284" s="261" t="s">
        <v>18258</v>
      </c>
    </row>
    <row r="2285" spans="1:4" ht="13.5">
      <c r="A2285" s="260" t="s">
        <v>5282</v>
      </c>
      <c r="B2285" s="260" t="s">
        <v>5283</v>
      </c>
      <c r="C2285" s="260" t="s">
        <v>987</v>
      </c>
      <c r="D2285" s="261" t="s">
        <v>14092</v>
      </c>
    </row>
    <row r="2286" spans="1:4" ht="13.5">
      <c r="A2286" s="260" t="s">
        <v>5284</v>
      </c>
      <c r="B2286" s="260" t="s">
        <v>5285</v>
      </c>
      <c r="C2286" s="260" t="s">
        <v>987</v>
      </c>
      <c r="D2286" s="261" t="s">
        <v>18259</v>
      </c>
    </row>
    <row r="2287" spans="1:4" ht="13.5">
      <c r="A2287" s="260" t="s">
        <v>5286</v>
      </c>
      <c r="B2287" s="260" t="s">
        <v>5287</v>
      </c>
      <c r="C2287" s="260" t="s">
        <v>987</v>
      </c>
      <c r="D2287" s="261" t="s">
        <v>18260</v>
      </c>
    </row>
    <row r="2288" spans="1:4" ht="13.5">
      <c r="A2288" s="260" t="s">
        <v>5288</v>
      </c>
      <c r="B2288" s="260" t="s">
        <v>5289</v>
      </c>
      <c r="C2288" s="260" t="s">
        <v>987</v>
      </c>
      <c r="D2288" s="261" t="s">
        <v>18261</v>
      </c>
    </row>
    <row r="2289" spans="1:4" ht="13.5">
      <c r="A2289" s="260" t="s">
        <v>5290</v>
      </c>
      <c r="B2289" s="260" t="s">
        <v>5291</v>
      </c>
      <c r="C2289" s="260" t="s">
        <v>987</v>
      </c>
      <c r="D2289" s="261" t="s">
        <v>18262</v>
      </c>
    </row>
    <row r="2290" spans="1:4" ht="13.5">
      <c r="A2290" s="260" t="s">
        <v>5292</v>
      </c>
      <c r="B2290" s="260" t="s">
        <v>5293</v>
      </c>
      <c r="C2290" s="260" t="s">
        <v>987</v>
      </c>
      <c r="D2290" s="261" t="s">
        <v>18263</v>
      </c>
    </row>
    <row r="2291" spans="1:4" ht="13.5">
      <c r="A2291" s="260" t="s">
        <v>5294</v>
      </c>
      <c r="B2291" s="260" t="s">
        <v>5295</v>
      </c>
      <c r="C2291" s="260" t="s">
        <v>987</v>
      </c>
      <c r="D2291" s="261" t="s">
        <v>18264</v>
      </c>
    </row>
    <row r="2292" spans="1:4" ht="13.5">
      <c r="A2292" s="260" t="s">
        <v>5296</v>
      </c>
      <c r="B2292" s="260" t="s">
        <v>5297</v>
      </c>
      <c r="C2292" s="260" t="s">
        <v>987</v>
      </c>
      <c r="D2292" s="261" t="s">
        <v>18265</v>
      </c>
    </row>
    <row r="2293" spans="1:4" ht="13.5">
      <c r="A2293" s="260" t="s">
        <v>5298</v>
      </c>
      <c r="B2293" s="260" t="s">
        <v>5299</v>
      </c>
      <c r="C2293" s="260" t="s">
        <v>987</v>
      </c>
      <c r="D2293" s="261" t="s">
        <v>18266</v>
      </c>
    </row>
    <row r="2294" spans="1:4" ht="13.5">
      <c r="A2294" s="260" t="s">
        <v>5300</v>
      </c>
      <c r="B2294" s="260" t="s">
        <v>5301</v>
      </c>
      <c r="C2294" s="260" t="s">
        <v>987</v>
      </c>
      <c r="D2294" s="261" t="s">
        <v>18267</v>
      </c>
    </row>
    <row r="2295" spans="1:4" ht="13.5">
      <c r="A2295" s="260" t="s">
        <v>5302</v>
      </c>
      <c r="B2295" s="260" t="s">
        <v>5303</v>
      </c>
      <c r="C2295" s="260" t="s">
        <v>987</v>
      </c>
      <c r="D2295" s="261" t="s">
        <v>18268</v>
      </c>
    </row>
    <row r="2296" spans="1:4" ht="13.5">
      <c r="A2296" s="260" t="s">
        <v>5304</v>
      </c>
      <c r="B2296" s="260" t="s">
        <v>5305</v>
      </c>
      <c r="C2296" s="260" t="s">
        <v>987</v>
      </c>
      <c r="D2296" s="261" t="s">
        <v>18269</v>
      </c>
    </row>
    <row r="2297" spans="1:4" ht="13.5">
      <c r="A2297" s="260" t="s">
        <v>5306</v>
      </c>
      <c r="B2297" s="260" t="s">
        <v>5307</v>
      </c>
      <c r="C2297" s="260" t="s">
        <v>987</v>
      </c>
      <c r="D2297" s="261" t="s">
        <v>18270</v>
      </c>
    </row>
    <row r="2298" spans="1:4" ht="13.5">
      <c r="A2298" s="260" t="s">
        <v>5308</v>
      </c>
      <c r="B2298" s="260" t="s">
        <v>5309</v>
      </c>
      <c r="C2298" s="260" t="s">
        <v>987</v>
      </c>
      <c r="D2298" s="261" t="s">
        <v>18271</v>
      </c>
    </row>
    <row r="2299" spans="1:4" ht="13.5">
      <c r="A2299" s="260" t="s">
        <v>5310</v>
      </c>
      <c r="B2299" s="260" t="s">
        <v>5311</v>
      </c>
      <c r="C2299" s="260" t="s">
        <v>987</v>
      </c>
      <c r="D2299" s="261" t="s">
        <v>18272</v>
      </c>
    </row>
    <row r="2300" spans="1:4" ht="13.5">
      <c r="A2300" s="260" t="s">
        <v>5312</v>
      </c>
      <c r="B2300" s="260" t="s">
        <v>5313</v>
      </c>
      <c r="C2300" s="260" t="s">
        <v>987</v>
      </c>
      <c r="D2300" s="261" t="s">
        <v>18273</v>
      </c>
    </row>
    <row r="2301" spans="1:4" ht="13.5">
      <c r="A2301" s="260" t="s">
        <v>5315</v>
      </c>
      <c r="B2301" s="260" t="s">
        <v>5316</v>
      </c>
      <c r="C2301" s="260" t="s">
        <v>987</v>
      </c>
      <c r="D2301" s="261" t="s">
        <v>18274</v>
      </c>
    </row>
    <row r="2302" spans="1:4" ht="13.5">
      <c r="A2302" s="260" t="s">
        <v>5317</v>
      </c>
      <c r="B2302" s="260" t="s">
        <v>5318</v>
      </c>
      <c r="C2302" s="260" t="s">
        <v>987</v>
      </c>
      <c r="D2302" s="261" t="s">
        <v>18275</v>
      </c>
    </row>
    <row r="2303" spans="1:4" ht="13.5">
      <c r="A2303" s="260" t="s">
        <v>5319</v>
      </c>
      <c r="B2303" s="260" t="s">
        <v>5320</v>
      </c>
      <c r="C2303" s="260" t="s">
        <v>987</v>
      </c>
      <c r="D2303" s="261" t="s">
        <v>18276</v>
      </c>
    </row>
    <row r="2304" spans="1:4" ht="13.5">
      <c r="A2304" s="260" t="s">
        <v>5321</v>
      </c>
      <c r="B2304" s="260" t="s">
        <v>5322</v>
      </c>
      <c r="C2304" s="260" t="s">
        <v>987</v>
      </c>
      <c r="D2304" s="261" t="s">
        <v>18277</v>
      </c>
    </row>
    <row r="2305" spans="1:4" ht="13.5">
      <c r="A2305" s="260" t="s">
        <v>5323</v>
      </c>
      <c r="B2305" s="260" t="s">
        <v>5324</v>
      </c>
      <c r="C2305" s="260" t="s">
        <v>987</v>
      </c>
      <c r="D2305" s="261" t="s">
        <v>18278</v>
      </c>
    </row>
    <row r="2306" spans="1:4" ht="13.5">
      <c r="A2306" s="260" t="s">
        <v>5325</v>
      </c>
      <c r="B2306" s="260" t="s">
        <v>5326</v>
      </c>
      <c r="C2306" s="260" t="s">
        <v>987</v>
      </c>
      <c r="D2306" s="261" t="s">
        <v>18279</v>
      </c>
    </row>
    <row r="2307" spans="1:4" ht="13.5">
      <c r="A2307" s="260" t="s">
        <v>5328</v>
      </c>
      <c r="B2307" s="260" t="s">
        <v>5329</v>
      </c>
      <c r="C2307" s="260" t="s">
        <v>987</v>
      </c>
      <c r="D2307" s="261" t="s">
        <v>18280</v>
      </c>
    </row>
    <row r="2308" spans="1:4" ht="13.5">
      <c r="A2308" s="260" t="s">
        <v>5330</v>
      </c>
      <c r="B2308" s="260" t="s">
        <v>5331</v>
      </c>
      <c r="C2308" s="260" t="s">
        <v>987</v>
      </c>
      <c r="D2308" s="261" t="s">
        <v>18281</v>
      </c>
    </row>
    <row r="2309" spans="1:4" ht="13.5">
      <c r="A2309" s="260" t="s">
        <v>5332</v>
      </c>
      <c r="B2309" s="260" t="s">
        <v>5333</v>
      </c>
      <c r="C2309" s="260" t="s">
        <v>987</v>
      </c>
      <c r="D2309" s="261" t="s">
        <v>2828</v>
      </c>
    </row>
    <row r="2310" spans="1:4" ht="13.5">
      <c r="A2310" s="260" t="s">
        <v>5334</v>
      </c>
      <c r="B2310" s="260" t="s">
        <v>5335</v>
      </c>
      <c r="C2310" s="260" t="s">
        <v>987</v>
      </c>
      <c r="D2310" s="261" t="s">
        <v>16104</v>
      </c>
    </row>
    <row r="2311" spans="1:4" ht="13.5">
      <c r="A2311" s="260" t="s">
        <v>5336</v>
      </c>
      <c r="B2311" s="260" t="s">
        <v>5337</v>
      </c>
      <c r="C2311" s="260" t="s">
        <v>987</v>
      </c>
      <c r="D2311" s="261" t="s">
        <v>18282</v>
      </c>
    </row>
    <row r="2312" spans="1:4" ht="13.5">
      <c r="A2312" s="260" t="s">
        <v>5339</v>
      </c>
      <c r="B2312" s="260" t="s">
        <v>5340</v>
      </c>
      <c r="C2312" s="260" t="s">
        <v>987</v>
      </c>
      <c r="D2312" s="261" t="s">
        <v>18283</v>
      </c>
    </row>
    <row r="2313" spans="1:4" ht="13.5">
      <c r="A2313" s="260" t="s">
        <v>5341</v>
      </c>
      <c r="B2313" s="260" t="s">
        <v>5342</v>
      </c>
      <c r="C2313" s="260" t="s">
        <v>987</v>
      </c>
      <c r="D2313" s="261" t="s">
        <v>18284</v>
      </c>
    </row>
    <row r="2314" spans="1:4" ht="13.5">
      <c r="A2314" s="260" t="s">
        <v>5343</v>
      </c>
      <c r="B2314" s="260" t="s">
        <v>5344</v>
      </c>
      <c r="C2314" s="260" t="s">
        <v>987</v>
      </c>
      <c r="D2314" s="261" t="s">
        <v>18285</v>
      </c>
    </row>
    <row r="2315" spans="1:4" ht="13.5">
      <c r="A2315" s="260" t="s">
        <v>5345</v>
      </c>
      <c r="B2315" s="260" t="s">
        <v>5346</v>
      </c>
      <c r="C2315" s="260" t="s">
        <v>987</v>
      </c>
      <c r="D2315" s="261" t="s">
        <v>18286</v>
      </c>
    </row>
    <row r="2316" spans="1:4" ht="13.5">
      <c r="A2316" s="260" t="s">
        <v>5347</v>
      </c>
      <c r="B2316" s="260" t="s">
        <v>5348</v>
      </c>
      <c r="C2316" s="260" t="s">
        <v>987</v>
      </c>
      <c r="D2316" s="261" t="s">
        <v>18287</v>
      </c>
    </row>
    <row r="2317" spans="1:4" ht="13.5">
      <c r="A2317" s="260" t="s">
        <v>5349</v>
      </c>
      <c r="B2317" s="260" t="s">
        <v>5350</v>
      </c>
      <c r="C2317" s="260" t="s">
        <v>987</v>
      </c>
      <c r="D2317" s="261" t="s">
        <v>17241</v>
      </c>
    </row>
    <row r="2318" spans="1:4" ht="13.5">
      <c r="A2318" s="260" t="s">
        <v>5352</v>
      </c>
      <c r="B2318" s="260" t="s">
        <v>5353</v>
      </c>
      <c r="C2318" s="260" t="s">
        <v>987</v>
      </c>
      <c r="D2318" s="261" t="s">
        <v>18288</v>
      </c>
    </row>
    <row r="2319" spans="1:4" ht="13.5">
      <c r="A2319" s="260" t="s">
        <v>5354</v>
      </c>
      <c r="B2319" s="260" t="s">
        <v>5355</v>
      </c>
      <c r="C2319" s="260" t="s">
        <v>987</v>
      </c>
      <c r="D2319" s="261" t="s">
        <v>5243</v>
      </c>
    </row>
    <row r="2320" spans="1:4" ht="13.5">
      <c r="A2320" s="260" t="s">
        <v>5357</v>
      </c>
      <c r="B2320" s="260" t="s">
        <v>5358</v>
      </c>
      <c r="C2320" s="260" t="s">
        <v>987</v>
      </c>
      <c r="D2320" s="261" t="s">
        <v>18289</v>
      </c>
    </row>
    <row r="2321" spans="1:4" ht="13.5">
      <c r="A2321" s="260" t="s">
        <v>5359</v>
      </c>
      <c r="B2321" s="260" t="s">
        <v>5360</v>
      </c>
      <c r="C2321" s="260" t="s">
        <v>987</v>
      </c>
      <c r="D2321" s="261" t="s">
        <v>10384</v>
      </c>
    </row>
    <row r="2322" spans="1:4" ht="13.5">
      <c r="A2322" s="260" t="s">
        <v>5361</v>
      </c>
      <c r="B2322" s="260" t="s">
        <v>5362</v>
      </c>
      <c r="C2322" s="260" t="s">
        <v>987</v>
      </c>
      <c r="D2322" s="261" t="s">
        <v>18290</v>
      </c>
    </row>
    <row r="2323" spans="1:4" ht="13.5">
      <c r="A2323" s="260" t="s">
        <v>5363</v>
      </c>
      <c r="B2323" s="260" t="s">
        <v>5364</v>
      </c>
      <c r="C2323" s="260" t="s">
        <v>987</v>
      </c>
      <c r="D2323" s="261" t="s">
        <v>6679</v>
      </c>
    </row>
    <row r="2324" spans="1:4" ht="13.5">
      <c r="A2324" s="260" t="s">
        <v>5365</v>
      </c>
      <c r="B2324" s="260" t="s">
        <v>5366</v>
      </c>
      <c r="C2324" s="260" t="s">
        <v>987</v>
      </c>
      <c r="D2324" s="261" t="s">
        <v>7148</v>
      </c>
    </row>
    <row r="2325" spans="1:4" ht="13.5">
      <c r="A2325" s="260" t="s">
        <v>5367</v>
      </c>
      <c r="B2325" s="260" t="s">
        <v>5368</v>
      </c>
      <c r="C2325" s="260" t="s">
        <v>987</v>
      </c>
      <c r="D2325" s="261" t="s">
        <v>18291</v>
      </c>
    </row>
    <row r="2326" spans="1:4" ht="13.5">
      <c r="A2326" s="260" t="s">
        <v>5369</v>
      </c>
      <c r="B2326" s="260" t="s">
        <v>5370</v>
      </c>
      <c r="C2326" s="260" t="s">
        <v>987</v>
      </c>
      <c r="D2326" s="261" t="s">
        <v>18292</v>
      </c>
    </row>
    <row r="2327" spans="1:4" ht="13.5">
      <c r="A2327" s="260" t="s">
        <v>5372</v>
      </c>
      <c r="B2327" s="260" t="s">
        <v>5373</v>
      </c>
      <c r="C2327" s="260" t="s">
        <v>987</v>
      </c>
      <c r="D2327" s="261" t="s">
        <v>18293</v>
      </c>
    </row>
    <row r="2328" spans="1:4" ht="13.5">
      <c r="A2328" s="260" t="s">
        <v>5374</v>
      </c>
      <c r="B2328" s="260" t="s">
        <v>5375</v>
      </c>
      <c r="C2328" s="260" t="s">
        <v>987</v>
      </c>
      <c r="D2328" s="261" t="s">
        <v>12883</v>
      </c>
    </row>
    <row r="2329" spans="1:4" ht="13.5">
      <c r="A2329" s="260" t="s">
        <v>5376</v>
      </c>
      <c r="B2329" s="260" t="s">
        <v>5377</v>
      </c>
      <c r="C2329" s="260" t="s">
        <v>987</v>
      </c>
      <c r="D2329" s="261" t="s">
        <v>6397</v>
      </c>
    </row>
    <row r="2330" spans="1:4" ht="13.5">
      <c r="A2330" s="260" t="s">
        <v>5378</v>
      </c>
      <c r="B2330" s="260" t="s">
        <v>5379</v>
      </c>
      <c r="C2330" s="260" t="s">
        <v>987</v>
      </c>
      <c r="D2330" s="261" t="s">
        <v>6794</v>
      </c>
    </row>
    <row r="2331" spans="1:4" ht="13.5">
      <c r="A2331" s="260" t="s">
        <v>5380</v>
      </c>
      <c r="B2331" s="260" t="s">
        <v>5381</v>
      </c>
      <c r="C2331" s="260" t="s">
        <v>987</v>
      </c>
      <c r="D2331" s="261" t="s">
        <v>18294</v>
      </c>
    </row>
    <row r="2332" spans="1:4" ht="13.5">
      <c r="A2332" s="260" t="s">
        <v>5382</v>
      </c>
      <c r="B2332" s="260" t="s">
        <v>5383</v>
      </c>
      <c r="C2332" s="260" t="s">
        <v>987</v>
      </c>
      <c r="D2332" s="261" t="s">
        <v>6279</v>
      </c>
    </row>
    <row r="2333" spans="1:4" ht="13.5">
      <c r="A2333" s="260" t="s">
        <v>5384</v>
      </c>
      <c r="B2333" s="260" t="s">
        <v>5385</v>
      </c>
      <c r="C2333" s="260" t="s">
        <v>987</v>
      </c>
      <c r="D2333" s="261" t="s">
        <v>18295</v>
      </c>
    </row>
    <row r="2334" spans="1:4" ht="13.5">
      <c r="A2334" s="260" t="s">
        <v>5386</v>
      </c>
      <c r="B2334" s="260" t="s">
        <v>5387</v>
      </c>
      <c r="C2334" s="260" t="s">
        <v>987</v>
      </c>
      <c r="D2334" s="261" t="s">
        <v>18296</v>
      </c>
    </row>
    <row r="2335" spans="1:4" ht="13.5">
      <c r="A2335" s="260" t="s">
        <v>5388</v>
      </c>
      <c r="B2335" s="260" t="s">
        <v>5389</v>
      </c>
      <c r="C2335" s="260" t="s">
        <v>987</v>
      </c>
      <c r="D2335" s="261" t="s">
        <v>18297</v>
      </c>
    </row>
    <row r="2336" spans="1:4" ht="13.5">
      <c r="A2336" s="260" t="s">
        <v>5390</v>
      </c>
      <c r="B2336" s="260" t="s">
        <v>5391</v>
      </c>
      <c r="C2336" s="260" t="s">
        <v>987</v>
      </c>
      <c r="D2336" s="261" t="s">
        <v>18298</v>
      </c>
    </row>
    <row r="2337" spans="1:4" ht="13.5">
      <c r="A2337" s="260" t="s">
        <v>5392</v>
      </c>
      <c r="B2337" s="260" t="s">
        <v>5393</v>
      </c>
      <c r="C2337" s="260" t="s">
        <v>987</v>
      </c>
      <c r="D2337" s="261" t="s">
        <v>18299</v>
      </c>
    </row>
    <row r="2338" spans="1:4" ht="13.5">
      <c r="A2338" s="260" t="s">
        <v>5394</v>
      </c>
      <c r="B2338" s="260" t="s">
        <v>18300</v>
      </c>
      <c r="C2338" s="260" t="s">
        <v>987</v>
      </c>
      <c r="D2338" s="261" t="s">
        <v>18301</v>
      </c>
    </row>
    <row r="2339" spans="1:4" ht="13.5">
      <c r="A2339" s="260" t="s">
        <v>5395</v>
      </c>
      <c r="B2339" s="260" t="s">
        <v>18302</v>
      </c>
      <c r="C2339" s="260" t="s">
        <v>987</v>
      </c>
      <c r="D2339" s="261" t="s">
        <v>18303</v>
      </c>
    </row>
    <row r="2340" spans="1:4" ht="13.5">
      <c r="A2340" s="260" t="s">
        <v>5396</v>
      </c>
      <c r="B2340" s="260" t="s">
        <v>18304</v>
      </c>
      <c r="C2340" s="260" t="s">
        <v>987</v>
      </c>
      <c r="D2340" s="261" t="s">
        <v>18305</v>
      </c>
    </row>
    <row r="2341" spans="1:4" ht="13.5">
      <c r="A2341" s="260" t="s">
        <v>5397</v>
      </c>
      <c r="B2341" s="260" t="s">
        <v>18306</v>
      </c>
      <c r="C2341" s="260" t="s">
        <v>987</v>
      </c>
      <c r="D2341" s="261" t="s">
        <v>18307</v>
      </c>
    </row>
    <row r="2342" spans="1:4" ht="13.5">
      <c r="A2342" s="260" t="s">
        <v>5398</v>
      </c>
      <c r="B2342" s="260" t="s">
        <v>18308</v>
      </c>
      <c r="C2342" s="260" t="s">
        <v>987</v>
      </c>
      <c r="D2342" s="261" t="s">
        <v>18309</v>
      </c>
    </row>
    <row r="2343" spans="1:4" ht="13.5">
      <c r="A2343" s="260" t="s">
        <v>5399</v>
      </c>
      <c r="B2343" s="260" t="s">
        <v>18310</v>
      </c>
      <c r="C2343" s="260" t="s">
        <v>987</v>
      </c>
      <c r="D2343" s="261" t="s">
        <v>18311</v>
      </c>
    </row>
    <row r="2344" spans="1:4" ht="13.5">
      <c r="A2344" s="260" t="s">
        <v>5400</v>
      </c>
      <c r="B2344" s="260" t="s">
        <v>18312</v>
      </c>
      <c r="C2344" s="260" t="s">
        <v>987</v>
      </c>
      <c r="D2344" s="261" t="s">
        <v>18313</v>
      </c>
    </row>
    <row r="2345" spans="1:4" ht="13.5">
      <c r="A2345" s="260" t="s">
        <v>5401</v>
      </c>
      <c r="B2345" s="260" t="s">
        <v>18314</v>
      </c>
      <c r="C2345" s="260" t="s">
        <v>987</v>
      </c>
      <c r="D2345" s="261" t="s">
        <v>3682</v>
      </c>
    </row>
    <row r="2346" spans="1:4" ht="13.5">
      <c r="A2346" s="260" t="s">
        <v>5403</v>
      </c>
      <c r="B2346" s="260" t="s">
        <v>18315</v>
      </c>
      <c r="C2346" s="260" t="s">
        <v>987</v>
      </c>
      <c r="D2346" s="261" t="s">
        <v>18316</v>
      </c>
    </row>
    <row r="2347" spans="1:4" ht="13.5">
      <c r="A2347" s="260" t="s">
        <v>5404</v>
      </c>
      <c r="B2347" s="260" t="s">
        <v>18317</v>
      </c>
      <c r="C2347" s="260" t="s">
        <v>987</v>
      </c>
      <c r="D2347" s="261" t="s">
        <v>18318</v>
      </c>
    </row>
    <row r="2348" spans="1:4" ht="13.5">
      <c r="A2348" s="260" t="s">
        <v>5405</v>
      </c>
      <c r="B2348" s="260" t="s">
        <v>18319</v>
      </c>
      <c r="C2348" s="260" t="s">
        <v>987</v>
      </c>
      <c r="D2348" s="261" t="s">
        <v>18320</v>
      </c>
    </row>
    <row r="2349" spans="1:4" ht="13.5">
      <c r="A2349" s="260" t="s">
        <v>5406</v>
      </c>
      <c r="B2349" s="260" t="s">
        <v>18321</v>
      </c>
      <c r="C2349" s="260" t="s">
        <v>987</v>
      </c>
      <c r="D2349" s="261" t="s">
        <v>18322</v>
      </c>
    </row>
    <row r="2350" spans="1:4" ht="13.5">
      <c r="A2350" s="260" t="s">
        <v>5407</v>
      </c>
      <c r="B2350" s="260" t="s">
        <v>18323</v>
      </c>
      <c r="C2350" s="260" t="s">
        <v>987</v>
      </c>
      <c r="D2350" s="261" t="s">
        <v>18324</v>
      </c>
    </row>
    <row r="2351" spans="1:4" ht="13.5">
      <c r="A2351" s="260" t="s">
        <v>5408</v>
      </c>
      <c r="B2351" s="260" t="s">
        <v>18325</v>
      </c>
      <c r="C2351" s="260" t="s">
        <v>987</v>
      </c>
      <c r="D2351" s="261" t="s">
        <v>7085</v>
      </c>
    </row>
    <row r="2352" spans="1:4" ht="13.5">
      <c r="A2352" s="260" t="s">
        <v>5409</v>
      </c>
      <c r="B2352" s="260" t="s">
        <v>18326</v>
      </c>
      <c r="C2352" s="260" t="s">
        <v>3608</v>
      </c>
      <c r="D2352" s="261" t="s">
        <v>924</v>
      </c>
    </row>
    <row r="2353" spans="1:4" ht="13.5">
      <c r="A2353" s="260" t="s">
        <v>5411</v>
      </c>
      <c r="B2353" s="260" t="s">
        <v>5412</v>
      </c>
      <c r="C2353" s="260" t="s">
        <v>987</v>
      </c>
      <c r="D2353" s="261" t="s">
        <v>18327</v>
      </c>
    </row>
    <row r="2354" spans="1:4" ht="13.5">
      <c r="A2354" s="260" t="s">
        <v>5413</v>
      </c>
      <c r="B2354" s="260" t="s">
        <v>5414</v>
      </c>
      <c r="C2354" s="260" t="s">
        <v>15</v>
      </c>
      <c r="D2354" s="261" t="s">
        <v>13566</v>
      </c>
    </row>
    <row r="2355" spans="1:4" ht="13.5">
      <c r="A2355" s="260" t="s">
        <v>5415</v>
      </c>
      <c r="B2355" s="260" t="s">
        <v>5416</v>
      </c>
      <c r="C2355" s="260" t="s">
        <v>3628</v>
      </c>
      <c r="D2355" s="261" t="s">
        <v>12145</v>
      </c>
    </row>
    <row r="2356" spans="1:4" ht="13.5">
      <c r="A2356" s="260" t="s">
        <v>5418</v>
      </c>
      <c r="B2356" s="260" t="s">
        <v>5419</v>
      </c>
      <c r="C2356" s="260" t="s">
        <v>3628</v>
      </c>
      <c r="D2356" s="261" t="s">
        <v>18328</v>
      </c>
    </row>
    <row r="2357" spans="1:4" ht="13.5">
      <c r="A2357" s="260" t="s">
        <v>5420</v>
      </c>
      <c r="B2357" s="260" t="s">
        <v>5421</v>
      </c>
      <c r="C2357" s="260" t="s">
        <v>987</v>
      </c>
      <c r="D2357" s="261" t="s">
        <v>18329</v>
      </c>
    </row>
    <row r="2358" spans="1:4" ht="13.5">
      <c r="A2358" s="260" t="s">
        <v>5422</v>
      </c>
      <c r="B2358" s="260" t="s">
        <v>5423</v>
      </c>
      <c r="C2358" s="260" t="s">
        <v>987</v>
      </c>
      <c r="D2358" s="261" t="s">
        <v>18330</v>
      </c>
    </row>
    <row r="2359" spans="1:4" ht="13.5">
      <c r="A2359" s="260" t="s">
        <v>5424</v>
      </c>
      <c r="B2359" s="260" t="s">
        <v>5425</v>
      </c>
      <c r="C2359" s="260" t="s">
        <v>987</v>
      </c>
      <c r="D2359" s="261" t="s">
        <v>18331</v>
      </c>
    </row>
    <row r="2360" spans="1:4" ht="13.5">
      <c r="A2360" s="260" t="s">
        <v>5426</v>
      </c>
      <c r="B2360" s="260" t="s">
        <v>5427</v>
      </c>
      <c r="C2360" s="260" t="s">
        <v>987</v>
      </c>
      <c r="D2360" s="261" t="s">
        <v>18332</v>
      </c>
    </row>
    <row r="2361" spans="1:4" ht="13.5">
      <c r="A2361" s="260" t="s">
        <v>5428</v>
      </c>
      <c r="B2361" s="260" t="s">
        <v>5429</v>
      </c>
      <c r="C2361" s="260" t="s">
        <v>987</v>
      </c>
      <c r="D2361" s="261" t="s">
        <v>18333</v>
      </c>
    </row>
    <row r="2362" spans="1:4" ht="13.5">
      <c r="A2362" s="260" t="s">
        <v>5430</v>
      </c>
      <c r="B2362" s="260" t="s">
        <v>5431</v>
      </c>
      <c r="C2362" s="260" t="s">
        <v>987</v>
      </c>
      <c r="D2362" s="261" t="s">
        <v>18334</v>
      </c>
    </row>
    <row r="2363" spans="1:4" ht="13.5">
      <c r="A2363" s="260" t="s">
        <v>5432</v>
      </c>
      <c r="B2363" s="260" t="s">
        <v>5433</v>
      </c>
      <c r="C2363" s="260" t="s">
        <v>987</v>
      </c>
      <c r="D2363" s="261" t="s">
        <v>18335</v>
      </c>
    </row>
    <row r="2364" spans="1:4" ht="13.5">
      <c r="A2364" s="260" t="s">
        <v>5434</v>
      </c>
      <c r="B2364" s="260" t="s">
        <v>5435</v>
      </c>
      <c r="C2364" s="260" t="s">
        <v>987</v>
      </c>
      <c r="D2364" s="261" t="s">
        <v>18336</v>
      </c>
    </row>
    <row r="2365" spans="1:4" ht="13.5">
      <c r="A2365" s="260" t="s">
        <v>5436</v>
      </c>
      <c r="B2365" s="260" t="s">
        <v>5437</v>
      </c>
      <c r="C2365" s="260" t="s">
        <v>987</v>
      </c>
      <c r="D2365" s="261" t="s">
        <v>18337</v>
      </c>
    </row>
    <row r="2366" spans="1:4" ht="13.5">
      <c r="A2366" s="260" t="s">
        <v>5439</v>
      </c>
      <c r="B2366" s="260" t="s">
        <v>5440</v>
      </c>
      <c r="C2366" s="260" t="s">
        <v>987</v>
      </c>
      <c r="D2366" s="261" t="s">
        <v>17431</v>
      </c>
    </row>
    <row r="2367" spans="1:4" ht="13.5">
      <c r="A2367" s="260" t="s">
        <v>5441</v>
      </c>
      <c r="B2367" s="260" t="s">
        <v>5442</v>
      </c>
      <c r="C2367" s="260" t="s">
        <v>987</v>
      </c>
      <c r="D2367" s="261" t="s">
        <v>18338</v>
      </c>
    </row>
    <row r="2368" spans="1:4" ht="13.5">
      <c r="A2368" s="260" t="s">
        <v>5443</v>
      </c>
      <c r="B2368" s="260" t="s">
        <v>5444</v>
      </c>
      <c r="C2368" s="260" t="s">
        <v>987</v>
      </c>
      <c r="D2368" s="261" t="s">
        <v>18339</v>
      </c>
    </row>
    <row r="2369" spans="1:4" ht="13.5">
      <c r="A2369" s="260" t="s">
        <v>5445</v>
      </c>
      <c r="B2369" s="260" t="s">
        <v>5446</v>
      </c>
      <c r="C2369" s="260" t="s">
        <v>987</v>
      </c>
      <c r="D2369" s="261" t="s">
        <v>18340</v>
      </c>
    </row>
    <row r="2370" spans="1:4" ht="13.5">
      <c r="A2370" s="260" t="s">
        <v>5448</v>
      </c>
      <c r="B2370" s="260" t="s">
        <v>5449</v>
      </c>
      <c r="C2370" s="260" t="s">
        <v>987</v>
      </c>
      <c r="D2370" s="261" t="s">
        <v>18341</v>
      </c>
    </row>
    <row r="2371" spans="1:4" ht="13.5">
      <c r="A2371" s="260" t="s">
        <v>5450</v>
      </c>
      <c r="B2371" s="260" t="s">
        <v>5451</v>
      </c>
      <c r="C2371" s="260" t="s">
        <v>987</v>
      </c>
      <c r="D2371" s="261" t="s">
        <v>18342</v>
      </c>
    </row>
    <row r="2372" spans="1:4" ht="13.5">
      <c r="A2372" s="260" t="s">
        <v>5452</v>
      </c>
      <c r="B2372" s="260" t="s">
        <v>5453</v>
      </c>
      <c r="C2372" s="260" t="s">
        <v>987</v>
      </c>
      <c r="D2372" s="261" t="s">
        <v>18343</v>
      </c>
    </row>
    <row r="2373" spans="1:4" ht="13.5">
      <c r="A2373" s="260" t="s">
        <v>5454</v>
      </c>
      <c r="B2373" s="260" t="s">
        <v>5455</v>
      </c>
      <c r="C2373" s="260" t="s">
        <v>987</v>
      </c>
      <c r="D2373" s="261" t="s">
        <v>18344</v>
      </c>
    </row>
    <row r="2374" spans="1:4" ht="13.5">
      <c r="A2374" s="260" t="s">
        <v>5456</v>
      </c>
      <c r="B2374" s="260" t="s">
        <v>5457</v>
      </c>
      <c r="C2374" s="260" t="s">
        <v>987</v>
      </c>
      <c r="D2374" s="261" t="s">
        <v>18345</v>
      </c>
    </row>
    <row r="2375" spans="1:4" ht="13.5">
      <c r="A2375" s="260" t="s">
        <v>5458</v>
      </c>
      <c r="B2375" s="260" t="s">
        <v>5459</v>
      </c>
      <c r="C2375" s="260" t="s">
        <v>987</v>
      </c>
      <c r="D2375" s="261" t="s">
        <v>18346</v>
      </c>
    </row>
    <row r="2376" spans="1:4" ht="13.5">
      <c r="A2376" s="260" t="s">
        <v>5460</v>
      </c>
      <c r="B2376" s="260" t="s">
        <v>5461</v>
      </c>
      <c r="C2376" s="260" t="s">
        <v>987</v>
      </c>
      <c r="D2376" s="261" t="s">
        <v>18347</v>
      </c>
    </row>
    <row r="2377" spans="1:4" ht="13.5">
      <c r="A2377" s="260" t="s">
        <v>5462</v>
      </c>
      <c r="B2377" s="260" t="s">
        <v>5463</v>
      </c>
      <c r="C2377" s="260" t="s">
        <v>987</v>
      </c>
      <c r="D2377" s="261" t="s">
        <v>18348</v>
      </c>
    </row>
    <row r="2378" spans="1:4" ht="13.5">
      <c r="A2378" s="260" t="s">
        <v>5464</v>
      </c>
      <c r="B2378" s="260" t="s">
        <v>5465</v>
      </c>
      <c r="C2378" s="260" t="s">
        <v>987</v>
      </c>
      <c r="D2378" s="261" t="s">
        <v>18349</v>
      </c>
    </row>
    <row r="2379" spans="1:4" ht="13.5">
      <c r="A2379" s="260" t="s">
        <v>5466</v>
      </c>
      <c r="B2379" s="260" t="s">
        <v>5467</v>
      </c>
      <c r="C2379" s="260" t="s">
        <v>987</v>
      </c>
      <c r="D2379" s="261" t="s">
        <v>18350</v>
      </c>
    </row>
    <row r="2380" spans="1:4" ht="13.5">
      <c r="A2380" s="260" t="s">
        <v>5468</v>
      </c>
      <c r="B2380" s="260" t="s">
        <v>5469</v>
      </c>
      <c r="C2380" s="260" t="s">
        <v>987</v>
      </c>
      <c r="D2380" s="261" t="s">
        <v>18351</v>
      </c>
    </row>
    <row r="2381" spans="1:4" ht="13.5">
      <c r="A2381" s="260" t="s">
        <v>5470</v>
      </c>
      <c r="B2381" s="260" t="s">
        <v>5471</v>
      </c>
      <c r="C2381" s="260" t="s">
        <v>987</v>
      </c>
      <c r="D2381" s="261" t="s">
        <v>18352</v>
      </c>
    </row>
    <row r="2382" spans="1:4" ht="13.5">
      <c r="A2382" s="260" t="s">
        <v>5472</v>
      </c>
      <c r="B2382" s="260" t="s">
        <v>5473</v>
      </c>
      <c r="C2382" s="260" t="s">
        <v>987</v>
      </c>
      <c r="D2382" s="261" t="s">
        <v>18353</v>
      </c>
    </row>
    <row r="2383" spans="1:4" ht="13.5">
      <c r="A2383" s="260" t="s">
        <v>5474</v>
      </c>
      <c r="B2383" s="260" t="s">
        <v>5475</v>
      </c>
      <c r="C2383" s="260" t="s">
        <v>987</v>
      </c>
      <c r="D2383" s="261" t="s">
        <v>18354</v>
      </c>
    </row>
    <row r="2384" spans="1:4" ht="13.5">
      <c r="A2384" s="260" t="s">
        <v>5476</v>
      </c>
      <c r="B2384" s="260" t="s">
        <v>5477</v>
      </c>
      <c r="C2384" s="260" t="s">
        <v>987</v>
      </c>
      <c r="D2384" s="261" t="s">
        <v>18355</v>
      </c>
    </row>
    <row r="2385" spans="1:4" ht="13.5">
      <c r="A2385" s="260" t="s">
        <v>5478</v>
      </c>
      <c r="B2385" s="260" t="s">
        <v>5479</v>
      </c>
      <c r="C2385" s="260" t="s">
        <v>987</v>
      </c>
      <c r="D2385" s="261" t="s">
        <v>18356</v>
      </c>
    </row>
    <row r="2386" spans="1:4" ht="13.5">
      <c r="A2386" s="260" t="s">
        <v>5480</v>
      </c>
      <c r="B2386" s="260" t="s">
        <v>5481</v>
      </c>
      <c r="C2386" s="260" t="s">
        <v>987</v>
      </c>
      <c r="D2386" s="261" t="s">
        <v>18357</v>
      </c>
    </row>
    <row r="2387" spans="1:4" ht="13.5">
      <c r="A2387" s="260" t="s">
        <v>5482</v>
      </c>
      <c r="B2387" s="260" t="s">
        <v>5483</v>
      </c>
      <c r="C2387" s="260" t="s">
        <v>987</v>
      </c>
      <c r="D2387" s="261" t="s">
        <v>18358</v>
      </c>
    </row>
    <row r="2388" spans="1:4" ht="13.5">
      <c r="A2388" s="260" t="s">
        <v>5484</v>
      </c>
      <c r="B2388" s="260" t="s">
        <v>5485</v>
      </c>
      <c r="C2388" s="260" t="s">
        <v>987</v>
      </c>
      <c r="D2388" s="261" t="s">
        <v>18359</v>
      </c>
    </row>
    <row r="2389" spans="1:4" ht="13.5">
      <c r="A2389" s="260" t="s">
        <v>5486</v>
      </c>
      <c r="B2389" s="260" t="s">
        <v>5487</v>
      </c>
      <c r="C2389" s="260" t="s">
        <v>987</v>
      </c>
      <c r="D2389" s="261" t="s">
        <v>10918</v>
      </c>
    </row>
    <row r="2390" spans="1:4" ht="13.5">
      <c r="A2390" s="260" t="s">
        <v>5488</v>
      </c>
      <c r="B2390" s="260" t="s">
        <v>5489</v>
      </c>
      <c r="C2390" s="260" t="s">
        <v>987</v>
      </c>
      <c r="D2390" s="261" t="s">
        <v>18360</v>
      </c>
    </row>
    <row r="2391" spans="1:4" ht="13.5">
      <c r="A2391" s="260" t="s">
        <v>5490</v>
      </c>
      <c r="B2391" s="260" t="s">
        <v>5491</v>
      </c>
      <c r="C2391" s="260" t="s">
        <v>987</v>
      </c>
      <c r="D2391" s="261" t="s">
        <v>18361</v>
      </c>
    </row>
    <row r="2392" spans="1:4" ht="13.5">
      <c r="A2392" s="260" t="s">
        <v>5492</v>
      </c>
      <c r="B2392" s="260" t="s">
        <v>5493</v>
      </c>
      <c r="C2392" s="260" t="s">
        <v>987</v>
      </c>
      <c r="D2392" s="261" t="s">
        <v>18362</v>
      </c>
    </row>
    <row r="2393" spans="1:4" ht="13.5">
      <c r="A2393" s="260" t="s">
        <v>5494</v>
      </c>
      <c r="B2393" s="260" t="s">
        <v>5495</v>
      </c>
      <c r="C2393" s="260" t="s">
        <v>987</v>
      </c>
      <c r="D2393" s="261" t="s">
        <v>18363</v>
      </c>
    </row>
    <row r="2394" spans="1:4" ht="13.5">
      <c r="A2394" s="260" t="s">
        <v>5496</v>
      </c>
      <c r="B2394" s="260" t="s">
        <v>5497</v>
      </c>
      <c r="C2394" s="260" t="s">
        <v>987</v>
      </c>
      <c r="D2394" s="261" t="s">
        <v>18364</v>
      </c>
    </row>
    <row r="2395" spans="1:4" ht="13.5">
      <c r="A2395" s="260" t="s">
        <v>5498</v>
      </c>
      <c r="B2395" s="260" t="s">
        <v>5499</v>
      </c>
      <c r="C2395" s="260" t="s">
        <v>987</v>
      </c>
      <c r="D2395" s="261" t="s">
        <v>18365</v>
      </c>
    </row>
    <row r="2396" spans="1:4" ht="13.5">
      <c r="A2396" s="260" t="s">
        <v>5500</v>
      </c>
      <c r="B2396" s="260" t="s">
        <v>5501</v>
      </c>
      <c r="C2396" s="260" t="s">
        <v>987</v>
      </c>
      <c r="D2396" s="261" t="s">
        <v>18366</v>
      </c>
    </row>
    <row r="2397" spans="1:4" ht="13.5">
      <c r="A2397" s="260" t="s">
        <v>5502</v>
      </c>
      <c r="B2397" s="260" t="s">
        <v>5503</v>
      </c>
      <c r="C2397" s="260" t="s">
        <v>987</v>
      </c>
      <c r="D2397" s="261" t="s">
        <v>18367</v>
      </c>
    </row>
    <row r="2398" spans="1:4" ht="13.5">
      <c r="A2398" s="260" t="s">
        <v>5504</v>
      </c>
      <c r="B2398" s="260" t="s">
        <v>5505</v>
      </c>
      <c r="C2398" s="260" t="s">
        <v>987</v>
      </c>
      <c r="D2398" s="261" t="s">
        <v>18368</v>
      </c>
    </row>
    <row r="2399" spans="1:4" ht="13.5">
      <c r="A2399" s="260" t="s">
        <v>5506</v>
      </c>
      <c r="B2399" s="260" t="s">
        <v>5507</v>
      </c>
      <c r="C2399" s="260" t="s">
        <v>987</v>
      </c>
      <c r="D2399" s="261" t="s">
        <v>18369</v>
      </c>
    </row>
    <row r="2400" spans="1:4" ht="13.5">
      <c r="A2400" s="260" t="s">
        <v>5508</v>
      </c>
      <c r="B2400" s="260" t="s">
        <v>5509</v>
      </c>
      <c r="C2400" s="260" t="s">
        <v>987</v>
      </c>
      <c r="D2400" s="261" t="s">
        <v>18370</v>
      </c>
    </row>
    <row r="2401" spans="1:4" ht="13.5">
      <c r="A2401" s="260" t="s">
        <v>5510</v>
      </c>
      <c r="B2401" s="260" t="s">
        <v>5511</v>
      </c>
      <c r="C2401" s="260" t="s">
        <v>987</v>
      </c>
      <c r="D2401" s="261" t="s">
        <v>18371</v>
      </c>
    </row>
    <row r="2402" spans="1:4" ht="13.5">
      <c r="A2402" s="260" t="s">
        <v>5513</v>
      </c>
      <c r="B2402" s="260" t="s">
        <v>5514</v>
      </c>
      <c r="C2402" s="260" t="s">
        <v>987</v>
      </c>
      <c r="D2402" s="261" t="s">
        <v>18372</v>
      </c>
    </row>
    <row r="2403" spans="1:4" ht="13.5">
      <c r="A2403" s="260" t="s">
        <v>5515</v>
      </c>
      <c r="B2403" s="260" t="s">
        <v>5516</v>
      </c>
      <c r="C2403" s="260" t="s">
        <v>987</v>
      </c>
      <c r="D2403" s="261" t="s">
        <v>18373</v>
      </c>
    </row>
    <row r="2404" spans="1:4" ht="13.5">
      <c r="A2404" s="260" t="s">
        <v>5518</v>
      </c>
      <c r="B2404" s="260" t="s">
        <v>5519</v>
      </c>
      <c r="C2404" s="260" t="s">
        <v>987</v>
      </c>
      <c r="D2404" s="261" t="s">
        <v>18374</v>
      </c>
    </row>
    <row r="2405" spans="1:4" ht="13.5">
      <c r="A2405" s="260" t="s">
        <v>5520</v>
      </c>
      <c r="B2405" s="260" t="s">
        <v>5521</v>
      </c>
      <c r="C2405" s="260" t="s">
        <v>987</v>
      </c>
      <c r="D2405" s="261" t="s">
        <v>18375</v>
      </c>
    </row>
    <row r="2406" spans="1:4" ht="13.5">
      <c r="A2406" s="260" t="s">
        <v>5522</v>
      </c>
      <c r="B2406" s="260" t="s">
        <v>5523</v>
      </c>
      <c r="C2406" s="260" t="s">
        <v>987</v>
      </c>
      <c r="D2406" s="261" t="s">
        <v>18376</v>
      </c>
    </row>
    <row r="2407" spans="1:4" ht="13.5">
      <c r="A2407" s="260" t="s">
        <v>5524</v>
      </c>
      <c r="B2407" s="260" t="s">
        <v>5525</v>
      </c>
      <c r="C2407" s="260" t="s">
        <v>987</v>
      </c>
      <c r="D2407" s="261" t="s">
        <v>18377</v>
      </c>
    </row>
    <row r="2408" spans="1:4" ht="13.5">
      <c r="A2408" s="260" t="s">
        <v>5526</v>
      </c>
      <c r="B2408" s="260" t="s">
        <v>5527</v>
      </c>
      <c r="C2408" s="260" t="s">
        <v>987</v>
      </c>
      <c r="D2408" s="261" t="s">
        <v>9472</v>
      </c>
    </row>
    <row r="2409" spans="1:4" ht="13.5">
      <c r="A2409" s="260" t="s">
        <v>5528</v>
      </c>
      <c r="B2409" s="260" t="s">
        <v>5529</v>
      </c>
      <c r="C2409" s="260" t="s">
        <v>987</v>
      </c>
      <c r="D2409" s="261" t="s">
        <v>18378</v>
      </c>
    </row>
    <row r="2410" spans="1:4" ht="13.5">
      <c r="A2410" s="260" t="s">
        <v>5530</v>
      </c>
      <c r="B2410" s="260" t="s">
        <v>5531</v>
      </c>
      <c r="C2410" s="260" t="s">
        <v>987</v>
      </c>
      <c r="D2410" s="261" t="s">
        <v>18379</v>
      </c>
    </row>
    <row r="2411" spans="1:4" ht="13.5">
      <c r="A2411" s="260" t="s">
        <v>5532</v>
      </c>
      <c r="B2411" s="260" t="s">
        <v>5533</v>
      </c>
      <c r="C2411" s="260" t="s">
        <v>987</v>
      </c>
      <c r="D2411" s="261" t="s">
        <v>18380</v>
      </c>
    </row>
    <row r="2412" spans="1:4" ht="13.5">
      <c r="A2412" s="260" t="s">
        <v>5534</v>
      </c>
      <c r="B2412" s="260" t="s">
        <v>5535</v>
      </c>
      <c r="C2412" s="260" t="s">
        <v>987</v>
      </c>
      <c r="D2412" s="261" t="s">
        <v>18381</v>
      </c>
    </row>
    <row r="2413" spans="1:4" ht="13.5">
      <c r="A2413" s="260" t="s">
        <v>5536</v>
      </c>
      <c r="B2413" s="260" t="s">
        <v>5537</v>
      </c>
      <c r="C2413" s="260" t="s">
        <v>987</v>
      </c>
      <c r="D2413" s="261" t="s">
        <v>18382</v>
      </c>
    </row>
    <row r="2414" spans="1:4" ht="13.5">
      <c r="A2414" s="260" t="s">
        <v>5538</v>
      </c>
      <c r="B2414" s="260" t="s">
        <v>5539</v>
      </c>
      <c r="C2414" s="260" t="s">
        <v>987</v>
      </c>
      <c r="D2414" s="261" t="s">
        <v>18383</v>
      </c>
    </row>
    <row r="2415" spans="1:4" ht="13.5">
      <c r="A2415" s="260" t="s">
        <v>5540</v>
      </c>
      <c r="B2415" s="260" t="s">
        <v>5541</v>
      </c>
      <c r="C2415" s="260" t="s">
        <v>987</v>
      </c>
      <c r="D2415" s="261" t="s">
        <v>18384</v>
      </c>
    </row>
    <row r="2416" spans="1:4" ht="13.5">
      <c r="A2416" s="260" t="s">
        <v>5542</v>
      </c>
      <c r="B2416" s="260" t="s">
        <v>5543</v>
      </c>
      <c r="C2416" s="260" t="s">
        <v>987</v>
      </c>
      <c r="D2416" s="261" t="s">
        <v>18385</v>
      </c>
    </row>
    <row r="2417" spans="1:4" ht="13.5">
      <c r="A2417" s="260" t="s">
        <v>5544</v>
      </c>
      <c r="B2417" s="260" t="s">
        <v>5545</v>
      </c>
      <c r="C2417" s="260" t="s">
        <v>987</v>
      </c>
      <c r="D2417" s="261" t="s">
        <v>18386</v>
      </c>
    </row>
    <row r="2418" spans="1:4" ht="13.5">
      <c r="A2418" s="260" t="s">
        <v>5546</v>
      </c>
      <c r="B2418" s="260" t="s">
        <v>5547</v>
      </c>
      <c r="C2418" s="260" t="s">
        <v>987</v>
      </c>
      <c r="D2418" s="261" t="s">
        <v>18387</v>
      </c>
    </row>
    <row r="2419" spans="1:4" ht="13.5">
      <c r="A2419" s="260" t="s">
        <v>5548</v>
      </c>
      <c r="B2419" s="260" t="s">
        <v>5549</v>
      </c>
      <c r="C2419" s="260" t="s">
        <v>987</v>
      </c>
      <c r="D2419" s="261" t="s">
        <v>18388</v>
      </c>
    </row>
    <row r="2420" spans="1:4" ht="13.5">
      <c r="A2420" s="260" t="s">
        <v>5550</v>
      </c>
      <c r="B2420" s="260" t="s">
        <v>5551</v>
      </c>
      <c r="C2420" s="260" t="s">
        <v>987</v>
      </c>
      <c r="D2420" s="261" t="s">
        <v>18389</v>
      </c>
    </row>
    <row r="2421" spans="1:4" ht="13.5">
      <c r="A2421" s="260" t="s">
        <v>5552</v>
      </c>
      <c r="B2421" s="260" t="s">
        <v>5553</v>
      </c>
      <c r="C2421" s="260" t="s">
        <v>987</v>
      </c>
      <c r="D2421" s="261" t="s">
        <v>18390</v>
      </c>
    </row>
    <row r="2422" spans="1:4" ht="13.5">
      <c r="A2422" s="260" t="s">
        <v>5554</v>
      </c>
      <c r="B2422" s="260" t="s">
        <v>5555</v>
      </c>
      <c r="C2422" s="260" t="s">
        <v>987</v>
      </c>
      <c r="D2422" s="261" t="s">
        <v>18391</v>
      </c>
    </row>
    <row r="2423" spans="1:4" ht="13.5">
      <c r="A2423" s="260" t="s">
        <v>5556</v>
      </c>
      <c r="B2423" s="260" t="s">
        <v>5557</v>
      </c>
      <c r="C2423" s="260" t="s">
        <v>987</v>
      </c>
      <c r="D2423" s="261" t="s">
        <v>18392</v>
      </c>
    </row>
    <row r="2424" spans="1:4" ht="13.5">
      <c r="A2424" s="260" t="s">
        <v>5558</v>
      </c>
      <c r="B2424" s="260" t="s">
        <v>5559</v>
      </c>
      <c r="C2424" s="260" t="s">
        <v>987</v>
      </c>
      <c r="D2424" s="261" t="s">
        <v>18393</v>
      </c>
    </row>
    <row r="2425" spans="1:4" ht="13.5">
      <c r="A2425" s="260" t="s">
        <v>5560</v>
      </c>
      <c r="B2425" s="260" t="s">
        <v>5561</v>
      </c>
      <c r="C2425" s="260" t="s">
        <v>987</v>
      </c>
      <c r="D2425" s="261" t="s">
        <v>18394</v>
      </c>
    </row>
    <row r="2426" spans="1:4" ht="13.5">
      <c r="A2426" s="260" t="s">
        <v>5562</v>
      </c>
      <c r="B2426" s="260" t="s">
        <v>5563</v>
      </c>
      <c r="C2426" s="260" t="s">
        <v>987</v>
      </c>
      <c r="D2426" s="261" t="s">
        <v>18395</v>
      </c>
    </row>
    <row r="2427" spans="1:4" ht="13.5">
      <c r="A2427" s="260" t="s">
        <v>5565</v>
      </c>
      <c r="B2427" s="260" t="s">
        <v>5566</v>
      </c>
      <c r="C2427" s="260" t="s">
        <v>987</v>
      </c>
      <c r="D2427" s="261" t="s">
        <v>18396</v>
      </c>
    </row>
    <row r="2428" spans="1:4" ht="13.5">
      <c r="A2428" s="260" t="s">
        <v>5567</v>
      </c>
      <c r="B2428" s="260" t="s">
        <v>5568</v>
      </c>
      <c r="C2428" s="260" t="s">
        <v>987</v>
      </c>
      <c r="D2428" s="261" t="s">
        <v>18397</v>
      </c>
    </row>
    <row r="2429" spans="1:4" ht="13.5">
      <c r="A2429" s="260" t="s">
        <v>5569</v>
      </c>
      <c r="B2429" s="260" t="s">
        <v>5570</v>
      </c>
      <c r="C2429" s="260" t="s">
        <v>987</v>
      </c>
      <c r="D2429" s="261" t="s">
        <v>18398</v>
      </c>
    </row>
    <row r="2430" spans="1:4" ht="13.5">
      <c r="A2430" s="260" t="s">
        <v>5571</v>
      </c>
      <c r="B2430" s="260" t="s">
        <v>5572</v>
      </c>
      <c r="C2430" s="260" t="s">
        <v>987</v>
      </c>
      <c r="D2430" s="261" t="s">
        <v>18399</v>
      </c>
    </row>
    <row r="2431" spans="1:4" ht="13.5">
      <c r="A2431" s="260" t="s">
        <v>5573</v>
      </c>
      <c r="B2431" s="260" t="s">
        <v>5574</v>
      </c>
      <c r="C2431" s="260" t="s">
        <v>3628</v>
      </c>
      <c r="D2431" s="261" t="s">
        <v>18400</v>
      </c>
    </row>
    <row r="2432" spans="1:4" ht="13.5">
      <c r="A2432" s="260" t="s">
        <v>5575</v>
      </c>
      <c r="B2432" s="260" t="s">
        <v>5576</v>
      </c>
      <c r="C2432" s="260" t="s">
        <v>3628</v>
      </c>
      <c r="D2432" s="261" t="s">
        <v>18401</v>
      </c>
    </row>
    <row r="2433" spans="1:4" ht="13.5">
      <c r="A2433" s="260" t="s">
        <v>5577</v>
      </c>
      <c r="B2433" s="260" t="s">
        <v>5578</v>
      </c>
      <c r="C2433" s="260" t="s">
        <v>3628</v>
      </c>
      <c r="D2433" s="261" t="s">
        <v>18402</v>
      </c>
    </row>
    <row r="2434" spans="1:4" ht="13.5">
      <c r="A2434" s="260" t="s">
        <v>5579</v>
      </c>
      <c r="B2434" s="260" t="s">
        <v>5580</v>
      </c>
      <c r="C2434" s="260" t="s">
        <v>3628</v>
      </c>
      <c r="D2434" s="261" t="s">
        <v>18403</v>
      </c>
    </row>
    <row r="2435" spans="1:4" ht="13.5">
      <c r="A2435" s="260" t="s">
        <v>5581</v>
      </c>
      <c r="B2435" s="260" t="s">
        <v>5582</v>
      </c>
      <c r="C2435" s="260" t="s">
        <v>3628</v>
      </c>
      <c r="D2435" s="261" t="s">
        <v>18404</v>
      </c>
    </row>
    <row r="2436" spans="1:4" ht="13.5">
      <c r="A2436" s="260" t="s">
        <v>5583</v>
      </c>
      <c r="B2436" s="260" t="s">
        <v>5584</v>
      </c>
      <c r="C2436" s="260" t="s">
        <v>3628</v>
      </c>
      <c r="D2436" s="261" t="s">
        <v>18405</v>
      </c>
    </row>
    <row r="2437" spans="1:4" ht="13.5">
      <c r="A2437" s="260" t="s">
        <v>5585</v>
      </c>
      <c r="B2437" s="260" t="s">
        <v>5586</v>
      </c>
      <c r="C2437" s="260" t="s">
        <v>3628</v>
      </c>
      <c r="D2437" s="261" t="s">
        <v>18406</v>
      </c>
    </row>
    <row r="2438" spans="1:4" ht="13.5">
      <c r="A2438" s="260" t="s">
        <v>5587</v>
      </c>
      <c r="B2438" s="260" t="s">
        <v>5588</v>
      </c>
      <c r="C2438" s="260" t="s">
        <v>3628</v>
      </c>
      <c r="D2438" s="261" t="s">
        <v>18407</v>
      </c>
    </row>
    <row r="2439" spans="1:4" ht="13.5">
      <c r="A2439" s="260" t="s">
        <v>5589</v>
      </c>
      <c r="B2439" s="260" t="s">
        <v>5590</v>
      </c>
      <c r="C2439" s="260" t="s">
        <v>987</v>
      </c>
      <c r="D2439" s="261" t="s">
        <v>18408</v>
      </c>
    </row>
    <row r="2440" spans="1:4" ht="13.5">
      <c r="A2440" s="260" t="s">
        <v>5591</v>
      </c>
      <c r="B2440" s="260" t="s">
        <v>5592</v>
      </c>
      <c r="C2440" s="260" t="s">
        <v>987</v>
      </c>
      <c r="D2440" s="261" t="s">
        <v>3715</v>
      </c>
    </row>
    <row r="2441" spans="1:4" ht="13.5">
      <c r="A2441" s="260" t="s">
        <v>5593</v>
      </c>
      <c r="B2441" s="260" t="s">
        <v>5594</v>
      </c>
      <c r="C2441" s="260" t="s">
        <v>987</v>
      </c>
      <c r="D2441" s="261" t="s">
        <v>18409</v>
      </c>
    </row>
    <row r="2442" spans="1:4" ht="13.5">
      <c r="A2442" s="260" t="s">
        <v>5595</v>
      </c>
      <c r="B2442" s="260" t="s">
        <v>5596</v>
      </c>
      <c r="C2442" s="260" t="s">
        <v>987</v>
      </c>
      <c r="D2442" s="261" t="s">
        <v>18410</v>
      </c>
    </row>
    <row r="2443" spans="1:4" ht="13.5">
      <c r="A2443" s="260" t="s">
        <v>5597</v>
      </c>
      <c r="B2443" s="260" t="s">
        <v>5598</v>
      </c>
      <c r="C2443" s="260" t="s">
        <v>987</v>
      </c>
      <c r="D2443" s="261" t="s">
        <v>18411</v>
      </c>
    </row>
    <row r="2444" spans="1:4" ht="13.5">
      <c r="A2444" s="260" t="s">
        <v>5599</v>
      </c>
      <c r="B2444" s="260" t="s">
        <v>5600</v>
      </c>
      <c r="C2444" s="260" t="s">
        <v>987</v>
      </c>
      <c r="D2444" s="261" t="s">
        <v>18412</v>
      </c>
    </row>
    <row r="2445" spans="1:4" ht="13.5">
      <c r="A2445" s="260" t="s">
        <v>5601</v>
      </c>
      <c r="B2445" s="260" t="s">
        <v>5602</v>
      </c>
      <c r="C2445" s="260" t="s">
        <v>987</v>
      </c>
      <c r="D2445" s="261" t="s">
        <v>17517</v>
      </c>
    </row>
    <row r="2446" spans="1:4" ht="13.5">
      <c r="A2446" s="260" t="s">
        <v>5603</v>
      </c>
      <c r="B2446" s="260" t="s">
        <v>5604</v>
      </c>
      <c r="C2446" s="260" t="s">
        <v>987</v>
      </c>
      <c r="D2446" s="261" t="s">
        <v>18413</v>
      </c>
    </row>
    <row r="2447" spans="1:4" ht="13.5">
      <c r="A2447" s="260" t="s">
        <v>5606</v>
      </c>
      <c r="B2447" s="260" t="s">
        <v>5607</v>
      </c>
      <c r="C2447" s="260" t="s">
        <v>987</v>
      </c>
      <c r="D2447" s="261" t="s">
        <v>18414</v>
      </c>
    </row>
    <row r="2448" spans="1:4" ht="13.5">
      <c r="A2448" s="260" t="s">
        <v>5608</v>
      </c>
      <c r="B2448" s="260" t="s">
        <v>5609</v>
      </c>
      <c r="C2448" s="260" t="s">
        <v>987</v>
      </c>
      <c r="D2448" s="261" t="s">
        <v>18415</v>
      </c>
    </row>
    <row r="2449" spans="1:4" ht="13.5">
      <c r="A2449" s="260" t="s">
        <v>18416</v>
      </c>
      <c r="B2449" s="260" t="s">
        <v>18417</v>
      </c>
      <c r="C2449" s="260" t="s">
        <v>987</v>
      </c>
      <c r="D2449" s="261" t="s">
        <v>18214</v>
      </c>
    </row>
    <row r="2450" spans="1:4" ht="13.5">
      <c r="A2450" s="260" t="s">
        <v>18418</v>
      </c>
      <c r="B2450" s="260" t="s">
        <v>18419</v>
      </c>
      <c r="C2450" s="260" t="s">
        <v>987</v>
      </c>
      <c r="D2450" s="261" t="s">
        <v>18420</v>
      </c>
    </row>
    <row r="2451" spans="1:4" ht="13.5">
      <c r="A2451" s="260" t="s">
        <v>18421</v>
      </c>
      <c r="B2451" s="260" t="s">
        <v>18422</v>
      </c>
      <c r="C2451" s="260" t="s">
        <v>987</v>
      </c>
      <c r="D2451" s="261" t="s">
        <v>18423</v>
      </c>
    </row>
    <row r="2452" spans="1:4" ht="13.5">
      <c r="A2452" s="260" t="s">
        <v>18424</v>
      </c>
      <c r="B2452" s="260" t="s">
        <v>18425</v>
      </c>
      <c r="C2452" s="260" t="s">
        <v>987</v>
      </c>
      <c r="D2452" s="261" t="s">
        <v>17010</v>
      </c>
    </row>
    <row r="2453" spans="1:4" ht="13.5">
      <c r="A2453" s="260" t="s">
        <v>18426</v>
      </c>
      <c r="B2453" s="260" t="s">
        <v>18427</v>
      </c>
      <c r="C2453" s="260" t="s">
        <v>987</v>
      </c>
      <c r="D2453" s="261" t="s">
        <v>18428</v>
      </c>
    </row>
    <row r="2454" spans="1:4" ht="13.5">
      <c r="A2454" s="260" t="s">
        <v>5611</v>
      </c>
      <c r="B2454" s="260" t="s">
        <v>5612</v>
      </c>
      <c r="C2454" s="260" t="s">
        <v>3608</v>
      </c>
      <c r="D2454" s="261" t="s">
        <v>5818</v>
      </c>
    </row>
    <row r="2455" spans="1:4" ht="13.5">
      <c r="A2455" s="260" t="s">
        <v>5614</v>
      </c>
      <c r="B2455" s="260" t="s">
        <v>5615</v>
      </c>
      <c r="C2455" s="260" t="s">
        <v>3608</v>
      </c>
      <c r="D2455" s="261" t="s">
        <v>8458</v>
      </c>
    </row>
    <row r="2456" spans="1:4" ht="13.5">
      <c r="A2456" s="260" t="s">
        <v>5616</v>
      </c>
      <c r="B2456" s="260" t="s">
        <v>5617</v>
      </c>
      <c r="C2456" s="260" t="s">
        <v>3608</v>
      </c>
      <c r="D2456" s="261" t="s">
        <v>13553</v>
      </c>
    </row>
    <row r="2457" spans="1:4" ht="13.5">
      <c r="A2457" s="260" t="s">
        <v>5618</v>
      </c>
      <c r="B2457" s="260" t="s">
        <v>5619</v>
      </c>
      <c r="C2457" s="260" t="s">
        <v>3608</v>
      </c>
      <c r="D2457" s="261" t="s">
        <v>6356</v>
      </c>
    </row>
    <row r="2458" spans="1:4" ht="13.5">
      <c r="A2458" s="260" t="s">
        <v>5620</v>
      </c>
      <c r="B2458" s="260" t="s">
        <v>5621</v>
      </c>
      <c r="C2458" s="260" t="s">
        <v>3608</v>
      </c>
      <c r="D2458" s="261" t="s">
        <v>11150</v>
      </c>
    </row>
    <row r="2459" spans="1:4" ht="13.5">
      <c r="A2459" s="260" t="s">
        <v>5622</v>
      </c>
      <c r="B2459" s="260" t="s">
        <v>5623</v>
      </c>
      <c r="C2459" s="260" t="s">
        <v>3608</v>
      </c>
      <c r="D2459" s="261" t="s">
        <v>12541</v>
      </c>
    </row>
    <row r="2460" spans="1:4" ht="13.5">
      <c r="A2460" s="260" t="s">
        <v>5624</v>
      </c>
      <c r="B2460" s="260" t="s">
        <v>5625</v>
      </c>
      <c r="C2460" s="260" t="s">
        <v>3608</v>
      </c>
      <c r="D2460" s="261" t="s">
        <v>18429</v>
      </c>
    </row>
    <row r="2461" spans="1:4" ht="13.5">
      <c r="A2461" s="260" t="s">
        <v>5627</v>
      </c>
      <c r="B2461" s="260" t="s">
        <v>5628</v>
      </c>
      <c r="C2461" s="260" t="s">
        <v>3608</v>
      </c>
      <c r="D2461" s="261" t="s">
        <v>18430</v>
      </c>
    </row>
    <row r="2462" spans="1:4" ht="13.5">
      <c r="A2462" s="260" t="s">
        <v>5630</v>
      </c>
      <c r="B2462" s="260" t="s">
        <v>5631</v>
      </c>
      <c r="C2462" s="260" t="s">
        <v>3608</v>
      </c>
      <c r="D2462" s="261" t="s">
        <v>18431</v>
      </c>
    </row>
    <row r="2463" spans="1:4" ht="13.5">
      <c r="A2463" s="260" t="s">
        <v>5632</v>
      </c>
      <c r="B2463" s="260" t="s">
        <v>5633</v>
      </c>
      <c r="C2463" s="260" t="s">
        <v>3608</v>
      </c>
      <c r="D2463" s="261" t="s">
        <v>9415</v>
      </c>
    </row>
    <row r="2464" spans="1:4" ht="13.5">
      <c r="A2464" s="260" t="s">
        <v>5634</v>
      </c>
      <c r="B2464" s="260" t="s">
        <v>5635</v>
      </c>
      <c r="C2464" s="260" t="s">
        <v>3608</v>
      </c>
      <c r="D2464" s="261" t="s">
        <v>8517</v>
      </c>
    </row>
    <row r="2465" spans="1:4" ht="13.5">
      <c r="A2465" s="260" t="s">
        <v>5636</v>
      </c>
      <c r="B2465" s="260" t="s">
        <v>5637</v>
      </c>
      <c r="C2465" s="260" t="s">
        <v>3608</v>
      </c>
      <c r="D2465" s="261" t="s">
        <v>8687</v>
      </c>
    </row>
    <row r="2466" spans="1:4" ht="13.5">
      <c r="A2466" s="260" t="s">
        <v>5638</v>
      </c>
      <c r="B2466" s="260" t="s">
        <v>5639</v>
      </c>
      <c r="C2466" s="260" t="s">
        <v>3608</v>
      </c>
      <c r="D2466" s="261" t="s">
        <v>6377</v>
      </c>
    </row>
    <row r="2467" spans="1:4" ht="13.5">
      <c r="A2467" s="260" t="s">
        <v>5640</v>
      </c>
      <c r="B2467" s="260" t="s">
        <v>5641</v>
      </c>
      <c r="C2467" s="260" t="s">
        <v>3608</v>
      </c>
      <c r="D2467" s="261" t="s">
        <v>18432</v>
      </c>
    </row>
    <row r="2468" spans="1:4" ht="13.5">
      <c r="A2468" s="260" t="s">
        <v>5642</v>
      </c>
      <c r="B2468" s="260" t="s">
        <v>5643</v>
      </c>
      <c r="C2468" s="260" t="s">
        <v>3608</v>
      </c>
      <c r="D2468" s="261" t="s">
        <v>18433</v>
      </c>
    </row>
    <row r="2469" spans="1:4" ht="13.5">
      <c r="A2469" s="260" t="s">
        <v>5645</v>
      </c>
      <c r="B2469" s="260" t="s">
        <v>5646</v>
      </c>
      <c r="C2469" s="260" t="s">
        <v>3608</v>
      </c>
      <c r="D2469" s="261" t="s">
        <v>18434</v>
      </c>
    </row>
    <row r="2470" spans="1:4" ht="13.5">
      <c r="A2470" s="260" t="s">
        <v>5648</v>
      </c>
      <c r="B2470" s="260" t="s">
        <v>5649</v>
      </c>
      <c r="C2470" s="260" t="s">
        <v>3608</v>
      </c>
      <c r="D2470" s="261" t="s">
        <v>18435</v>
      </c>
    </row>
    <row r="2471" spans="1:4" ht="13.5">
      <c r="A2471" s="260" t="s">
        <v>5651</v>
      </c>
      <c r="B2471" s="260" t="s">
        <v>5652</v>
      </c>
      <c r="C2471" s="260" t="s">
        <v>3608</v>
      </c>
      <c r="D2471" s="261" t="s">
        <v>18436</v>
      </c>
    </row>
    <row r="2472" spans="1:4" ht="13.5">
      <c r="A2472" s="260" t="s">
        <v>5654</v>
      </c>
      <c r="B2472" s="260" t="s">
        <v>5655</v>
      </c>
      <c r="C2472" s="260" t="s">
        <v>3608</v>
      </c>
      <c r="D2472" s="261" t="s">
        <v>5772</v>
      </c>
    </row>
    <row r="2473" spans="1:4" ht="13.5">
      <c r="A2473" s="260" t="s">
        <v>5657</v>
      </c>
      <c r="B2473" s="260" t="s">
        <v>5658</v>
      </c>
      <c r="C2473" s="260" t="s">
        <v>3608</v>
      </c>
      <c r="D2473" s="261" t="s">
        <v>10073</v>
      </c>
    </row>
    <row r="2474" spans="1:4" ht="13.5">
      <c r="A2474" s="260" t="s">
        <v>5660</v>
      </c>
      <c r="B2474" s="260" t="s">
        <v>5661</v>
      </c>
      <c r="C2474" s="260" t="s">
        <v>3608</v>
      </c>
      <c r="D2474" s="261" t="s">
        <v>5662</v>
      </c>
    </row>
    <row r="2475" spans="1:4" ht="13.5">
      <c r="A2475" s="260" t="s">
        <v>5663</v>
      </c>
      <c r="B2475" s="260" t="s">
        <v>5664</v>
      </c>
      <c r="C2475" s="260" t="s">
        <v>3608</v>
      </c>
      <c r="D2475" s="261" t="s">
        <v>6537</v>
      </c>
    </row>
    <row r="2476" spans="1:4" ht="13.5">
      <c r="A2476" s="260" t="s">
        <v>5666</v>
      </c>
      <c r="B2476" s="260" t="s">
        <v>5667</v>
      </c>
      <c r="C2476" s="260" t="s">
        <v>3608</v>
      </c>
      <c r="D2476" s="261" t="s">
        <v>2050</v>
      </c>
    </row>
    <row r="2477" spans="1:4" ht="13.5">
      <c r="A2477" s="260" t="s">
        <v>5669</v>
      </c>
      <c r="B2477" s="260" t="s">
        <v>5670</v>
      </c>
      <c r="C2477" s="260" t="s">
        <v>3608</v>
      </c>
      <c r="D2477" s="261" t="s">
        <v>18437</v>
      </c>
    </row>
    <row r="2478" spans="1:4" ht="13.5">
      <c r="A2478" s="260" t="s">
        <v>5671</v>
      </c>
      <c r="B2478" s="260" t="s">
        <v>5672</v>
      </c>
      <c r="C2478" s="260" t="s">
        <v>3608</v>
      </c>
      <c r="D2478" s="261" t="s">
        <v>462</v>
      </c>
    </row>
    <row r="2479" spans="1:4" ht="13.5">
      <c r="A2479" s="260" t="s">
        <v>5674</v>
      </c>
      <c r="B2479" s="260" t="s">
        <v>5675</v>
      </c>
      <c r="C2479" s="260" t="s">
        <v>3608</v>
      </c>
      <c r="D2479" s="261" t="s">
        <v>891</v>
      </c>
    </row>
    <row r="2480" spans="1:4" ht="13.5">
      <c r="A2480" s="260" t="s">
        <v>5677</v>
      </c>
      <c r="B2480" s="260" t="s">
        <v>5678</v>
      </c>
      <c r="C2480" s="260" t="s">
        <v>3608</v>
      </c>
      <c r="D2480" s="261" t="s">
        <v>18438</v>
      </c>
    </row>
    <row r="2481" spans="1:4" ht="13.5">
      <c r="A2481" s="260" t="s">
        <v>5680</v>
      </c>
      <c r="B2481" s="260" t="s">
        <v>5681</v>
      </c>
      <c r="C2481" s="260" t="s">
        <v>3608</v>
      </c>
      <c r="D2481" s="261" t="s">
        <v>18439</v>
      </c>
    </row>
    <row r="2482" spans="1:4" ht="13.5">
      <c r="A2482" s="260" t="s">
        <v>5683</v>
      </c>
      <c r="B2482" s="260" t="s">
        <v>5684</v>
      </c>
      <c r="C2482" s="260" t="s">
        <v>3608</v>
      </c>
      <c r="D2482" s="261" t="s">
        <v>5685</v>
      </c>
    </row>
    <row r="2483" spans="1:4" ht="13.5">
      <c r="A2483" s="260" t="s">
        <v>5686</v>
      </c>
      <c r="B2483" s="260" t="s">
        <v>5687</v>
      </c>
      <c r="C2483" s="260" t="s">
        <v>3608</v>
      </c>
      <c r="D2483" s="261" t="s">
        <v>16592</v>
      </c>
    </row>
    <row r="2484" spans="1:4" ht="13.5">
      <c r="A2484" s="260" t="s">
        <v>5688</v>
      </c>
      <c r="B2484" s="260" t="s">
        <v>5689</v>
      </c>
      <c r="C2484" s="260" t="s">
        <v>3608</v>
      </c>
      <c r="D2484" s="261" t="s">
        <v>2162</v>
      </c>
    </row>
    <row r="2485" spans="1:4" ht="13.5">
      <c r="A2485" s="260" t="s">
        <v>5690</v>
      </c>
      <c r="B2485" s="260" t="s">
        <v>5691</v>
      </c>
      <c r="C2485" s="260" t="s">
        <v>3608</v>
      </c>
      <c r="D2485" s="261" t="s">
        <v>8740</v>
      </c>
    </row>
    <row r="2486" spans="1:4" ht="13.5">
      <c r="A2486" s="260" t="s">
        <v>5693</v>
      </c>
      <c r="B2486" s="260" t="s">
        <v>5694</v>
      </c>
      <c r="C2486" s="260" t="s">
        <v>3608</v>
      </c>
      <c r="D2486" s="261" t="s">
        <v>6637</v>
      </c>
    </row>
    <row r="2487" spans="1:4" ht="13.5">
      <c r="A2487" s="260" t="s">
        <v>5695</v>
      </c>
      <c r="B2487" s="260" t="s">
        <v>5696</v>
      </c>
      <c r="C2487" s="260" t="s">
        <v>3608</v>
      </c>
      <c r="D2487" s="261" t="s">
        <v>18440</v>
      </c>
    </row>
    <row r="2488" spans="1:4" ht="13.5">
      <c r="A2488" s="260" t="s">
        <v>5697</v>
      </c>
      <c r="B2488" s="260" t="s">
        <v>5698</v>
      </c>
      <c r="C2488" s="260" t="s">
        <v>3608</v>
      </c>
      <c r="D2488" s="261" t="s">
        <v>8463</v>
      </c>
    </row>
    <row r="2489" spans="1:4" ht="13.5">
      <c r="A2489" s="260" t="s">
        <v>5699</v>
      </c>
      <c r="B2489" s="260" t="s">
        <v>5700</v>
      </c>
      <c r="C2489" s="260" t="s">
        <v>3608</v>
      </c>
      <c r="D2489" s="261" t="s">
        <v>18441</v>
      </c>
    </row>
    <row r="2490" spans="1:4" ht="13.5">
      <c r="A2490" s="260" t="s">
        <v>5702</v>
      </c>
      <c r="B2490" s="260" t="s">
        <v>5703</v>
      </c>
      <c r="C2490" s="260" t="s">
        <v>3608</v>
      </c>
      <c r="D2490" s="261" t="s">
        <v>2566</v>
      </c>
    </row>
    <row r="2491" spans="1:4" ht="13.5">
      <c r="A2491" s="260" t="s">
        <v>5704</v>
      </c>
      <c r="B2491" s="260" t="s">
        <v>5705</v>
      </c>
      <c r="C2491" s="260" t="s">
        <v>3608</v>
      </c>
      <c r="D2491" s="261" t="s">
        <v>12680</v>
      </c>
    </row>
    <row r="2492" spans="1:4" ht="13.5">
      <c r="A2492" s="260" t="s">
        <v>5707</v>
      </c>
      <c r="B2492" s="260" t="s">
        <v>5708</v>
      </c>
      <c r="C2492" s="260" t="s">
        <v>3608</v>
      </c>
      <c r="D2492" s="261" t="s">
        <v>18442</v>
      </c>
    </row>
    <row r="2493" spans="1:4" ht="13.5">
      <c r="A2493" s="260" t="s">
        <v>5710</v>
      </c>
      <c r="B2493" s="260" t="s">
        <v>5711</v>
      </c>
      <c r="C2493" s="260" t="s">
        <v>3608</v>
      </c>
      <c r="D2493" s="261" t="s">
        <v>17274</v>
      </c>
    </row>
    <row r="2494" spans="1:4" ht="13.5">
      <c r="A2494" s="260" t="s">
        <v>5713</v>
      </c>
      <c r="B2494" s="260" t="s">
        <v>5714</v>
      </c>
      <c r="C2494" s="260" t="s">
        <v>3608</v>
      </c>
      <c r="D2494" s="261" t="s">
        <v>5841</v>
      </c>
    </row>
    <row r="2495" spans="1:4" ht="13.5">
      <c r="A2495" s="260" t="s">
        <v>5715</v>
      </c>
      <c r="B2495" s="260" t="s">
        <v>5716</v>
      </c>
      <c r="C2495" s="260" t="s">
        <v>3608</v>
      </c>
      <c r="D2495" s="261" t="s">
        <v>6332</v>
      </c>
    </row>
    <row r="2496" spans="1:4" ht="13.5">
      <c r="A2496" s="260" t="s">
        <v>5717</v>
      </c>
      <c r="B2496" s="260" t="s">
        <v>5718</v>
      </c>
      <c r="C2496" s="260" t="s">
        <v>3608</v>
      </c>
      <c r="D2496" s="261" t="s">
        <v>4794</v>
      </c>
    </row>
    <row r="2497" spans="1:4" ht="13.5">
      <c r="A2497" s="260" t="s">
        <v>5719</v>
      </c>
      <c r="B2497" s="260" t="s">
        <v>5720</v>
      </c>
      <c r="C2497" s="260" t="s">
        <v>3608</v>
      </c>
      <c r="D2497" s="261" t="s">
        <v>3183</v>
      </c>
    </row>
    <row r="2498" spans="1:4" ht="13.5">
      <c r="A2498" s="260" t="s">
        <v>5722</v>
      </c>
      <c r="B2498" s="260" t="s">
        <v>5723</v>
      </c>
      <c r="C2498" s="260" t="s">
        <v>3608</v>
      </c>
      <c r="D2498" s="261" t="s">
        <v>2547</v>
      </c>
    </row>
    <row r="2499" spans="1:4" ht="13.5">
      <c r="A2499" s="260" t="s">
        <v>5725</v>
      </c>
      <c r="B2499" s="260" t="s">
        <v>5726</v>
      </c>
      <c r="C2499" s="260" t="s">
        <v>3608</v>
      </c>
      <c r="D2499" s="261" t="s">
        <v>13553</v>
      </c>
    </row>
    <row r="2500" spans="1:4" ht="13.5">
      <c r="A2500" s="260" t="s">
        <v>5727</v>
      </c>
      <c r="B2500" s="260" t="s">
        <v>5728</v>
      </c>
      <c r="C2500" s="260" t="s">
        <v>3608</v>
      </c>
      <c r="D2500" s="261" t="s">
        <v>5721</v>
      </c>
    </row>
    <row r="2501" spans="1:4" ht="13.5">
      <c r="A2501" s="260" t="s">
        <v>5729</v>
      </c>
      <c r="B2501" s="260" t="s">
        <v>5730</v>
      </c>
      <c r="C2501" s="260" t="s">
        <v>3608</v>
      </c>
      <c r="D2501" s="261" t="s">
        <v>18443</v>
      </c>
    </row>
    <row r="2502" spans="1:4" ht="13.5">
      <c r="A2502" s="260" t="s">
        <v>5731</v>
      </c>
      <c r="B2502" s="260" t="s">
        <v>5732</v>
      </c>
      <c r="C2502" s="260" t="s">
        <v>3608</v>
      </c>
      <c r="D2502" s="261" t="s">
        <v>6172</v>
      </c>
    </row>
    <row r="2503" spans="1:4" ht="13.5">
      <c r="A2503" s="260" t="s">
        <v>5733</v>
      </c>
      <c r="B2503" s="260" t="s">
        <v>5734</v>
      </c>
      <c r="C2503" s="260" t="s">
        <v>3608</v>
      </c>
      <c r="D2503" s="261" t="s">
        <v>8470</v>
      </c>
    </row>
    <row r="2504" spans="1:4" ht="13.5">
      <c r="A2504" s="260" t="s">
        <v>5736</v>
      </c>
      <c r="B2504" s="260" t="s">
        <v>5737</v>
      </c>
      <c r="C2504" s="260" t="s">
        <v>3608</v>
      </c>
      <c r="D2504" s="261" t="s">
        <v>2785</v>
      </c>
    </row>
    <row r="2505" spans="1:4" ht="13.5">
      <c r="A2505" s="260" t="s">
        <v>5738</v>
      </c>
      <c r="B2505" s="260" t="s">
        <v>5739</v>
      </c>
      <c r="C2505" s="260" t="s">
        <v>3608</v>
      </c>
      <c r="D2505" s="261" t="s">
        <v>18444</v>
      </c>
    </row>
    <row r="2506" spans="1:4" ht="13.5">
      <c r="A2506" s="260" t="s">
        <v>5741</v>
      </c>
      <c r="B2506" s="260" t="s">
        <v>5742</v>
      </c>
      <c r="C2506" s="260" t="s">
        <v>3608</v>
      </c>
      <c r="D2506" s="261" t="s">
        <v>6384</v>
      </c>
    </row>
    <row r="2507" spans="1:4" ht="13.5">
      <c r="A2507" s="260" t="s">
        <v>5744</v>
      </c>
      <c r="B2507" s="260" t="s">
        <v>5745</v>
      </c>
      <c r="C2507" s="260" t="s">
        <v>3608</v>
      </c>
      <c r="D2507" s="261" t="s">
        <v>6384</v>
      </c>
    </row>
    <row r="2508" spans="1:4" ht="13.5">
      <c r="A2508" s="260" t="s">
        <v>5746</v>
      </c>
      <c r="B2508" s="260" t="s">
        <v>5747</v>
      </c>
      <c r="C2508" s="260" t="s">
        <v>3608</v>
      </c>
      <c r="D2508" s="261" t="s">
        <v>5659</v>
      </c>
    </row>
    <row r="2509" spans="1:4" ht="13.5">
      <c r="A2509" s="260" t="s">
        <v>5749</v>
      </c>
      <c r="B2509" s="260" t="s">
        <v>5750</v>
      </c>
      <c r="C2509" s="260" t="s">
        <v>3608</v>
      </c>
      <c r="D2509" s="261" t="s">
        <v>8737</v>
      </c>
    </row>
    <row r="2510" spans="1:4" ht="13.5">
      <c r="A2510" s="260" t="s">
        <v>5751</v>
      </c>
      <c r="B2510" s="260" t="s">
        <v>5752</v>
      </c>
      <c r="C2510" s="260" t="s">
        <v>3608</v>
      </c>
      <c r="D2510" s="261" t="s">
        <v>6175</v>
      </c>
    </row>
    <row r="2511" spans="1:4" ht="13.5">
      <c r="A2511" s="260" t="s">
        <v>5753</v>
      </c>
      <c r="B2511" s="260" t="s">
        <v>5754</v>
      </c>
      <c r="C2511" s="260" t="s">
        <v>3608</v>
      </c>
      <c r="D2511" s="261" t="s">
        <v>8344</v>
      </c>
    </row>
    <row r="2512" spans="1:4" ht="13.5">
      <c r="A2512" s="260" t="s">
        <v>5755</v>
      </c>
      <c r="B2512" s="260" t="s">
        <v>5756</v>
      </c>
      <c r="C2512" s="260" t="s">
        <v>3608</v>
      </c>
      <c r="D2512" s="261" t="s">
        <v>8470</v>
      </c>
    </row>
    <row r="2513" spans="1:4" ht="13.5">
      <c r="A2513" s="260" t="s">
        <v>5757</v>
      </c>
      <c r="B2513" s="260" t="s">
        <v>5758</v>
      </c>
      <c r="C2513" s="260" t="s">
        <v>3608</v>
      </c>
      <c r="D2513" s="261" t="s">
        <v>4422</v>
      </c>
    </row>
    <row r="2514" spans="1:4" ht="13.5">
      <c r="A2514" s="260" t="s">
        <v>5760</v>
      </c>
      <c r="B2514" s="260" t="s">
        <v>5761</v>
      </c>
      <c r="C2514" s="260" t="s">
        <v>3608</v>
      </c>
      <c r="D2514" s="261" t="s">
        <v>18445</v>
      </c>
    </row>
    <row r="2515" spans="1:4" ht="13.5">
      <c r="A2515" s="260" t="s">
        <v>5762</v>
      </c>
      <c r="B2515" s="260" t="s">
        <v>5763</v>
      </c>
      <c r="C2515" s="260" t="s">
        <v>3608</v>
      </c>
      <c r="D2515" s="261" t="s">
        <v>5764</v>
      </c>
    </row>
    <row r="2516" spans="1:4" ht="13.5">
      <c r="A2516" s="260" t="s">
        <v>5765</v>
      </c>
      <c r="B2516" s="260" t="s">
        <v>5766</v>
      </c>
      <c r="C2516" s="260" t="s">
        <v>3608</v>
      </c>
      <c r="D2516" s="261" t="s">
        <v>3904</v>
      </c>
    </row>
    <row r="2517" spans="1:4" ht="13.5">
      <c r="A2517" s="260" t="s">
        <v>5767</v>
      </c>
      <c r="B2517" s="260" t="s">
        <v>5768</v>
      </c>
      <c r="C2517" s="260" t="s">
        <v>3608</v>
      </c>
      <c r="D2517" s="261" t="s">
        <v>2050</v>
      </c>
    </row>
    <row r="2518" spans="1:4" ht="13.5">
      <c r="A2518" s="260" t="s">
        <v>5770</v>
      </c>
      <c r="B2518" s="260" t="s">
        <v>5771</v>
      </c>
      <c r="C2518" s="260" t="s">
        <v>3608</v>
      </c>
      <c r="D2518" s="261" t="s">
        <v>6367</v>
      </c>
    </row>
    <row r="2519" spans="1:4" ht="13.5">
      <c r="A2519" s="260" t="s">
        <v>5773</v>
      </c>
      <c r="B2519" s="260" t="s">
        <v>5774</v>
      </c>
      <c r="C2519" s="260" t="s">
        <v>3608</v>
      </c>
      <c r="D2519" s="261" t="s">
        <v>18446</v>
      </c>
    </row>
    <row r="2520" spans="1:4" ht="13.5">
      <c r="A2520" s="260" t="s">
        <v>5775</v>
      </c>
      <c r="B2520" s="260" t="s">
        <v>5776</v>
      </c>
      <c r="C2520" s="260" t="s">
        <v>3608</v>
      </c>
      <c r="D2520" s="261" t="s">
        <v>16592</v>
      </c>
    </row>
    <row r="2521" spans="1:4" ht="13.5">
      <c r="A2521" s="260" t="s">
        <v>5777</v>
      </c>
      <c r="B2521" s="260" t="s">
        <v>5778</v>
      </c>
      <c r="C2521" s="260" t="s">
        <v>3608</v>
      </c>
      <c r="D2521" s="261" t="s">
        <v>12241</v>
      </c>
    </row>
    <row r="2522" spans="1:4" ht="13.5">
      <c r="A2522" s="260" t="s">
        <v>5780</v>
      </c>
      <c r="B2522" s="260" t="s">
        <v>5781</v>
      </c>
      <c r="C2522" s="260" t="s">
        <v>3608</v>
      </c>
      <c r="D2522" s="261" t="s">
        <v>18447</v>
      </c>
    </row>
    <row r="2523" spans="1:4" ht="13.5">
      <c r="A2523" s="260" t="s">
        <v>5782</v>
      </c>
      <c r="B2523" s="260" t="s">
        <v>5783</v>
      </c>
      <c r="C2523" s="260" t="s">
        <v>3608</v>
      </c>
      <c r="D2523" s="261" t="s">
        <v>12775</v>
      </c>
    </row>
    <row r="2524" spans="1:4" ht="13.5">
      <c r="A2524" s="260" t="s">
        <v>5785</v>
      </c>
      <c r="B2524" s="260" t="s">
        <v>5786</v>
      </c>
      <c r="C2524" s="260" t="s">
        <v>3608</v>
      </c>
      <c r="D2524" s="261" t="s">
        <v>10073</v>
      </c>
    </row>
    <row r="2525" spans="1:4" ht="13.5">
      <c r="A2525" s="260" t="s">
        <v>5787</v>
      </c>
      <c r="B2525" s="260" t="s">
        <v>5788</v>
      </c>
      <c r="C2525" s="260" t="s">
        <v>3608</v>
      </c>
      <c r="D2525" s="261" t="s">
        <v>12601</v>
      </c>
    </row>
    <row r="2526" spans="1:4" ht="13.5">
      <c r="A2526" s="260" t="s">
        <v>5790</v>
      </c>
      <c r="B2526" s="260" t="s">
        <v>5791</v>
      </c>
      <c r="C2526" s="260" t="s">
        <v>3608</v>
      </c>
      <c r="D2526" s="261" t="s">
        <v>15192</v>
      </c>
    </row>
    <row r="2527" spans="1:4" ht="13.5">
      <c r="A2527" s="260" t="s">
        <v>5793</v>
      </c>
      <c r="B2527" s="260" t="s">
        <v>5794</v>
      </c>
      <c r="C2527" s="260" t="s">
        <v>3608</v>
      </c>
      <c r="D2527" s="261" t="s">
        <v>12601</v>
      </c>
    </row>
    <row r="2528" spans="1:4" ht="13.5">
      <c r="A2528" s="260" t="s">
        <v>5795</v>
      </c>
      <c r="B2528" s="260" t="s">
        <v>5796</v>
      </c>
      <c r="C2528" s="260" t="s">
        <v>3608</v>
      </c>
      <c r="D2528" s="261" t="s">
        <v>15192</v>
      </c>
    </row>
    <row r="2529" spans="1:4" ht="13.5">
      <c r="A2529" s="260" t="s">
        <v>5797</v>
      </c>
      <c r="B2529" s="260" t="s">
        <v>5798</v>
      </c>
      <c r="C2529" s="260" t="s">
        <v>3608</v>
      </c>
      <c r="D2529" s="261" t="s">
        <v>8347</v>
      </c>
    </row>
    <row r="2530" spans="1:4" ht="13.5">
      <c r="A2530" s="260" t="s">
        <v>5800</v>
      </c>
      <c r="B2530" s="260" t="s">
        <v>5801</v>
      </c>
      <c r="C2530" s="260" t="s">
        <v>3608</v>
      </c>
      <c r="D2530" s="261" t="s">
        <v>4581</v>
      </c>
    </row>
    <row r="2531" spans="1:4" ht="13.5">
      <c r="A2531" s="260" t="s">
        <v>5802</v>
      </c>
      <c r="B2531" s="260" t="s">
        <v>5803</v>
      </c>
      <c r="C2531" s="260" t="s">
        <v>3608</v>
      </c>
      <c r="D2531" s="261" t="s">
        <v>18448</v>
      </c>
    </row>
    <row r="2532" spans="1:4" ht="13.5">
      <c r="A2532" s="260" t="s">
        <v>5805</v>
      </c>
      <c r="B2532" s="260" t="s">
        <v>5806</v>
      </c>
      <c r="C2532" s="260" t="s">
        <v>3608</v>
      </c>
      <c r="D2532" s="261" t="s">
        <v>18438</v>
      </c>
    </row>
    <row r="2533" spans="1:4" ht="13.5">
      <c r="A2533" s="260" t="s">
        <v>5807</v>
      </c>
      <c r="B2533" s="260" t="s">
        <v>5808</v>
      </c>
      <c r="C2533" s="260" t="s">
        <v>3608</v>
      </c>
      <c r="D2533" s="261" t="s">
        <v>18449</v>
      </c>
    </row>
    <row r="2534" spans="1:4" ht="13.5">
      <c r="A2534" s="260" t="s">
        <v>5810</v>
      </c>
      <c r="B2534" s="260" t="s">
        <v>5811</v>
      </c>
      <c r="C2534" s="260" t="s">
        <v>3608</v>
      </c>
      <c r="D2534" s="261" t="s">
        <v>12241</v>
      </c>
    </row>
    <row r="2535" spans="1:4" ht="13.5">
      <c r="A2535" s="260" t="s">
        <v>5813</v>
      </c>
      <c r="B2535" s="260" t="s">
        <v>18450</v>
      </c>
      <c r="C2535" s="260" t="s">
        <v>3608</v>
      </c>
      <c r="D2535" s="261" t="s">
        <v>18451</v>
      </c>
    </row>
    <row r="2536" spans="1:4" ht="13.5">
      <c r="A2536" s="260" t="s">
        <v>5815</v>
      </c>
      <c r="B2536" s="260" t="s">
        <v>18452</v>
      </c>
      <c r="C2536" s="260" t="s">
        <v>3608</v>
      </c>
      <c r="D2536" s="261" t="s">
        <v>18453</v>
      </c>
    </row>
    <row r="2537" spans="1:4" ht="13.5">
      <c r="A2537" s="260" t="s">
        <v>5817</v>
      </c>
      <c r="B2537" s="260" t="s">
        <v>18454</v>
      </c>
      <c r="C2537" s="260" t="s">
        <v>3608</v>
      </c>
      <c r="D2537" s="261" t="s">
        <v>15192</v>
      </c>
    </row>
    <row r="2538" spans="1:4" ht="13.5">
      <c r="A2538" s="260" t="s">
        <v>5820</v>
      </c>
      <c r="B2538" s="260" t="s">
        <v>5821</v>
      </c>
      <c r="C2538" s="260" t="s">
        <v>3608</v>
      </c>
      <c r="D2538" s="261" t="s">
        <v>14690</v>
      </c>
    </row>
    <row r="2539" spans="1:4" ht="13.5">
      <c r="A2539" s="260" t="s">
        <v>5822</v>
      </c>
      <c r="B2539" s="260" t="s">
        <v>5823</v>
      </c>
      <c r="C2539" s="260" t="s">
        <v>3608</v>
      </c>
      <c r="D2539" s="261" t="s">
        <v>12782</v>
      </c>
    </row>
    <row r="2540" spans="1:4" ht="13.5">
      <c r="A2540" s="260" t="s">
        <v>5824</v>
      </c>
      <c r="B2540" s="260" t="s">
        <v>5825</v>
      </c>
      <c r="C2540" s="260" t="s">
        <v>3608</v>
      </c>
      <c r="D2540" s="261" t="s">
        <v>17509</v>
      </c>
    </row>
    <row r="2541" spans="1:4" ht="13.5">
      <c r="A2541" s="260" t="s">
        <v>5826</v>
      </c>
      <c r="B2541" s="260" t="s">
        <v>5827</v>
      </c>
      <c r="C2541" s="260" t="s">
        <v>3608</v>
      </c>
      <c r="D2541" s="261" t="s">
        <v>18455</v>
      </c>
    </row>
    <row r="2542" spans="1:4" ht="13.5">
      <c r="A2542" s="260" t="s">
        <v>5829</v>
      </c>
      <c r="B2542" s="260" t="s">
        <v>5830</v>
      </c>
      <c r="C2542" s="260" t="s">
        <v>3608</v>
      </c>
      <c r="D2542" s="261" t="s">
        <v>18456</v>
      </c>
    </row>
    <row r="2543" spans="1:4" ht="13.5">
      <c r="A2543" s="260" t="s">
        <v>5831</v>
      </c>
      <c r="B2543" s="260" t="s">
        <v>5832</v>
      </c>
      <c r="C2543" s="260" t="s">
        <v>3608</v>
      </c>
      <c r="D2543" s="261" t="s">
        <v>18457</v>
      </c>
    </row>
    <row r="2544" spans="1:4" ht="13.5">
      <c r="A2544" s="260" t="s">
        <v>5834</v>
      </c>
      <c r="B2544" s="260" t="s">
        <v>5835</v>
      </c>
      <c r="C2544" s="260" t="s">
        <v>3608</v>
      </c>
      <c r="D2544" s="261" t="s">
        <v>6441</v>
      </c>
    </row>
    <row r="2545" spans="1:4" ht="13.5">
      <c r="A2545" s="260" t="s">
        <v>5836</v>
      </c>
      <c r="B2545" s="260" t="s">
        <v>5837</v>
      </c>
      <c r="C2545" s="260" t="s">
        <v>3608</v>
      </c>
      <c r="D2545" s="261" t="s">
        <v>2177</v>
      </c>
    </row>
    <row r="2546" spans="1:4" ht="13.5">
      <c r="A2546" s="260" t="s">
        <v>5839</v>
      </c>
      <c r="B2546" s="260" t="s">
        <v>5840</v>
      </c>
      <c r="C2546" s="260" t="s">
        <v>3608</v>
      </c>
      <c r="D2546" s="261" t="s">
        <v>15213</v>
      </c>
    </row>
    <row r="2547" spans="1:4" ht="13.5">
      <c r="A2547" s="260" t="s">
        <v>5842</v>
      </c>
      <c r="B2547" s="260" t="s">
        <v>5843</v>
      </c>
      <c r="C2547" s="260" t="s">
        <v>3608</v>
      </c>
      <c r="D2547" s="261" t="s">
        <v>18458</v>
      </c>
    </row>
    <row r="2548" spans="1:4" ht="13.5">
      <c r="A2548" s="260" t="s">
        <v>5844</v>
      </c>
      <c r="B2548" s="260" t="s">
        <v>5845</v>
      </c>
      <c r="C2548" s="260" t="s">
        <v>3608</v>
      </c>
      <c r="D2548" s="261" t="s">
        <v>12116</v>
      </c>
    </row>
    <row r="2549" spans="1:4" ht="13.5">
      <c r="A2549" s="260" t="s">
        <v>5846</v>
      </c>
      <c r="B2549" s="260" t="s">
        <v>5847</v>
      </c>
      <c r="C2549" s="260" t="s">
        <v>3608</v>
      </c>
      <c r="D2549" s="261" t="s">
        <v>13553</v>
      </c>
    </row>
    <row r="2550" spans="1:4" ht="13.5">
      <c r="A2550" s="260" t="s">
        <v>5849</v>
      </c>
      <c r="B2550" s="260" t="s">
        <v>5850</v>
      </c>
      <c r="C2550" s="260" t="s">
        <v>3608</v>
      </c>
      <c r="D2550" s="261" t="s">
        <v>3904</v>
      </c>
    </row>
    <row r="2551" spans="1:4" ht="13.5">
      <c r="A2551" s="260" t="s">
        <v>5851</v>
      </c>
      <c r="B2551" s="260" t="s">
        <v>5852</v>
      </c>
      <c r="C2551" s="260" t="s">
        <v>3608</v>
      </c>
      <c r="D2551" s="261" t="s">
        <v>18459</v>
      </c>
    </row>
    <row r="2552" spans="1:4" ht="13.5">
      <c r="A2552" s="260" t="s">
        <v>5854</v>
      </c>
      <c r="B2552" s="260" t="s">
        <v>5855</v>
      </c>
      <c r="C2552" s="260" t="s">
        <v>3608</v>
      </c>
      <c r="D2552" s="261" t="s">
        <v>7918</v>
      </c>
    </row>
    <row r="2553" spans="1:4" ht="13.5">
      <c r="A2553" s="260" t="s">
        <v>5856</v>
      </c>
      <c r="B2553" s="260" t="s">
        <v>5857</v>
      </c>
      <c r="C2553" s="260" t="s">
        <v>3608</v>
      </c>
      <c r="D2553" s="261" t="s">
        <v>18460</v>
      </c>
    </row>
    <row r="2554" spans="1:4" ht="13.5">
      <c r="A2554" s="260" t="s">
        <v>5859</v>
      </c>
      <c r="B2554" s="260" t="s">
        <v>5860</v>
      </c>
      <c r="C2554" s="260" t="s">
        <v>3608</v>
      </c>
      <c r="D2554" s="261" t="s">
        <v>7583</v>
      </c>
    </row>
    <row r="2555" spans="1:4" ht="13.5">
      <c r="A2555" s="260" t="s">
        <v>18461</v>
      </c>
      <c r="B2555" s="260" t="s">
        <v>18462</v>
      </c>
      <c r="C2555" s="260" t="s">
        <v>3608</v>
      </c>
      <c r="D2555" s="261" t="s">
        <v>2687</v>
      </c>
    </row>
    <row r="2556" spans="1:4" ht="13.5">
      <c r="A2556" s="260" t="s">
        <v>18463</v>
      </c>
      <c r="B2556" s="260" t="s">
        <v>18464</v>
      </c>
      <c r="C2556" s="260" t="s">
        <v>3608</v>
      </c>
      <c r="D2556" s="261" t="s">
        <v>18465</v>
      </c>
    </row>
    <row r="2557" spans="1:4" ht="13.5">
      <c r="A2557" s="260" t="s">
        <v>18466</v>
      </c>
      <c r="B2557" s="260" t="s">
        <v>18467</v>
      </c>
      <c r="C2557" s="260" t="s">
        <v>3608</v>
      </c>
      <c r="D2557" s="261" t="s">
        <v>18468</v>
      </c>
    </row>
    <row r="2558" spans="1:4" ht="13.5">
      <c r="A2558" s="260" t="s">
        <v>18469</v>
      </c>
      <c r="B2558" s="260" t="s">
        <v>18470</v>
      </c>
      <c r="C2558" s="260" t="s">
        <v>3608</v>
      </c>
      <c r="D2558" s="261" t="s">
        <v>6367</v>
      </c>
    </row>
    <row r="2559" spans="1:4" ht="13.5">
      <c r="A2559" s="260" t="s">
        <v>18471</v>
      </c>
      <c r="B2559" s="260" t="s">
        <v>18472</v>
      </c>
      <c r="C2559" s="260" t="s">
        <v>3608</v>
      </c>
      <c r="D2559" s="261" t="s">
        <v>3904</v>
      </c>
    </row>
    <row r="2560" spans="1:4" ht="13.5">
      <c r="A2560" s="260" t="s">
        <v>18473</v>
      </c>
      <c r="B2560" s="260" t="s">
        <v>18474</v>
      </c>
      <c r="C2560" s="260" t="s">
        <v>3608</v>
      </c>
      <c r="D2560" s="261" t="s">
        <v>247</v>
      </c>
    </row>
    <row r="2561" spans="1:4" ht="13.5">
      <c r="A2561" s="260" t="s">
        <v>18475</v>
      </c>
      <c r="B2561" s="260" t="s">
        <v>18476</v>
      </c>
      <c r="C2561" s="260" t="s">
        <v>3608</v>
      </c>
      <c r="D2561" s="261" t="s">
        <v>11040</v>
      </c>
    </row>
    <row r="2562" spans="1:4" ht="13.5">
      <c r="A2562" s="260" t="s">
        <v>5861</v>
      </c>
      <c r="B2562" s="260" t="s">
        <v>5862</v>
      </c>
      <c r="C2562" s="260" t="s">
        <v>3628</v>
      </c>
      <c r="D2562" s="261" t="s">
        <v>18477</v>
      </c>
    </row>
    <row r="2563" spans="1:4" ht="13.5">
      <c r="A2563" s="260" t="s">
        <v>5863</v>
      </c>
      <c r="B2563" s="260" t="s">
        <v>5864</v>
      </c>
      <c r="C2563" s="260" t="s">
        <v>3628</v>
      </c>
      <c r="D2563" s="261" t="s">
        <v>18478</v>
      </c>
    </row>
    <row r="2564" spans="1:4" ht="13.5">
      <c r="A2564" s="260" t="s">
        <v>5865</v>
      </c>
      <c r="B2564" s="260" t="s">
        <v>5866</v>
      </c>
      <c r="C2564" s="260" t="s">
        <v>3628</v>
      </c>
      <c r="D2564" s="261" t="s">
        <v>18479</v>
      </c>
    </row>
    <row r="2565" spans="1:4" ht="13.5">
      <c r="A2565" s="260" t="s">
        <v>5867</v>
      </c>
      <c r="B2565" s="260" t="s">
        <v>5868</v>
      </c>
      <c r="C2565" s="260" t="s">
        <v>3628</v>
      </c>
      <c r="D2565" s="261" t="s">
        <v>18480</v>
      </c>
    </row>
    <row r="2566" spans="1:4" ht="13.5">
      <c r="A2566" s="260" t="s">
        <v>5869</v>
      </c>
      <c r="B2566" s="260" t="s">
        <v>5870</v>
      </c>
      <c r="C2566" s="260" t="s">
        <v>3628</v>
      </c>
      <c r="D2566" s="261" t="s">
        <v>18481</v>
      </c>
    </row>
    <row r="2567" spans="1:4" ht="13.5">
      <c r="A2567" s="260" t="s">
        <v>5871</v>
      </c>
      <c r="B2567" s="260" t="s">
        <v>5872</v>
      </c>
      <c r="C2567" s="260" t="s">
        <v>3628</v>
      </c>
      <c r="D2567" s="261" t="s">
        <v>18482</v>
      </c>
    </row>
    <row r="2568" spans="1:4" ht="13.5">
      <c r="A2568" s="260" t="s">
        <v>5873</v>
      </c>
      <c r="B2568" s="260" t="s">
        <v>5874</v>
      </c>
      <c r="C2568" s="260" t="s">
        <v>3628</v>
      </c>
      <c r="D2568" s="261" t="s">
        <v>18483</v>
      </c>
    </row>
    <row r="2569" spans="1:4" ht="13.5">
      <c r="A2569" s="260" t="s">
        <v>5875</v>
      </c>
      <c r="B2569" s="260" t="s">
        <v>5876</v>
      </c>
      <c r="C2569" s="260" t="s">
        <v>3628</v>
      </c>
      <c r="D2569" s="261" t="s">
        <v>18484</v>
      </c>
    </row>
    <row r="2570" spans="1:4" ht="13.5">
      <c r="A2570" s="260" t="s">
        <v>5877</v>
      </c>
      <c r="B2570" s="260" t="s">
        <v>5878</v>
      </c>
      <c r="C2570" s="260" t="s">
        <v>3628</v>
      </c>
      <c r="D2570" s="261" t="s">
        <v>11435</v>
      </c>
    </row>
    <row r="2571" spans="1:4" ht="13.5">
      <c r="A2571" s="260" t="s">
        <v>5879</v>
      </c>
      <c r="B2571" s="260" t="s">
        <v>5880</v>
      </c>
      <c r="C2571" s="260" t="s">
        <v>3628</v>
      </c>
      <c r="D2571" s="261" t="s">
        <v>18485</v>
      </c>
    </row>
    <row r="2572" spans="1:4" ht="13.5">
      <c r="A2572" s="260" t="s">
        <v>5881</v>
      </c>
      <c r="B2572" s="260" t="s">
        <v>5882</v>
      </c>
      <c r="C2572" s="260" t="s">
        <v>3628</v>
      </c>
      <c r="D2572" s="261" t="s">
        <v>18486</v>
      </c>
    </row>
    <row r="2573" spans="1:4" ht="13.5">
      <c r="A2573" s="260" t="s">
        <v>5883</v>
      </c>
      <c r="B2573" s="260" t="s">
        <v>5884</v>
      </c>
      <c r="C2573" s="260" t="s">
        <v>3628</v>
      </c>
      <c r="D2573" s="261" t="s">
        <v>18487</v>
      </c>
    </row>
    <row r="2574" spans="1:4" ht="13.5">
      <c r="A2574" s="260" t="s">
        <v>5885</v>
      </c>
      <c r="B2574" s="260" t="s">
        <v>5886</v>
      </c>
      <c r="C2574" s="260" t="s">
        <v>3628</v>
      </c>
      <c r="D2574" s="261" t="s">
        <v>18488</v>
      </c>
    </row>
    <row r="2575" spans="1:4" ht="13.5">
      <c r="A2575" s="260" t="s">
        <v>5887</v>
      </c>
      <c r="B2575" s="260" t="s">
        <v>5888</v>
      </c>
      <c r="C2575" s="260" t="s">
        <v>3628</v>
      </c>
      <c r="D2575" s="261" t="s">
        <v>18489</v>
      </c>
    </row>
    <row r="2576" spans="1:4" ht="13.5">
      <c r="A2576" s="260" t="s">
        <v>5889</v>
      </c>
      <c r="B2576" s="260" t="s">
        <v>5890</v>
      </c>
      <c r="C2576" s="260" t="s">
        <v>3628</v>
      </c>
      <c r="D2576" s="261" t="s">
        <v>18490</v>
      </c>
    </row>
    <row r="2577" spans="1:4" ht="13.5">
      <c r="A2577" s="260" t="s">
        <v>5891</v>
      </c>
      <c r="B2577" s="260" t="s">
        <v>5892</v>
      </c>
      <c r="C2577" s="260" t="s">
        <v>3628</v>
      </c>
      <c r="D2577" s="261" t="s">
        <v>18491</v>
      </c>
    </row>
    <row r="2578" spans="1:4" ht="13.5">
      <c r="A2578" s="260" t="s">
        <v>5893</v>
      </c>
      <c r="B2578" s="260" t="s">
        <v>5894</v>
      </c>
      <c r="C2578" s="260" t="s">
        <v>3628</v>
      </c>
      <c r="D2578" s="261" t="s">
        <v>18492</v>
      </c>
    </row>
    <row r="2579" spans="1:4" ht="13.5">
      <c r="A2579" s="260" t="s">
        <v>5895</v>
      </c>
      <c r="B2579" s="260" t="s">
        <v>5896</v>
      </c>
      <c r="C2579" s="260" t="s">
        <v>3628</v>
      </c>
      <c r="D2579" s="261" t="s">
        <v>18493</v>
      </c>
    </row>
    <row r="2580" spans="1:4" ht="13.5">
      <c r="A2580" s="260" t="s">
        <v>5897</v>
      </c>
      <c r="B2580" s="260" t="s">
        <v>5898</v>
      </c>
      <c r="C2580" s="260" t="s">
        <v>3628</v>
      </c>
      <c r="D2580" s="261" t="s">
        <v>18494</v>
      </c>
    </row>
    <row r="2581" spans="1:4" ht="13.5">
      <c r="A2581" s="260" t="s">
        <v>5899</v>
      </c>
      <c r="B2581" s="260" t="s">
        <v>5900</v>
      </c>
      <c r="C2581" s="260" t="s">
        <v>3628</v>
      </c>
      <c r="D2581" s="261" t="s">
        <v>18495</v>
      </c>
    </row>
    <row r="2582" spans="1:4" ht="13.5">
      <c r="A2582" s="260" t="s">
        <v>5901</v>
      </c>
      <c r="B2582" s="260" t="s">
        <v>5902</v>
      </c>
      <c r="C2582" s="260" t="s">
        <v>3628</v>
      </c>
      <c r="D2582" s="261" t="s">
        <v>18496</v>
      </c>
    </row>
    <row r="2583" spans="1:4" ht="13.5">
      <c r="A2583" s="260" t="s">
        <v>5903</v>
      </c>
      <c r="B2583" s="260" t="s">
        <v>5904</v>
      </c>
      <c r="C2583" s="260" t="s">
        <v>3628</v>
      </c>
      <c r="D2583" s="261" t="s">
        <v>18497</v>
      </c>
    </row>
    <row r="2584" spans="1:4" ht="13.5">
      <c r="A2584" s="260" t="s">
        <v>5905</v>
      </c>
      <c r="B2584" s="260" t="s">
        <v>5906</v>
      </c>
      <c r="C2584" s="260" t="s">
        <v>3628</v>
      </c>
      <c r="D2584" s="261" t="s">
        <v>18498</v>
      </c>
    </row>
    <row r="2585" spans="1:4" ht="13.5">
      <c r="A2585" s="260" t="s">
        <v>5907</v>
      </c>
      <c r="B2585" s="260" t="s">
        <v>5908</v>
      </c>
      <c r="C2585" s="260" t="s">
        <v>3628</v>
      </c>
      <c r="D2585" s="261" t="s">
        <v>18499</v>
      </c>
    </row>
    <row r="2586" spans="1:4" ht="13.5">
      <c r="A2586" s="260" t="s">
        <v>5909</v>
      </c>
      <c r="B2586" s="260" t="s">
        <v>5910</v>
      </c>
      <c r="C2586" s="260" t="s">
        <v>3628</v>
      </c>
      <c r="D2586" s="261" t="s">
        <v>18500</v>
      </c>
    </row>
    <row r="2587" spans="1:4" ht="13.5">
      <c r="A2587" s="260" t="s">
        <v>5911</v>
      </c>
      <c r="B2587" s="260" t="s">
        <v>18501</v>
      </c>
      <c r="C2587" s="260" t="s">
        <v>3628</v>
      </c>
      <c r="D2587" s="261" t="s">
        <v>18502</v>
      </c>
    </row>
    <row r="2588" spans="1:4" ht="13.5">
      <c r="A2588" s="260" t="s">
        <v>5912</v>
      </c>
      <c r="B2588" s="260" t="s">
        <v>18503</v>
      </c>
      <c r="C2588" s="260" t="s">
        <v>3628</v>
      </c>
      <c r="D2588" s="261" t="s">
        <v>18504</v>
      </c>
    </row>
    <row r="2589" spans="1:4" ht="13.5">
      <c r="A2589" s="260" t="s">
        <v>5913</v>
      </c>
      <c r="B2589" s="260" t="s">
        <v>18505</v>
      </c>
      <c r="C2589" s="260" t="s">
        <v>3628</v>
      </c>
      <c r="D2589" s="261" t="s">
        <v>18506</v>
      </c>
    </row>
    <row r="2590" spans="1:4" ht="13.5">
      <c r="A2590" s="260" t="s">
        <v>5914</v>
      </c>
      <c r="B2590" s="260" t="s">
        <v>18507</v>
      </c>
      <c r="C2590" s="260" t="s">
        <v>3628</v>
      </c>
      <c r="D2590" s="261" t="s">
        <v>18508</v>
      </c>
    </row>
    <row r="2591" spans="1:4" ht="13.5">
      <c r="A2591" s="260" t="s">
        <v>5915</v>
      </c>
      <c r="B2591" s="260" t="s">
        <v>5916</v>
      </c>
      <c r="C2591" s="260" t="s">
        <v>3628</v>
      </c>
      <c r="D2591" s="261" t="s">
        <v>18481</v>
      </c>
    </row>
    <row r="2592" spans="1:4" ht="13.5">
      <c r="A2592" s="260" t="s">
        <v>5917</v>
      </c>
      <c r="B2592" s="260" t="s">
        <v>5918</v>
      </c>
      <c r="C2592" s="260" t="s">
        <v>3628</v>
      </c>
      <c r="D2592" s="261" t="s">
        <v>18509</v>
      </c>
    </row>
    <row r="2593" spans="1:4" ht="13.5">
      <c r="A2593" s="260" t="s">
        <v>5919</v>
      </c>
      <c r="B2593" s="260" t="s">
        <v>5920</v>
      </c>
      <c r="C2593" s="260" t="s">
        <v>3628</v>
      </c>
      <c r="D2593" s="261" t="s">
        <v>18510</v>
      </c>
    </row>
    <row r="2594" spans="1:4" ht="13.5">
      <c r="A2594" s="260" t="s">
        <v>5921</v>
      </c>
      <c r="B2594" s="260" t="s">
        <v>5922</v>
      </c>
      <c r="C2594" s="260" t="s">
        <v>3628</v>
      </c>
      <c r="D2594" s="261" t="s">
        <v>18511</v>
      </c>
    </row>
    <row r="2595" spans="1:4" ht="13.5">
      <c r="A2595" s="260" t="s">
        <v>5923</v>
      </c>
      <c r="B2595" s="260" t="s">
        <v>5924</v>
      </c>
      <c r="C2595" s="260" t="s">
        <v>3628</v>
      </c>
      <c r="D2595" s="261" t="s">
        <v>18512</v>
      </c>
    </row>
    <row r="2596" spans="1:4" ht="13.5">
      <c r="A2596" s="260" t="s">
        <v>5925</v>
      </c>
      <c r="B2596" s="260" t="s">
        <v>5926</v>
      </c>
      <c r="C2596" s="260" t="s">
        <v>3628</v>
      </c>
      <c r="D2596" s="261" t="s">
        <v>18513</v>
      </c>
    </row>
    <row r="2597" spans="1:4" ht="13.5">
      <c r="A2597" s="260" t="s">
        <v>5927</v>
      </c>
      <c r="B2597" s="260" t="s">
        <v>5928</v>
      </c>
      <c r="C2597" s="260" t="s">
        <v>3628</v>
      </c>
      <c r="D2597" s="261" t="s">
        <v>18514</v>
      </c>
    </row>
    <row r="2598" spans="1:4" ht="13.5">
      <c r="A2598" s="260" t="s">
        <v>5929</v>
      </c>
      <c r="B2598" s="260" t="s">
        <v>5930</v>
      </c>
      <c r="C2598" s="260" t="s">
        <v>3628</v>
      </c>
      <c r="D2598" s="261" t="s">
        <v>18515</v>
      </c>
    </row>
    <row r="2599" spans="1:4" ht="13.5">
      <c r="A2599" s="260" t="s">
        <v>5931</v>
      </c>
      <c r="B2599" s="260" t="s">
        <v>5932</v>
      </c>
      <c r="C2599" s="260" t="s">
        <v>3628</v>
      </c>
      <c r="D2599" s="261" t="s">
        <v>18516</v>
      </c>
    </row>
    <row r="2600" spans="1:4" ht="13.5">
      <c r="A2600" s="260" t="s">
        <v>5933</v>
      </c>
      <c r="B2600" s="260" t="s">
        <v>5934</v>
      </c>
      <c r="C2600" s="260" t="s">
        <v>3628</v>
      </c>
      <c r="D2600" s="261" t="s">
        <v>18517</v>
      </c>
    </row>
    <row r="2601" spans="1:4" ht="13.5">
      <c r="A2601" s="260" t="s">
        <v>5935</v>
      </c>
      <c r="B2601" s="260" t="s">
        <v>5936</v>
      </c>
      <c r="C2601" s="260" t="s">
        <v>3628</v>
      </c>
      <c r="D2601" s="261" t="s">
        <v>14751</v>
      </c>
    </row>
    <row r="2602" spans="1:4" ht="13.5">
      <c r="A2602" s="260" t="s">
        <v>5937</v>
      </c>
      <c r="B2602" s="260" t="s">
        <v>5938</v>
      </c>
      <c r="C2602" s="260" t="s">
        <v>3628</v>
      </c>
      <c r="D2602" s="261" t="s">
        <v>18518</v>
      </c>
    </row>
    <row r="2603" spans="1:4" ht="13.5">
      <c r="A2603" s="260" t="s">
        <v>5939</v>
      </c>
      <c r="B2603" s="260" t="s">
        <v>5940</v>
      </c>
      <c r="C2603" s="260" t="s">
        <v>3628</v>
      </c>
      <c r="D2603" s="261" t="s">
        <v>18519</v>
      </c>
    </row>
    <row r="2604" spans="1:4" ht="13.5">
      <c r="A2604" s="260" t="s">
        <v>5941</v>
      </c>
      <c r="B2604" s="260" t="s">
        <v>5942</v>
      </c>
      <c r="C2604" s="260" t="s">
        <v>3628</v>
      </c>
      <c r="D2604" s="261" t="s">
        <v>18520</v>
      </c>
    </row>
    <row r="2605" spans="1:4" ht="13.5">
      <c r="A2605" s="260" t="s">
        <v>5943</v>
      </c>
      <c r="B2605" s="260" t="s">
        <v>5944</v>
      </c>
      <c r="C2605" s="260" t="s">
        <v>3628</v>
      </c>
      <c r="D2605" s="261" t="s">
        <v>18521</v>
      </c>
    </row>
    <row r="2606" spans="1:4" ht="13.5">
      <c r="A2606" s="260" t="s">
        <v>5945</v>
      </c>
      <c r="B2606" s="260" t="s">
        <v>5946</v>
      </c>
      <c r="C2606" s="260" t="s">
        <v>3628</v>
      </c>
      <c r="D2606" s="261" t="s">
        <v>18522</v>
      </c>
    </row>
    <row r="2607" spans="1:4" ht="13.5">
      <c r="A2607" s="260" t="s">
        <v>5947</v>
      </c>
      <c r="B2607" s="260" t="s">
        <v>5948</v>
      </c>
      <c r="C2607" s="260" t="s">
        <v>3628</v>
      </c>
      <c r="D2607" s="261" t="s">
        <v>18523</v>
      </c>
    </row>
    <row r="2608" spans="1:4" ht="13.5">
      <c r="A2608" s="260" t="s">
        <v>5949</v>
      </c>
      <c r="B2608" s="260" t="s">
        <v>5950</v>
      </c>
      <c r="C2608" s="260" t="s">
        <v>3628</v>
      </c>
      <c r="D2608" s="261" t="s">
        <v>18524</v>
      </c>
    </row>
    <row r="2609" spans="1:4" ht="13.5">
      <c r="A2609" s="260" t="s">
        <v>5951</v>
      </c>
      <c r="B2609" s="260" t="s">
        <v>5952</v>
      </c>
      <c r="C2609" s="260" t="s">
        <v>3628</v>
      </c>
      <c r="D2609" s="261" t="s">
        <v>18525</v>
      </c>
    </row>
    <row r="2610" spans="1:4" ht="13.5">
      <c r="A2610" s="260" t="s">
        <v>5953</v>
      </c>
      <c r="B2610" s="260" t="s">
        <v>5954</v>
      </c>
      <c r="C2610" s="260" t="s">
        <v>3628</v>
      </c>
      <c r="D2610" s="261" t="s">
        <v>18526</v>
      </c>
    </row>
    <row r="2611" spans="1:4" ht="13.5">
      <c r="A2611" s="260" t="s">
        <v>5955</v>
      </c>
      <c r="B2611" s="260" t="s">
        <v>5956</v>
      </c>
      <c r="C2611" s="260" t="s">
        <v>3628</v>
      </c>
      <c r="D2611" s="261" t="s">
        <v>18527</v>
      </c>
    </row>
    <row r="2612" spans="1:4" ht="13.5">
      <c r="A2612" s="260" t="s">
        <v>5957</v>
      </c>
      <c r="B2612" s="260" t="s">
        <v>5958</v>
      </c>
      <c r="C2612" s="260" t="s">
        <v>3628</v>
      </c>
      <c r="D2612" s="261" t="s">
        <v>18528</v>
      </c>
    </row>
    <row r="2613" spans="1:4" ht="13.5">
      <c r="A2613" s="260" t="s">
        <v>5959</v>
      </c>
      <c r="B2613" s="260" t="s">
        <v>5960</v>
      </c>
      <c r="C2613" s="260" t="s">
        <v>3628</v>
      </c>
      <c r="D2613" s="261" t="s">
        <v>7476</v>
      </c>
    </row>
    <row r="2614" spans="1:4" ht="13.5">
      <c r="A2614" s="260" t="s">
        <v>5961</v>
      </c>
      <c r="B2614" s="260" t="s">
        <v>5962</v>
      </c>
      <c r="C2614" s="260" t="s">
        <v>3628</v>
      </c>
      <c r="D2614" s="261" t="s">
        <v>18529</v>
      </c>
    </row>
    <row r="2615" spans="1:4" ht="13.5">
      <c r="A2615" s="260" t="s">
        <v>5963</v>
      </c>
      <c r="B2615" s="260" t="s">
        <v>5964</v>
      </c>
      <c r="C2615" s="260" t="s">
        <v>3628</v>
      </c>
      <c r="D2615" s="261" t="s">
        <v>18530</v>
      </c>
    </row>
    <row r="2616" spans="1:4" ht="13.5">
      <c r="A2616" s="260" t="s">
        <v>5965</v>
      </c>
      <c r="B2616" s="260" t="s">
        <v>5966</v>
      </c>
      <c r="C2616" s="260" t="s">
        <v>3628</v>
      </c>
      <c r="D2616" s="261" t="s">
        <v>18531</v>
      </c>
    </row>
    <row r="2617" spans="1:4" ht="13.5">
      <c r="A2617" s="260" t="s">
        <v>5967</v>
      </c>
      <c r="B2617" s="260" t="s">
        <v>5968</v>
      </c>
      <c r="C2617" s="260" t="s">
        <v>3628</v>
      </c>
      <c r="D2617" s="261" t="s">
        <v>18532</v>
      </c>
    </row>
    <row r="2618" spans="1:4" ht="13.5">
      <c r="A2618" s="260" t="s">
        <v>5969</v>
      </c>
      <c r="B2618" s="260" t="s">
        <v>5970</v>
      </c>
      <c r="C2618" s="260" t="s">
        <v>3628</v>
      </c>
      <c r="D2618" s="261" t="s">
        <v>18533</v>
      </c>
    </row>
    <row r="2619" spans="1:4" ht="13.5">
      <c r="A2619" s="260" t="s">
        <v>5971</v>
      </c>
      <c r="B2619" s="260" t="s">
        <v>5972</v>
      </c>
      <c r="C2619" s="260" t="s">
        <v>3628</v>
      </c>
      <c r="D2619" s="261" t="s">
        <v>18534</v>
      </c>
    </row>
    <row r="2620" spans="1:4" ht="13.5">
      <c r="A2620" s="260" t="s">
        <v>5973</v>
      </c>
      <c r="B2620" s="260" t="s">
        <v>5974</v>
      </c>
      <c r="C2620" s="260" t="s">
        <v>3628</v>
      </c>
      <c r="D2620" s="261" t="s">
        <v>18535</v>
      </c>
    </row>
    <row r="2621" spans="1:4" ht="13.5">
      <c r="A2621" s="260" t="s">
        <v>5975</v>
      </c>
      <c r="B2621" s="260" t="s">
        <v>5976</v>
      </c>
      <c r="C2621" s="260" t="s">
        <v>3628</v>
      </c>
      <c r="D2621" s="261" t="s">
        <v>18536</v>
      </c>
    </row>
    <row r="2622" spans="1:4" ht="13.5">
      <c r="A2622" s="260" t="s">
        <v>5977</v>
      </c>
      <c r="B2622" s="260" t="s">
        <v>5978</v>
      </c>
      <c r="C2622" s="260" t="s">
        <v>3628</v>
      </c>
      <c r="D2622" s="261" t="s">
        <v>8715</v>
      </c>
    </row>
    <row r="2623" spans="1:4" ht="13.5">
      <c r="A2623" s="260" t="s">
        <v>5979</v>
      </c>
      <c r="B2623" s="260" t="s">
        <v>5980</v>
      </c>
      <c r="C2623" s="260" t="s">
        <v>3628</v>
      </c>
      <c r="D2623" s="261" t="s">
        <v>18537</v>
      </c>
    </row>
    <row r="2624" spans="1:4" ht="13.5">
      <c r="A2624" s="260" t="s">
        <v>5981</v>
      </c>
      <c r="B2624" s="260" t="s">
        <v>5982</v>
      </c>
      <c r="C2624" s="260" t="s">
        <v>3628</v>
      </c>
      <c r="D2624" s="261" t="s">
        <v>18538</v>
      </c>
    </row>
    <row r="2625" spans="1:4" ht="13.5">
      <c r="A2625" s="260" t="s">
        <v>5983</v>
      </c>
      <c r="B2625" s="260" t="s">
        <v>5984</v>
      </c>
      <c r="C2625" s="260" t="s">
        <v>3628</v>
      </c>
      <c r="D2625" s="261" t="s">
        <v>18539</v>
      </c>
    </row>
    <row r="2626" spans="1:4" ht="13.5">
      <c r="A2626" s="260" t="s">
        <v>5985</v>
      </c>
      <c r="B2626" s="260" t="s">
        <v>5986</v>
      </c>
      <c r="C2626" s="260" t="s">
        <v>3628</v>
      </c>
      <c r="D2626" s="261" t="s">
        <v>18540</v>
      </c>
    </row>
    <row r="2627" spans="1:4" ht="13.5">
      <c r="A2627" s="260" t="s">
        <v>5987</v>
      </c>
      <c r="B2627" s="260" t="s">
        <v>5988</v>
      </c>
      <c r="C2627" s="260" t="s">
        <v>3628</v>
      </c>
      <c r="D2627" s="261" t="s">
        <v>18541</v>
      </c>
    </row>
    <row r="2628" spans="1:4" ht="13.5">
      <c r="A2628" s="260" t="s">
        <v>5989</v>
      </c>
      <c r="B2628" s="260" t="s">
        <v>5990</v>
      </c>
      <c r="C2628" s="260" t="s">
        <v>3628</v>
      </c>
      <c r="D2628" s="261" t="s">
        <v>18542</v>
      </c>
    </row>
    <row r="2629" spans="1:4" ht="13.5">
      <c r="A2629" s="260" t="s">
        <v>5991</v>
      </c>
      <c r="B2629" s="260" t="s">
        <v>5992</v>
      </c>
      <c r="C2629" s="260" t="s">
        <v>3628</v>
      </c>
      <c r="D2629" s="261" t="s">
        <v>18543</v>
      </c>
    </row>
    <row r="2630" spans="1:4" ht="13.5">
      <c r="A2630" s="260" t="s">
        <v>5993</v>
      </c>
      <c r="B2630" s="260" t="s">
        <v>5994</v>
      </c>
      <c r="C2630" s="260" t="s">
        <v>3628</v>
      </c>
      <c r="D2630" s="261" t="s">
        <v>18544</v>
      </c>
    </row>
    <row r="2631" spans="1:4" ht="13.5">
      <c r="A2631" s="260" t="s">
        <v>5995</v>
      </c>
      <c r="B2631" s="260" t="s">
        <v>5996</v>
      </c>
      <c r="C2631" s="260" t="s">
        <v>3628</v>
      </c>
      <c r="D2631" s="261" t="s">
        <v>18545</v>
      </c>
    </row>
    <row r="2632" spans="1:4" ht="13.5">
      <c r="A2632" s="260" t="s">
        <v>5997</v>
      </c>
      <c r="B2632" s="260" t="s">
        <v>5998</v>
      </c>
      <c r="C2632" s="260" t="s">
        <v>3628</v>
      </c>
      <c r="D2632" s="261" t="s">
        <v>18546</v>
      </c>
    </row>
    <row r="2633" spans="1:4" ht="13.5">
      <c r="A2633" s="260" t="s">
        <v>5999</v>
      </c>
      <c r="B2633" s="260" t="s">
        <v>6000</v>
      </c>
      <c r="C2633" s="260" t="s">
        <v>3628</v>
      </c>
      <c r="D2633" s="261" t="s">
        <v>18547</v>
      </c>
    </row>
    <row r="2634" spans="1:4" ht="13.5">
      <c r="A2634" s="260" t="s">
        <v>6001</v>
      </c>
      <c r="B2634" s="260" t="s">
        <v>6002</v>
      </c>
      <c r="C2634" s="260" t="s">
        <v>3628</v>
      </c>
      <c r="D2634" s="261" t="s">
        <v>18548</v>
      </c>
    </row>
    <row r="2635" spans="1:4" ht="13.5">
      <c r="A2635" s="260" t="s">
        <v>6003</v>
      </c>
      <c r="B2635" s="260" t="s">
        <v>6004</v>
      </c>
      <c r="C2635" s="260" t="s">
        <v>3628</v>
      </c>
      <c r="D2635" s="261" t="s">
        <v>14990</v>
      </c>
    </row>
    <row r="2636" spans="1:4" ht="13.5">
      <c r="A2636" s="260" t="s">
        <v>6005</v>
      </c>
      <c r="B2636" s="260" t="s">
        <v>6006</v>
      </c>
      <c r="C2636" s="260" t="s">
        <v>3628</v>
      </c>
      <c r="D2636" s="261" t="s">
        <v>18549</v>
      </c>
    </row>
    <row r="2637" spans="1:4" ht="13.5">
      <c r="A2637" s="260" t="s">
        <v>6007</v>
      </c>
      <c r="B2637" s="260" t="s">
        <v>6008</v>
      </c>
      <c r="C2637" s="260" t="s">
        <v>3628</v>
      </c>
      <c r="D2637" s="261" t="s">
        <v>18550</v>
      </c>
    </row>
    <row r="2638" spans="1:4" ht="13.5">
      <c r="A2638" s="260" t="s">
        <v>18551</v>
      </c>
      <c r="B2638" s="260" t="s">
        <v>18552</v>
      </c>
      <c r="C2638" s="260" t="s">
        <v>3608</v>
      </c>
      <c r="D2638" s="261" t="s">
        <v>7897</v>
      </c>
    </row>
    <row r="2639" spans="1:4" ht="13.5">
      <c r="A2639" s="260" t="s">
        <v>18553</v>
      </c>
      <c r="B2639" s="260" t="s">
        <v>18554</v>
      </c>
      <c r="C2639" s="260" t="s">
        <v>3628</v>
      </c>
      <c r="D2639" s="261" t="s">
        <v>18555</v>
      </c>
    </row>
    <row r="2640" spans="1:4" ht="13.5">
      <c r="A2640" s="260" t="s">
        <v>18556</v>
      </c>
      <c r="B2640" s="260" t="s">
        <v>18557</v>
      </c>
      <c r="C2640" s="260" t="s">
        <v>3628</v>
      </c>
      <c r="D2640" s="261" t="s">
        <v>18558</v>
      </c>
    </row>
    <row r="2641" spans="1:4" ht="13.5">
      <c r="A2641" s="260" t="s">
        <v>6009</v>
      </c>
      <c r="B2641" s="260" t="s">
        <v>6010</v>
      </c>
      <c r="C2641" s="260" t="s">
        <v>987</v>
      </c>
      <c r="D2641" s="261" t="s">
        <v>18559</v>
      </c>
    </row>
    <row r="2642" spans="1:4" ht="13.5">
      <c r="A2642" s="260" t="s">
        <v>6011</v>
      </c>
      <c r="B2642" s="260" t="s">
        <v>6012</v>
      </c>
      <c r="C2642" s="260" t="s">
        <v>987</v>
      </c>
      <c r="D2642" s="261" t="s">
        <v>18560</v>
      </c>
    </row>
    <row r="2643" spans="1:4" ht="13.5">
      <c r="A2643" s="260" t="s">
        <v>6013</v>
      </c>
      <c r="B2643" s="260" t="s">
        <v>6014</v>
      </c>
      <c r="C2643" s="260" t="s">
        <v>3628</v>
      </c>
      <c r="D2643" s="261" t="s">
        <v>18561</v>
      </c>
    </row>
    <row r="2644" spans="1:4" ht="13.5">
      <c r="A2644" s="260" t="s">
        <v>6015</v>
      </c>
      <c r="B2644" s="260" t="s">
        <v>6016</v>
      </c>
      <c r="C2644" s="260" t="s">
        <v>3628</v>
      </c>
      <c r="D2644" s="261" t="s">
        <v>18562</v>
      </c>
    </row>
    <row r="2645" spans="1:4" ht="13.5">
      <c r="A2645" s="260" t="s">
        <v>6017</v>
      </c>
      <c r="B2645" s="260" t="s">
        <v>6018</v>
      </c>
      <c r="C2645" s="260" t="s">
        <v>15</v>
      </c>
      <c r="D2645" s="261" t="s">
        <v>8277</v>
      </c>
    </row>
    <row r="2646" spans="1:4" ht="13.5">
      <c r="A2646" s="260" t="s">
        <v>6020</v>
      </c>
      <c r="B2646" s="260" t="s">
        <v>6021</v>
      </c>
      <c r="C2646" s="260" t="s">
        <v>15</v>
      </c>
      <c r="D2646" s="261" t="s">
        <v>18563</v>
      </c>
    </row>
    <row r="2647" spans="1:4" ht="13.5">
      <c r="A2647" s="260" t="s">
        <v>6023</v>
      </c>
      <c r="B2647" s="260" t="s">
        <v>6024</v>
      </c>
      <c r="C2647" s="260" t="s">
        <v>15</v>
      </c>
      <c r="D2647" s="261" t="s">
        <v>18564</v>
      </c>
    </row>
    <row r="2648" spans="1:4" ht="13.5">
      <c r="A2648" s="260" t="s">
        <v>6025</v>
      </c>
      <c r="B2648" s="260" t="s">
        <v>6026</v>
      </c>
      <c r="C2648" s="260" t="s">
        <v>15</v>
      </c>
      <c r="D2648" s="261" t="s">
        <v>18565</v>
      </c>
    </row>
    <row r="2649" spans="1:4" ht="13.5">
      <c r="A2649" s="260" t="s">
        <v>6027</v>
      </c>
      <c r="B2649" s="260" t="s">
        <v>6028</v>
      </c>
      <c r="C2649" s="260" t="s">
        <v>15</v>
      </c>
      <c r="D2649" s="261" t="s">
        <v>18566</v>
      </c>
    </row>
    <row r="2650" spans="1:4" ht="13.5">
      <c r="A2650" s="260" t="s">
        <v>6029</v>
      </c>
      <c r="B2650" s="260" t="s">
        <v>6030</v>
      </c>
      <c r="C2650" s="260" t="s">
        <v>15</v>
      </c>
      <c r="D2650" s="261" t="s">
        <v>18567</v>
      </c>
    </row>
    <row r="2651" spans="1:4" ht="13.5">
      <c r="A2651" s="260" t="s">
        <v>6031</v>
      </c>
      <c r="B2651" s="260" t="s">
        <v>6032</v>
      </c>
      <c r="C2651" s="260" t="s">
        <v>15</v>
      </c>
      <c r="D2651" s="261" t="s">
        <v>18568</v>
      </c>
    </row>
    <row r="2652" spans="1:4" ht="13.5">
      <c r="A2652" s="260" t="s">
        <v>6033</v>
      </c>
      <c r="B2652" s="260" t="s">
        <v>6034</v>
      </c>
      <c r="C2652" s="260" t="s">
        <v>15</v>
      </c>
      <c r="D2652" s="261" t="s">
        <v>18569</v>
      </c>
    </row>
    <row r="2653" spans="1:4" ht="13.5">
      <c r="A2653" s="260" t="s">
        <v>6036</v>
      </c>
      <c r="B2653" s="260" t="s">
        <v>6037</v>
      </c>
      <c r="C2653" s="260" t="s">
        <v>15</v>
      </c>
      <c r="D2653" s="261" t="s">
        <v>18570</v>
      </c>
    </row>
    <row r="2654" spans="1:4" ht="13.5">
      <c r="A2654" s="260" t="s">
        <v>6038</v>
      </c>
      <c r="B2654" s="260" t="s">
        <v>6039</v>
      </c>
      <c r="C2654" s="260" t="s">
        <v>15</v>
      </c>
      <c r="D2654" s="261" t="s">
        <v>18571</v>
      </c>
    </row>
    <row r="2655" spans="1:4" ht="13.5">
      <c r="A2655" s="260" t="s">
        <v>6040</v>
      </c>
      <c r="B2655" s="260" t="s">
        <v>6041</v>
      </c>
      <c r="C2655" s="260" t="s">
        <v>15</v>
      </c>
      <c r="D2655" s="261" t="s">
        <v>18572</v>
      </c>
    </row>
    <row r="2656" spans="1:4" ht="13.5">
      <c r="A2656" s="260" t="s">
        <v>6042</v>
      </c>
      <c r="B2656" s="260" t="s">
        <v>6043</v>
      </c>
      <c r="C2656" s="260" t="s">
        <v>15</v>
      </c>
      <c r="D2656" s="261" t="s">
        <v>18573</v>
      </c>
    </row>
    <row r="2657" spans="1:4" ht="13.5">
      <c r="A2657" s="260" t="s">
        <v>6045</v>
      </c>
      <c r="B2657" s="260" t="s">
        <v>6046</v>
      </c>
      <c r="C2657" s="260" t="s">
        <v>15</v>
      </c>
      <c r="D2657" s="261" t="s">
        <v>18574</v>
      </c>
    </row>
    <row r="2658" spans="1:4" ht="13.5">
      <c r="A2658" s="260" t="s">
        <v>6047</v>
      </c>
      <c r="B2658" s="260" t="s">
        <v>6048</v>
      </c>
      <c r="C2658" s="260" t="s">
        <v>15</v>
      </c>
      <c r="D2658" s="261" t="s">
        <v>18575</v>
      </c>
    </row>
    <row r="2659" spans="1:4" ht="13.5">
      <c r="A2659" s="260" t="s">
        <v>6049</v>
      </c>
      <c r="B2659" s="260" t="s">
        <v>6050</v>
      </c>
      <c r="C2659" s="260" t="s">
        <v>15</v>
      </c>
      <c r="D2659" s="261" t="s">
        <v>1679</v>
      </c>
    </row>
    <row r="2660" spans="1:4" ht="13.5">
      <c r="A2660" s="260" t="s">
        <v>6051</v>
      </c>
      <c r="B2660" s="260" t="s">
        <v>6052</v>
      </c>
      <c r="C2660" s="260" t="s">
        <v>15</v>
      </c>
      <c r="D2660" s="261" t="s">
        <v>18576</v>
      </c>
    </row>
    <row r="2661" spans="1:4" ht="13.5">
      <c r="A2661" s="260" t="s">
        <v>6053</v>
      </c>
      <c r="B2661" s="260" t="s">
        <v>6054</v>
      </c>
      <c r="C2661" s="260" t="s">
        <v>15</v>
      </c>
      <c r="D2661" s="261" t="s">
        <v>9649</v>
      </c>
    </row>
    <row r="2662" spans="1:4" ht="13.5">
      <c r="A2662" s="260" t="s">
        <v>6056</v>
      </c>
      <c r="B2662" s="260" t="s">
        <v>6057</v>
      </c>
      <c r="C2662" s="260" t="s">
        <v>15</v>
      </c>
      <c r="D2662" s="261" t="s">
        <v>14089</v>
      </c>
    </row>
    <row r="2663" spans="1:4" ht="13.5">
      <c r="A2663" s="260" t="s">
        <v>6058</v>
      </c>
      <c r="B2663" s="260" t="s">
        <v>6059</v>
      </c>
      <c r="C2663" s="260" t="s">
        <v>15</v>
      </c>
      <c r="D2663" s="261" t="s">
        <v>18577</v>
      </c>
    </row>
    <row r="2664" spans="1:4" ht="13.5">
      <c r="A2664" s="260" t="s">
        <v>6060</v>
      </c>
      <c r="B2664" s="260" t="s">
        <v>6061</v>
      </c>
      <c r="C2664" s="260" t="s">
        <v>15</v>
      </c>
      <c r="D2664" s="261" t="s">
        <v>18578</v>
      </c>
    </row>
    <row r="2665" spans="1:4" ht="13.5">
      <c r="A2665" s="260" t="s">
        <v>6062</v>
      </c>
      <c r="B2665" s="260" t="s">
        <v>6063</v>
      </c>
      <c r="C2665" s="260" t="s">
        <v>15</v>
      </c>
      <c r="D2665" s="261" t="s">
        <v>411</v>
      </c>
    </row>
    <row r="2666" spans="1:4" ht="13.5">
      <c r="A2666" s="260" t="s">
        <v>6064</v>
      </c>
      <c r="B2666" s="260" t="s">
        <v>6065</v>
      </c>
      <c r="C2666" s="260" t="s">
        <v>15</v>
      </c>
      <c r="D2666" s="261" t="s">
        <v>2534</v>
      </c>
    </row>
    <row r="2667" spans="1:4" ht="13.5">
      <c r="A2667" s="260" t="s">
        <v>6067</v>
      </c>
      <c r="B2667" s="260" t="s">
        <v>6068</v>
      </c>
      <c r="C2667" s="260" t="s">
        <v>15</v>
      </c>
      <c r="D2667" s="261" t="s">
        <v>12083</v>
      </c>
    </row>
    <row r="2668" spans="1:4" ht="13.5">
      <c r="A2668" s="260" t="s">
        <v>6070</v>
      </c>
      <c r="B2668" s="260" t="s">
        <v>6071</v>
      </c>
      <c r="C2668" s="260" t="s">
        <v>15</v>
      </c>
      <c r="D2668" s="261" t="s">
        <v>18579</v>
      </c>
    </row>
    <row r="2669" spans="1:4" ht="13.5">
      <c r="A2669" s="260" t="s">
        <v>6072</v>
      </c>
      <c r="B2669" s="260" t="s">
        <v>6073</v>
      </c>
      <c r="C2669" s="260" t="s">
        <v>15</v>
      </c>
      <c r="D2669" s="261" t="s">
        <v>18580</v>
      </c>
    </row>
    <row r="2670" spans="1:4" ht="13.5">
      <c r="A2670" s="260" t="s">
        <v>6075</v>
      </c>
      <c r="B2670" s="260" t="s">
        <v>6076</v>
      </c>
      <c r="C2670" s="260" t="s">
        <v>15</v>
      </c>
      <c r="D2670" s="261" t="s">
        <v>18581</v>
      </c>
    </row>
    <row r="2671" spans="1:4" ht="13.5">
      <c r="A2671" s="260" t="s">
        <v>6077</v>
      </c>
      <c r="B2671" s="260" t="s">
        <v>6078</v>
      </c>
      <c r="C2671" s="260" t="s">
        <v>15</v>
      </c>
      <c r="D2671" s="261" t="s">
        <v>9345</v>
      </c>
    </row>
    <row r="2672" spans="1:4" ht="13.5">
      <c r="A2672" s="260" t="s">
        <v>6079</v>
      </c>
      <c r="B2672" s="260" t="s">
        <v>6080</v>
      </c>
      <c r="C2672" s="260" t="s">
        <v>3628</v>
      </c>
      <c r="D2672" s="261" t="s">
        <v>18582</v>
      </c>
    </row>
    <row r="2673" spans="1:4" ht="13.5">
      <c r="A2673" s="260" t="s">
        <v>6081</v>
      </c>
      <c r="B2673" s="260" t="s">
        <v>6082</v>
      </c>
      <c r="C2673" s="260" t="s">
        <v>3628</v>
      </c>
      <c r="D2673" s="261" t="s">
        <v>18583</v>
      </c>
    </row>
    <row r="2674" spans="1:4" ht="13.5">
      <c r="A2674" s="260" t="s">
        <v>6083</v>
      </c>
      <c r="B2674" s="260" t="s">
        <v>6084</v>
      </c>
      <c r="C2674" s="260" t="s">
        <v>3628</v>
      </c>
      <c r="D2674" s="261" t="s">
        <v>18584</v>
      </c>
    </row>
    <row r="2675" spans="1:4" ht="13.5">
      <c r="A2675" s="260" t="s">
        <v>6085</v>
      </c>
      <c r="B2675" s="260" t="s">
        <v>6086</v>
      </c>
      <c r="C2675" s="260" t="s">
        <v>3628</v>
      </c>
      <c r="D2675" s="261" t="s">
        <v>18585</v>
      </c>
    </row>
    <row r="2676" spans="1:4" ht="13.5">
      <c r="A2676" s="260" t="s">
        <v>6087</v>
      </c>
      <c r="B2676" s="260" t="s">
        <v>6088</v>
      </c>
      <c r="C2676" s="260" t="s">
        <v>3628</v>
      </c>
      <c r="D2676" s="261" t="s">
        <v>18586</v>
      </c>
    </row>
    <row r="2677" spans="1:4" ht="13.5">
      <c r="A2677" s="260" t="s">
        <v>6089</v>
      </c>
      <c r="B2677" s="260" t="s">
        <v>6090</v>
      </c>
      <c r="C2677" s="260" t="s">
        <v>3628</v>
      </c>
      <c r="D2677" s="261" t="s">
        <v>18587</v>
      </c>
    </row>
    <row r="2678" spans="1:4" ht="13.5">
      <c r="A2678" s="260" t="s">
        <v>6091</v>
      </c>
      <c r="B2678" s="260" t="s">
        <v>6092</v>
      </c>
      <c r="C2678" s="260" t="s">
        <v>3628</v>
      </c>
      <c r="D2678" s="261" t="s">
        <v>18588</v>
      </c>
    </row>
    <row r="2679" spans="1:4" ht="13.5">
      <c r="A2679" s="260" t="s">
        <v>6093</v>
      </c>
      <c r="B2679" s="260" t="s">
        <v>6094</v>
      </c>
      <c r="C2679" s="260" t="s">
        <v>3628</v>
      </c>
      <c r="D2679" s="261" t="s">
        <v>18589</v>
      </c>
    </row>
    <row r="2680" spans="1:4" ht="13.5">
      <c r="A2680" s="260" t="s">
        <v>6095</v>
      </c>
      <c r="B2680" s="260" t="s">
        <v>6096</v>
      </c>
      <c r="C2680" s="260" t="s">
        <v>987</v>
      </c>
      <c r="D2680" s="261" t="s">
        <v>18590</v>
      </c>
    </row>
    <row r="2681" spans="1:4" ht="13.5">
      <c r="A2681" s="260" t="s">
        <v>6097</v>
      </c>
      <c r="B2681" s="260" t="s">
        <v>6098</v>
      </c>
      <c r="C2681" s="260" t="s">
        <v>987</v>
      </c>
      <c r="D2681" s="261" t="s">
        <v>18591</v>
      </c>
    </row>
    <row r="2682" spans="1:4" ht="13.5">
      <c r="A2682" s="260" t="s">
        <v>6099</v>
      </c>
      <c r="B2682" s="260" t="s">
        <v>6100</v>
      </c>
      <c r="C2682" s="260" t="s">
        <v>987</v>
      </c>
      <c r="D2682" s="261" t="s">
        <v>1665</v>
      </c>
    </row>
    <row r="2683" spans="1:4" ht="13.5">
      <c r="A2683" s="260" t="s">
        <v>6101</v>
      </c>
      <c r="B2683" s="260" t="s">
        <v>6102</v>
      </c>
      <c r="C2683" s="260" t="s">
        <v>987</v>
      </c>
      <c r="D2683" s="261" t="s">
        <v>18592</v>
      </c>
    </row>
    <row r="2684" spans="1:4" ht="13.5">
      <c r="A2684" s="260" t="s">
        <v>6103</v>
      </c>
      <c r="B2684" s="260" t="s">
        <v>6104</v>
      </c>
      <c r="C2684" s="260" t="s">
        <v>987</v>
      </c>
      <c r="D2684" s="261" t="s">
        <v>18593</v>
      </c>
    </row>
    <row r="2685" spans="1:4" ht="13.5">
      <c r="A2685" s="260" t="s">
        <v>6105</v>
      </c>
      <c r="B2685" s="260" t="s">
        <v>6106</v>
      </c>
      <c r="C2685" s="260" t="s">
        <v>987</v>
      </c>
      <c r="D2685" s="261" t="s">
        <v>18594</v>
      </c>
    </row>
    <row r="2686" spans="1:4" ht="13.5">
      <c r="A2686" s="260" t="s">
        <v>6108</v>
      </c>
      <c r="B2686" s="260" t="s">
        <v>6109</v>
      </c>
      <c r="C2686" s="260" t="s">
        <v>987</v>
      </c>
      <c r="D2686" s="261" t="s">
        <v>18595</v>
      </c>
    </row>
    <row r="2687" spans="1:4" ht="13.5">
      <c r="A2687" s="260" t="s">
        <v>6110</v>
      </c>
      <c r="B2687" s="260" t="s">
        <v>6111</v>
      </c>
      <c r="C2687" s="260" t="s">
        <v>987</v>
      </c>
      <c r="D2687" s="261" t="s">
        <v>16840</v>
      </c>
    </row>
    <row r="2688" spans="1:4" ht="13.5">
      <c r="A2688" s="260" t="s">
        <v>6112</v>
      </c>
      <c r="B2688" s="260" t="s">
        <v>6113</v>
      </c>
      <c r="C2688" s="260" t="s">
        <v>987</v>
      </c>
      <c r="D2688" s="261" t="s">
        <v>18596</v>
      </c>
    </row>
    <row r="2689" spans="1:4" ht="13.5">
      <c r="A2689" s="260" t="s">
        <v>6114</v>
      </c>
      <c r="B2689" s="260" t="s">
        <v>6115</v>
      </c>
      <c r="C2689" s="260" t="s">
        <v>987</v>
      </c>
      <c r="D2689" s="261" t="s">
        <v>18597</v>
      </c>
    </row>
    <row r="2690" spans="1:4" ht="13.5">
      <c r="A2690" s="260" t="s">
        <v>6116</v>
      </c>
      <c r="B2690" s="260" t="s">
        <v>6117</v>
      </c>
      <c r="C2690" s="260" t="s">
        <v>987</v>
      </c>
      <c r="D2690" s="261" t="s">
        <v>18598</v>
      </c>
    </row>
    <row r="2691" spans="1:4" ht="13.5">
      <c r="A2691" s="260" t="s">
        <v>6118</v>
      </c>
      <c r="B2691" s="260" t="s">
        <v>6119</v>
      </c>
      <c r="C2691" s="260" t="s">
        <v>987</v>
      </c>
      <c r="D2691" s="261" t="s">
        <v>18599</v>
      </c>
    </row>
    <row r="2692" spans="1:4" ht="13.5">
      <c r="A2692" s="260" t="s">
        <v>6120</v>
      </c>
      <c r="B2692" s="260" t="s">
        <v>6121</v>
      </c>
      <c r="C2692" s="260" t="s">
        <v>15</v>
      </c>
      <c r="D2692" s="261" t="s">
        <v>18600</v>
      </c>
    </row>
    <row r="2693" spans="1:4" ht="13.5">
      <c r="A2693" s="260" t="s">
        <v>6122</v>
      </c>
      <c r="B2693" s="260" t="s">
        <v>6123</v>
      </c>
      <c r="C2693" s="260" t="s">
        <v>15</v>
      </c>
      <c r="D2693" s="261" t="s">
        <v>18601</v>
      </c>
    </row>
    <row r="2694" spans="1:4" ht="13.5">
      <c r="A2694" s="260" t="s">
        <v>6124</v>
      </c>
      <c r="B2694" s="260" t="s">
        <v>6125</v>
      </c>
      <c r="C2694" s="260" t="s">
        <v>15</v>
      </c>
      <c r="D2694" s="261" t="s">
        <v>18602</v>
      </c>
    </row>
    <row r="2695" spans="1:4" ht="13.5">
      <c r="A2695" s="260" t="s">
        <v>6126</v>
      </c>
      <c r="B2695" s="260" t="s">
        <v>6127</v>
      </c>
      <c r="C2695" s="260" t="s">
        <v>15</v>
      </c>
      <c r="D2695" s="261" t="s">
        <v>18603</v>
      </c>
    </row>
    <row r="2696" spans="1:4" ht="13.5">
      <c r="A2696" s="260" t="s">
        <v>6128</v>
      </c>
      <c r="B2696" s="260" t="s">
        <v>6129</v>
      </c>
      <c r="C2696" s="260" t="s">
        <v>15</v>
      </c>
      <c r="D2696" s="261" t="s">
        <v>18604</v>
      </c>
    </row>
    <row r="2697" spans="1:4" ht="13.5">
      <c r="A2697" s="260" t="s">
        <v>6130</v>
      </c>
      <c r="B2697" s="260" t="s">
        <v>6131</v>
      </c>
      <c r="C2697" s="260" t="s">
        <v>15</v>
      </c>
      <c r="D2697" s="261" t="s">
        <v>18605</v>
      </c>
    </row>
    <row r="2698" spans="1:4" ht="13.5">
      <c r="A2698" s="260" t="s">
        <v>6132</v>
      </c>
      <c r="B2698" s="260" t="s">
        <v>6133</v>
      </c>
      <c r="C2698" s="260" t="s">
        <v>15</v>
      </c>
      <c r="D2698" s="261" t="s">
        <v>18606</v>
      </c>
    </row>
    <row r="2699" spans="1:4" ht="13.5">
      <c r="A2699" s="260" t="s">
        <v>6134</v>
      </c>
      <c r="B2699" s="260" t="s">
        <v>6135</v>
      </c>
      <c r="C2699" s="260" t="s">
        <v>15</v>
      </c>
      <c r="D2699" s="261" t="s">
        <v>18607</v>
      </c>
    </row>
    <row r="2700" spans="1:4" ht="13.5">
      <c r="A2700" s="260" t="s">
        <v>6136</v>
      </c>
      <c r="B2700" s="260" t="s">
        <v>6137</v>
      </c>
      <c r="C2700" s="260" t="s">
        <v>15</v>
      </c>
      <c r="D2700" s="261" t="s">
        <v>13304</v>
      </c>
    </row>
    <row r="2701" spans="1:4" ht="13.5">
      <c r="A2701" s="260" t="s">
        <v>6138</v>
      </c>
      <c r="B2701" s="260" t="s">
        <v>6139</v>
      </c>
      <c r="C2701" s="260" t="s">
        <v>15</v>
      </c>
      <c r="D2701" s="261" t="s">
        <v>18608</v>
      </c>
    </row>
    <row r="2702" spans="1:4" ht="13.5">
      <c r="A2702" s="260" t="s">
        <v>6140</v>
      </c>
      <c r="B2702" s="260" t="s">
        <v>6141</v>
      </c>
      <c r="C2702" s="260" t="s">
        <v>15</v>
      </c>
      <c r="D2702" s="261" t="s">
        <v>18609</v>
      </c>
    </row>
    <row r="2703" spans="1:4" ht="13.5">
      <c r="A2703" s="260" t="s">
        <v>6142</v>
      </c>
      <c r="B2703" s="260" t="s">
        <v>6143</v>
      </c>
      <c r="C2703" s="260" t="s">
        <v>3608</v>
      </c>
      <c r="D2703" s="261" t="s">
        <v>6486</v>
      </c>
    </row>
    <row r="2704" spans="1:4" ht="13.5">
      <c r="A2704" s="260" t="s">
        <v>6144</v>
      </c>
      <c r="B2704" s="260" t="s">
        <v>6145</v>
      </c>
      <c r="C2704" s="260" t="s">
        <v>3608</v>
      </c>
      <c r="D2704" s="261" t="s">
        <v>18610</v>
      </c>
    </row>
    <row r="2705" spans="1:4" ht="13.5">
      <c r="A2705" s="260" t="s">
        <v>6147</v>
      </c>
      <c r="B2705" s="260" t="s">
        <v>6148</v>
      </c>
      <c r="C2705" s="260" t="s">
        <v>3608</v>
      </c>
      <c r="D2705" s="261" t="s">
        <v>18611</v>
      </c>
    </row>
    <row r="2706" spans="1:4" ht="13.5">
      <c r="A2706" s="260" t="s">
        <v>6149</v>
      </c>
      <c r="B2706" s="260" t="s">
        <v>6150</v>
      </c>
      <c r="C2706" s="260" t="s">
        <v>3608</v>
      </c>
      <c r="D2706" s="261" t="s">
        <v>12641</v>
      </c>
    </row>
    <row r="2707" spans="1:4" ht="13.5">
      <c r="A2707" s="260" t="s">
        <v>6152</v>
      </c>
      <c r="B2707" s="260" t="s">
        <v>6153</v>
      </c>
      <c r="C2707" s="260" t="s">
        <v>3608</v>
      </c>
      <c r="D2707" s="261" t="s">
        <v>6486</v>
      </c>
    </row>
    <row r="2708" spans="1:4" ht="13.5">
      <c r="A2708" s="260" t="s">
        <v>6155</v>
      </c>
      <c r="B2708" s="260" t="s">
        <v>6156</v>
      </c>
      <c r="C2708" s="260" t="s">
        <v>3608</v>
      </c>
      <c r="D2708" s="261" t="s">
        <v>10842</v>
      </c>
    </row>
    <row r="2709" spans="1:4" ht="13.5">
      <c r="A2709" s="260" t="s">
        <v>6157</v>
      </c>
      <c r="B2709" s="260" t="s">
        <v>6158</v>
      </c>
      <c r="C2709" s="260" t="s">
        <v>3608</v>
      </c>
      <c r="D2709" s="261" t="s">
        <v>6714</v>
      </c>
    </row>
    <row r="2710" spans="1:4" ht="13.5">
      <c r="A2710" s="260" t="s">
        <v>6159</v>
      </c>
      <c r="B2710" s="260" t="s">
        <v>6160</v>
      </c>
      <c r="C2710" s="260" t="s">
        <v>3608</v>
      </c>
      <c r="D2710" s="261" t="s">
        <v>13547</v>
      </c>
    </row>
    <row r="2711" spans="1:4" ht="13.5">
      <c r="A2711" s="260" t="s">
        <v>6162</v>
      </c>
      <c r="B2711" s="260" t="s">
        <v>6163</v>
      </c>
      <c r="C2711" s="260" t="s">
        <v>3608</v>
      </c>
      <c r="D2711" s="261" t="s">
        <v>2882</v>
      </c>
    </row>
    <row r="2712" spans="1:4" ht="13.5">
      <c r="A2712" s="260" t="s">
        <v>6164</v>
      </c>
      <c r="B2712" s="260" t="s">
        <v>6165</v>
      </c>
      <c r="C2712" s="260" t="s">
        <v>3608</v>
      </c>
      <c r="D2712" s="261" t="s">
        <v>10839</v>
      </c>
    </row>
    <row r="2713" spans="1:4" ht="13.5">
      <c r="A2713" s="260" t="s">
        <v>6167</v>
      </c>
      <c r="B2713" s="260" t="s">
        <v>6168</v>
      </c>
      <c r="C2713" s="260" t="s">
        <v>3608</v>
      </c>
      <c r="D2713" s="261" t="s">
        <v>16801</v>
      </c>
    </row>
    <row r="2714" spans="1:4" ht="13.5">
      <c r="A2714" s="260" t="s">
        <v>6170</v>
      </c>
      <c r="B2714" s="260" t="s">
        <v>6171</v>
      </c>
      <c r="C2714" s="260" t="s">
        <v>3608</v>
      </c>
      <c r="D2714" s="261" t="s">
        <v>18612</v>
      </c>
    </row>
    <row r="2715" spans="1:4" ht="13.5">
      <c r="A2715" s="260" t="s">
        <v>6173</v>
      </c>
      <c r="B2715" s="260" t="s">
        <v>6174</v>
      </c>
      <c r="C2715" s="260" t="s">
        <v>3608</v>
      </c>
      <c r="D2715" s="261" t="s">
        <v>16729</v>
      </c>
    </row>
    <row r="2716" spans="1:4" ht="13.5">
      <c r="A2716" s="260" t="s">
        <v>6176</v>
      </c>
      <c r="B2716" s="260" t="s">
        <v>6177</v>
      </c>
      <c r="C2716" s="260" t="s">
        <v>3608</v>
      </c>
      <c r="D2716" s="261" t="s">
        <v>18613</v>
      </c>
    </row>
    <row r="2717" spans="1:4" ht="13.5">
      <c r="A2717" s="260" t="s">
        <v>6179</v>
      </c>
      <c r="B2717" s="260" t="s">
        <v>6180</v>
      </c>
      <c r="C2717" s="260" t="s">
        <v>3608</v>
      </c>
      <c r="D2717" s="261" t="s">
        <v>6181</v>
      </c>
    </row>
    <row r="2718" spans="1:4" ht="13.5">
      <c r="A2718" s="260" t="s">
        <v>6182</v>
      </c>
      <c r="B2718" s="260" t="s">
        <v>6183</v>
      </c>
      <c r="C2718" s="260" t="s">
        <v>3608</v>
      </c>
      <c r="D2718" s="261" t="s">
        <v>17354</v>
      </c>
    </row>
    <row r="2719" spans="1:4" ht="13.5">
      <c r="A2719" s="260" t="s">
        <v>6185</v>
      </c>
      <c r="B2719" s="260" t="s">
        <v>6186</v>
      </c>
      <c r="C2719" s="260" t="s">
        <v>987</v>
      </c>
      <c r="D2719" s="261" t="s">
        <v>9250</v>
      </c>
    </row>
    <row r="2720" spans="1:4" ht="13.5">
      <c r="A2720" s="260" t="s">
        <v>6187</v>
      </c>
      <c r="B2720" s="260" t="s">
        <v>6188</v>
      </c>
      <c r="C2720" s="260" t="s">
        <v>987</v>
      </c>
      <c r="D2720" s="261" t="s">
        <v>18614</v>
      </c>
    </row>
    <row r="2721" spans="1:4" ht="13.5">
      <c r="A2721" s="260" t="s">
        <v>6190</v>
      </c>
      <c r="B2721" s="260" t="s">
        <v>6191</v>
      </c>
      <c r="C2721" s="260" t="s">
        <v>3608</v>
      </c>
      <c r="D2721" s="261" t="s">
        <v>14135</v>
      </c>
    </row>
    <row r="2722" spans="1:4" ht="13.5">
      <c r="A2722" s="260" t="s">
        <v>6193</v>
      </c>
      <c r="B2722" s="260" t="s">
        <v>6194</v>
      </c>
      <c r="C2722" s="260" t="s">
        <v>3628</v>
      </c>
      <c r="D2722" s="261" t="s">
        <v>18615</v>
      </c>
    </row>
    <row r="2723" spans="1:4" ht="13.5">
      <c r="A2723" s="260" t="s">
        <v>6195</v>
      </c>
      <c r="B2723" s="260" t="s">
        <v>6196</v>
      </c>
      <c r="C2723" s="260" t="s">
        <v>3628</v>
      </c>
      <c r="D2723" s="261" t="s">
        <v>18616</v>
      </c>
    </row>
    <row r="2724" spans="1:4" ht="13.5">
      <c r="A2724" s="260" t="s">
        <v>6197</v>
      </c>
      <c r="B2724" s="260" t="s">
        <v>6198</v>
      </c>
      <c r="C2724" s="260" t="s">
        <v>3628</v>
      </c>
      <c r="D2724" s="261" t="s">
        <v>18617</v>
      </c>
    </row>
    <row r="2725" spans="1:4" ht="13.5">
      <c r="A2725" s="260" t="s">
        <v>6199</v>
      </c>
      <c r="B2725" s="260" t="s">
        <v>6200</v>
      </c>
      <c r="C2725" s="260" t="s">
        <v>3628</v>
      </c>
      <c r="D2725" s="261" t="s">
        <v>18618</v>
      </c>
    </row>
    <row r="2726" spans="1:4" ht="13.5">
      <c r="A2726" s="260" t="s">
        <v>6201</v>
      </c>
      <c r="B2726" s="260" t="s">
        <v>6202</v>
      </c>
      <c r="C2726" s="260" t="s">
        <v>3628</v>
      </c>
      <c r="D2726" s="261" t="s">
        <v>18619</v>
      </c>
    </row>
    <row r="2727" spans="1:4" ht="13.5">
      <c r="A2727" s="260" t="s">
        <v>6203</v>
      </c>
      <c r="B2727" s="260" t="s">
        <v>6204</v>
      </c>
      <c r="C2727" s="260" t="s">
        <v>3628</v>
      </c>
      <c r="D2727" s="261" t="s">
        <v>18620</v>
      </c>
    </row>
    <row r="2728" spans="1:4" ht="13.5">
      <c r="A2728" s="260" t="s">
        <v>6205</v>
      </c>
      <c r="B2728" s="260" t="s">
        <v>6206</v>
      </c>
      <c r="C2728" s="260" t="s">
        <v>3628</v>
      </c>
      <c r="D2728" s="261" t="s">
        <v>18617</v>
      </c>
    </row>
    <row r="2729" spans="1:4" ht="13.5">
      <c r="A2729" s="260" t="s">
        <v>6207</v>
      </c>
      <c r="B2729" s="260" t="s">
        <v>6208</v>
      </c>
      <c r="C2729" s="260" t="s">
        <v>3628</v>
      </c>
      <c r="D2729" s="261" t="s">
        <v>18621</v>
      </c>
    </row>
    <row r="2730" spans="1:4" ht="13.5">
      <c r="A2730" s="260" t="s">
        <v>6209</v>
      </c>
      <c r="B2730" s="260" t="s">
        <v>6210</v>
      </c>
      <c r="C2730" s="260" t="s">
        <v>3628</v>
      </c>
      <c r="D2730" s="261" t="s">
        <v>18622</v>
      </c>
    </row>
    <row r="2731" spans="1:4" ht="13.5">
      <c r="A2731" s="260" t="s">
        <v>6211</v>
      </c>
      <c r="B2731" s="260" t="s">
        <v>6212</v>
      </c>
      <c r="C2731" s="260" t="s">
        <v>3628</v>
      </c>
      <c r="D2731" s="261" t="s">
        <v>18623</v>
      </c>
    </row>
    <row r="2732" spans="1:4" ht="13.5">
      <c r="A2732" s="260" t="s">
        <v>6213</v>
      </c>
      <c r="B2732" s="260" t="s">
        <v>6214</v>
      </c>
      <c r="C2732" s="260" t="s">
        <v>3628</v>
      </c>
      <c r="D2732" s="261" t="s">
        <v>18624</v>
      </c>
    </row>
    <row r="2733" spans="1:4" ht="13.5">
      <c r="A2733" s="260" t="s">
        <v>6215</v>
      </c>
      <c r="B2733" s="260" t="s">
        <v>6216</v>
      </c>
      <c r="C2733" s="260" t="s">
        <v>3628</v>
      </c>
      <c r="D2733" s="261" t="s">
        <v>18625</v>
      </c>
    </row>
    <row r="2734" spans="1:4" ht="13.5">
      <c r="A2734" s="260" t="s">
        <v>6217</v>
      </c>
      <c r="B2734" s="260" t="s">
        <v>6218</v>
      </c>
      <c r="C2734" s="260" t="s">
        <v>3608</v>
      </c>
      <c r="D2734" s="261" t="s">
        <v>18626</v>
      </c>
    </row>
    <row r="2735" spans="1:4" ht="13.5">
      <c r="A2735" s="260" t="s">
        <v>6219</v>
      </c>
      <c r="B2735" s="260" t="s">
        <v>6220</v>
      </c>
      <c r="C2735" s="260" t="s">
        <v>3608</v>
      </c>
      <c r="D2735" s="261" t="s">
        <v>587</v>
      </c>
    </row>
    <row r="2736" spans="1:4" ht="13.5">
      <c r="A2736" s="260" t="s">
        <v>6221</v>
      </c>
      <c r="B2736" s="260" t="s">
        <v>6222</v>
      </c>
      <c r="C2736" s="260" t="s">
        <v>3608</v>
      </c>
      <c r="D2736" s="261" t="s">
        <v>18627</v>
      </c>
    </row>
    <row r="2737" spans="1:4" ht="13.5">
      <c r="A2737" s="260" t="s">
        <v>6223</v>
      </c>
      <c r="B2737" s="260" t="s">
        <v>6224</v>
      </c>
      <c r="C2737" s="260" t="s">
        <v>3608</v>
      </c>
      <c r="D2737" s="261" t="s">
        <v>18628</v>
      </c>
    </row>
    <row r="2738" spans="1:4" ht="13.5">
      <c r="A2738" s="260" t="s">
        <v>6225</v>
      </c>
      <c r="B2738" s="260" t="s">
        <v>6226</v>
      </c>
      <c r="C2738" s="260" t="s">
        <v>3608</v>
      </c>
      <c r="D2738" s="261" t="s">
        <v>2776</v>
      </c>
    </row>
    <row r="2739" spans="1:4" ht="13.5">
      <c r="A2739" s="260" t="s">
        <v>6227</v>
      </c>
      <c r="B2739" s="260" t="s">
        <v>6228</v>
      </c>
      <c r="C2739" s="260" t="s">
        <v>3608</v>
      </c>
      <c r="D2739" s="261" t="s">
        <v>18629</v>
      </c>
    </row>
    <row r="2740" spans="1:4" ht="13.5">
      <c r="A2740" s="260" t="s">
        <v>6229</v>
      </c>
      <c r="B2740" s="260" t="s">
        <v>6230</v>
      </c>
      <c r="C2740" s="260" t="s">
        <v>3608</v>
      </c>
      <c r="D2740" s="261" t="s">
        <v>16084</v>
      </c>
    </row>
    <row r="2741" spans="1:4" ht="13.5">
      <c r="A2741" s="260" t="s">
        <v>6231</v>
      </c>
      <c r="B2741" s="260" t="s">
        <v>6232</v>
      </c>
      <c r="C2741" s="260" t="s">
        <v>3628</v>
      </c>
      <c r="D2741" s="261" t="s">
        <v>18630</v>
      </c>
    </row>
    <row r="2742" spans="1:4" ht="13.5">
      <c r="A2742" s="260" t="s">
        <v>6233</v>
      </c>
      <c r="B2742" s="260" t="s">
        <v>6234</v>
      </c>
      <c r="C2742" s="260" t="s">
        <v>3628</v>
      </c>
      <c r="D2742" s="261" t="s">
        <v>18631</v>
      </c>
    </row>
    <row r="2743" spans="1:4" ht="13.5">
      <c r="A2743" s="260" t="s">
        <v>6235</v>
      </c>
      <c r="B2743" s="260" t="s">
        <v>6236</v>
      </c>
      <c r="C2743" s="260" t="s">
        <v>3628</v>
      </c>
      <c r="D2743" s="261" t="s">
        <v>18632</v>
      </c>
    </row>
    <row r="2744" spans="1:4" ht="13.5">
      <c r="A2744" s="260" t="s">
        <v>6237</v>
      </c>
      <c r="B2744" s="260" t="s">
        <v>6238</v>
      </c>
      <c r="C2744" s="260" t="s">
        <v>3628</v>
      </c>
      <c r="D2744" s="261" t="s">
        <v>18633</v>
      </c>
    </row>
    <row r="2745" spans="1:4" ht="13.5">
      <c r="A2745" s="260" t="s">
        <v>6239</v>
      </c>
      <c r="B2745" s="260" t="s">
        <v>6240</v>
      </c>
      <c r="C2745" s="260" t="s">
        <v>3628</v>
      </c>
      <c r="D2745" s="261" t="s">
        <v>18634</v>
      </c>
    </row>
    <row r="2746" spans="1:4" ht="13.5">
      <c r="A2746" s="260" t="s">
        <v>6241</v>
      </c>
      <c r="B2746" s="260" t="s">
        <v>6242</v>
      </c>
      <c r="C2746" s="260" t="s">
        <v>3628</v>
      </c>
      <c r="D2746" s="261" t="s">
        <v>18635</v>
      </c>
    </row>
    <row r="2747" spans="1:4" ht="13.5">
      <c r="A2747" s="260" t="s">
        <v>6243</v>
      </c>
      <c r="B2747" s="260" t="s">
        <v>6244</v>
      </c>
      <c r="C2747" s="260" t="s">
        <v>3628</v>
      </c>
      <c r="D2747" s="261" t="s">
        <v>18636</v>
      </c>
    </row>
    <row r="2748" spans="1:4" ht="13.5">
      <c r="A2748" s="260" t="s">
        <v>6245</v>
      </c>
      <c r="B2748" s="260" t="s">
        <v>6246</v>
      </c>
      <c r="C2748" s="260" t="s">
        <v>3628</v>
      </c>
      <c r="D2748" s="261" t="s">
        <v>18637</v>
      </c>
    </row>
    <row r="2749" spans="1:4" ht="13.5">
      <c r="A2749" s="260" t="s">
        <v>6247</v>
      </c>
      <c r="B2749" s="260" t="s">
        <v>6248</v>
      </c>
      <c r="C2749" s="260" t="s">
        <v>987</v>
      </c>
      <c r="D2749" s="261" t="s">
        <v>8020</v>
      </c>
    </row>
    <row r="2750" spans="1:4" ht="13.5">
      <c r="A2750" s="260" t="s">
        <v>6249</v>
      </c>
      <c r="B2750" s="260" t="s">
        <v>6250</v>
      </c>
      <c r="C2750" s="260" t="s">
        <v>987</v>
      </c>
      <c r="D2750" s="261" t="s">
        <v>18638</v>
      </c>
    </row>
    <row r="2751" spans="1:4" ht="13.5">
      <c r="A2751" s="260" t="s">
        <v>6251</v>
      </c>
      <c r="B2751" s="260" t="s">
        <v>6252</v>
      </c>
      <c r="C2751" s="260" t="s">
        <v>987</v>
      </c>
      <c r="D2751" s="261" t="s">
        <v>18639</v>
      </c>
    </row>
    <row r="2752" spans="1:4" ht="13.5">
      <c r="A2752" s="260" t="s">
        <v>6253</v>
      </c>
      <c r="B2752" s="260" t="s">
        <v>6254</v>
      </c>
      <c r="C2752" s="260" t="s">
        <v>212</v>
      </c>
      <c r="D2752" s="261" t="s">
        <v>18640</v>
      </c>
    </row>
    <row r="2753" spans="1:4" ht="13.5">
      <c r="A2753" s="260" t="s">
        <v>6255</v>
      </c>
      <c r="B2753" s="260" t="s">
        <v>6256</v>
      </c>
      <c r="C2753" s="260" t="s">
        <v>15</v>
      </c>
      <c r="D2753" s="261" t="s">
        <v>15239</v>
      </c>
    </row>
    <row r="2754" spans="1:4" ht="13.5">
      <c r="A2754" s="260" t="s">
        <v>6257</v>
      </c>
      <c r="B2754" s="260" t="s">
        <v>6258</v>
      </c>
      <c r="C2754" s="260" t="s">
        <v>987</v>
      </c>
      <c r="D2754" s="261" t="s">
        <v>18641</v>
      </c>
    </row>
    <row r="2755" spans="1:4" ht="13.5">
      <c r="A2755" s="260" t="s">
        <v>6259</v>
      </c>
      <c r="B2755" s="260" t="s">
        <v>6260</v>
      </c>
      <c r="C2755" s="260" t="s">
        <v>987</v>
      </c>
      <c r="D2755" s="261" t="s">
        <v>18642</v>
      </c>
    </row>
    <row r="2756" spans="1:4" ht="13.5">
      <c r="A2756" s="260" t="s">
        <v>6261</v>
      </c>
      <c r="B2756" s="260" t="s">
        <v>6262</v>
      </c>
      <c r="C2756" s="260" t="s">
        <v>987</v>
      </c>
      <c r="D2756" s="261" t="s">
        <v>18643</v>
      </c>
    </row>
    <row r="2757" spans="1:4" ht="13.5">
      <c r="A2757" s="260" t="s">
        <v>6263</v>
      </c>
      <c r="B2757" s="260" t="s">
        <v>6264</v>
      </c>
      <c r="C2757" s="260" t="s">
        <v>987</v>
      </c>
      <c r="D2757" s="261" t="s">
        <v>18644</v>
      </c>
    </row>
    <row r="2758" spans="1:4" ht="13.5">
      <c r="A2758" s="260" t="s">
        <v>6265</v>
      </c>
      <c r="B2758" s="260" t="s">
        <v>6266</v>
      </c>
      <c r="C2758" s="260" t="s">
        <v>987</v>
      </c>
      <c r="D2758" s="261" t="s">
        <v>18645</v>
      </c>
    </row>
    <row r="2759" spans="1:4" ht="13.5">
      <c r="A2759" s="260" t="s">
        <v>6268</v>
      </c>
      <c r="B2759" s="260" t="s">
        <v>6269</v>
      </c>
      <c r="C2759" s="260" t="s">
        <v>987</v>
      </c>
      <c r="D2759" s="261" t="s">
        <v>18646</v>
      </c>
    </row>
    <row r="2760" spans="1:4" ht="13.5">
      <c r="A2760" s="260" t="s">
        <v>6270</v>
      </c>
      <c r="B2760" s="260" t="s">
        <v>6271</v>
      </c>
      <c r="C2760" s="260" t="s">
        <v>987</v>
      </c>
      <c r="D2760" s="261" t="s">
        <v>18647</v>
      </c>
    </row>
    <row r="2761" spans="1:4" ht="13.5">
      <c r="A2761" s="260" t="s">
        <v>6273</v>
      </c>
      <c r="B2761" s="260" t="s">
        <v>6274</v>
      </c>
      <c r="C2761" s="260" t="s">
        <v>987</v>
      </c>
      <c r="D2761" s="261" t="s">
        <v>7557</v>
      </c>
    </row>
    <row r="2762" spans="1:4" ht="13.5">
      <c r="A2762" s="260" t="s">
        <v>6275</v>
      </c>
      <c r="B2762" s="260" t="s">
        <v>6276</v>
      </c>
      <c r="C2762" s="260" t="s">
        <v>987</v>
      </c>
      <c r="D2762" s="261" t="s">
        <v>18648</v>
      </c>
    </row>
    <row r="2763" spans="1:4" ht="13.5">
      <c r="A2763" s="260" t="s">
        <v>6277</v>
      </c>
      <c r="B2763" s="260" t="s">
        <v>6278</v>
      </c>
      <c r="C2763" s="260" t="s">
        <v>987</v>
      </c>
      <c r="D2763" s="261" t="s">
        <v>18649</v>
      </c>
    </row>
    <row r="2764" spans="1:4" ht="13.5">
      <c r="A2764" s="260" t="s">
        <v>6280</v>
      </c>
      <c r="B2764" s="260" t="s">
        <v>6281</v>
      </c>
      <c r="C2764" s="260" t="s">
        <v>987</v>
      </c>
      <c r="D2764" s="261" t="s">
        <v>18650</v>
      </c>
    </row>
    <row r="2765" spans="1:4" ht="13.5">
      <c r="A2765" s="260" t="s">
        <v>6282</v>
      </c>
      <c r="B2765" s="260" t="s">
        <v>6283</v>
      </c>
      <c r="C2765" s="260" t="s">
        <v>987</v>
      </c>
      <c r="D2765" s="261" t="s">
        <v>18651</v>
      </c>
    </row>
    <row r="2766" spans="1:4" ht="13.5">
      <c r="A2766" s="260" t="s">
        <v>6284</v>
      </c>
      <c r="B2766" s="260" t="s">
        <v>6285</v>
      </c>
      <c r="C2766" s="260" t="s">
        <v>987</v>
      </c>
      <c r="D2766" s="261" t="s">
        <v>18652</v>
      </c>
    </row>
    <row r="2767" spans="1:4" ht="13.5">
      <c r="A2767" s="260" t="s">
        <v>6286</v>
      </c>
      <c r="B2767" s="260" t="s">
        <v>6287</v>
      </c>
      <c r="C2767" s="260" t="s">
        <v>987</v>
      </c>
      <c r="D2767" s="261" t="s">
        <v>18653</v>
      </c>
    </row>
    <row r="2768" spans="1:4" ht="13.5">
      <c r="A2768" s="260" t="s">
        <v>6288</v>
      </c>
      <c r="B2768" s="260" t="s">
        <v>6289</v>
      </c>
      <c r="C2768" s="260" t="s">
        <v>987</v>
      </c>
      <c r="D2768" s="261" t="s">
        <v>3964</v>
      </c>
    </row>
    <row r="2769" spans="1:4" ht="13.5">
      <c r="A2769" s="260" t="s">
        <v>6290</v>
      </c>
      <c r="B2769" s="260" t="s">
        <v>6291</v>
      </c>
      <c r="C2769" s="260" t="s">
        <v>987</v>
      </c>
      <c r="D2769" s="261" t="s">
        <v>18654</v>
      </c>
    </row>
    <row r="2770" spans="1:4" ht="13.5">
      <c r="A2770" s="260" t="s">
        <v>6292</v>
      </c>
      <c r="B2770" s="260" t="s">
        <v>6293</v>
      </c>
      <c r="C2770" s="260" t="s">
        <v>15</v>
      </c>
      <c r="D2770" s="261" t="s">
        <v>12560</v>
      </c>
    </row>
    <row r="2771" spans="1:4" ht="13.5">
      <c r="A2771" s="260" t="s">
        <v>6295</v>
      </c>
      <c r="B2771" s="260" t="s">
        <v>6296</v>
      </c>
      <c r="C2771" s="260" t="s">
        <v>15</v>
      </c>
      <c r="D2771" s="261" t="s">
        <v>18655</v>
      </c>
    </row>
    <row r="2772" spans="1:4" ht="13.5">
      <c r="A2772" s="260" t="s">
        <v>6297</v>
      </c>
      <c r="B2772" s="260" t="s">
        <v>6298</v>
      </c>
      <c r="C2772" s="260" t="s">
        <v>15</v>
      </c>
      <c r="D2772" s="261" t="s">
        <v>13496</v>
      </c>
    </row>
    <row r="2773" spans="1:4" ht="13.5">
      <c r="A2773" s="260" t="s">
        <v>6300</v>
      </c>
      <c r="B2773" s="260" t="s">
        <v>6301</v>
      </c>
      <c r="C2773" s="260" t="s">
        <v>15</v>
      </c>
      <c r="D2773" s="261" t="s">
        <v>6500</v>
      </c>
    </row>
    <row r="2774" spans="1:4" ht="13.5">
      <c r="A2774" s="260" t="s">
        <v>6303</v>
      </c>
      <c r="B2774" s="260" t="s">
        <v>6304</v>
      </c>
      <c r="C2774" s="260" t="s">
        <v>15</v>
      </c>
      <c r="D2774" s="261" t="s">
        <v>10510</v>
      </c>
    </row>
    <row r="2775" spans="1:4" ht="13.5">
      <c r="A2775" s="260" t="s">
        <v>6305</v>
      </c>
      <c r="B2775" s="260" t="s">
        <v>6306</v>
      </c>
      <c r="C2775" s="260" t="s">
        <v>15</v>
      </c>
      <c r="D2775" s="261" t="s">
        <v>12069</v>
      </c>
    </row>
    <row r="2776" spans="1:4" ht="13.5">
      <c r="A2776" s="260" t="s">
        <v>6307</v>
      </c>
      <c r="B2776" s="260" t="s">
        <v>6308</v>
      </c>
      <c r="C2776" s="260" t="s">
        <v>15</v>
      </c>
      <c r="D2776" s="261" t="s">
        <v>9768</v>
      </c>
    </row>
    <row r="2777" spans="1:4" ht="13.5">
      <c r="A2777" s="260" t="s">
        <v>6310</v>
      </c>
      <c r="B2777" s="260" t="s">
        <v>6311</v>
      </c>
      <c r="C2777" s="260" t="s">
        <v>15</v>
      </c>
      <c r="D2777" s="261" t="s">
        <v>18656</v>
      </c>
    </row>
    <row r="2778" spans="1:4" ht="13.5">
      <c r="A2778" s="260" t="s">
        <v>6312</v>
      </c>
      <c r="B2778" s="260" t="s">
        <v>6313</v>
      </c>
      <c r="C2778" s="260" t="s">
        <v>15</v>
      </c>
      <c r="D2778" s="261" t="s">
        <v>8930</v>
      </c>
    </row>
    <row r="2779" spans="1:4" ht="13.5">
      <c r="A2779" s="260" t="s">
        <v>6315</v>
      </c>
      <c r="B2779" s="260" t="s">
        <v>6316</v>
      </c>
      <c r="C2779" s="260" t="s">
        <v>15</v>
      </c>
      <c r="D2779" s="261" t="s">
        <v>1819</v>
      </c>
    </row>
    <row r="2780" spans="1:4" ht="13.5">
      <c r="A2780" s="260" t="s">
        <v>6317</v>
      </c>
      <c r="B2780" s="260" t="s">
        <v>6318</v>
      </c>
      <c r="C2780" s="260" t="s">
        <v>15</v>
      </c>
      <c r="D2780" s="261" t="s">
        <v>8509</v>
      </c>
    </row>
    <row r="2781" spans="1:4" ht="13.5">
      <c r="A2781" s="260" t="s">
        <v>6320</v>
      </c>
      <c r="B2781" s="260" t="s">
        <v>223</v>
      </c>
      <c r="C2781" s="260" t="s">
        <v>15</v>
      </c>
      <c r="D2781" s="261" t="s">
        <v>15365</v>
      </c>
    </row>
    <row r="2782" spans="1:4" ht="13.5">
      <c r="A2782" s="260" t="s">
        <v>6322</v>
      </c>
      <c r="B2782" s="260" t="s">
        <v>6323</v>
      </c>
      <c r="C2782" s="260" t="s">
        <v>15</v>
      </c>
      <c r="D2782" s="261" t="s">
        <v>18657</v>
      </c>
    </row>
    <row r="2783" spans="1:4" ht="13.5">
      <c r="A2783" s="260" t="s">
        <v>6325</v>
      </c>
      <c r="B2783" s="260" t="s">
        <v>6326</v>
      </c>
      <c r="C2783" s="260" t="s">
        <v>15</v>
      </c>
      <c r="D2783" s="261" t="s">
        <v>5709</v>
      </c>
    </row>
    <row r="2784" spans="1:4" ht="13.5">
      <c r="A2784" s="260" t="s">
        <v>6328</v>
      </c>
      <c r="B2784" s="260" t="s">
        <v>6329</v>
      </c>
      <c r="C2784" s="260" t="s">
        <v>15</v>
      </c>
      <c r="D2784" s="261" t="s">
        <v>12326</v>
      </c>
    </row>
    <row r="2785" spans="1:4" ht="13.5">
      <c r="A2785" s="260" t="s">
        <v>6330</v>
      </c>
      <c r="B2785" s="260" t="s">
        <v>6331</v>
      </c>
      <c r="C2785" s="260" t="s">
        <v>15</v>
      </c>
      <c r="D2785" s="261" t="s">
        <v>9418</v>
      </c>
    </row>
    <row r="2786" spans="1:4" ht="13.5">
      <c r="A2786" s="260" t="s">
        <v>6333</v>
      </c>
      <c r="B2786" s="260" t="s">
        <v>6334</v>
      </c>
      <c r="C2786" s="260" t="s">
        <v>15</v>
      </c>
      <c r="D2786" s="261" t="s">
        <v>6458</v>
      </c>
    </row>
    <row r="2787" spans="1:4" ht="13.5">
      <c r="A2787" s="260" t="s">
        <v>6335</v>
      </c>
      <c r="B2787" s="260" t="s">
        <v>6336</v>
      </c>
      <c r="C2787" s="260" t="s">
        <v>15</v>
      </c>
      <c r="D2787" s="261" t="s">
        <v>2299</v>
      </c>
    </row>
    <row r="2788" spans="1:4" ht="13.5">
      <c r="A2788" s="260" t="s">
        <v>6337</v>
      </c>
      <c r="B2788" s="260" t="s">
        <v>224</v>
      </c>
      <c r="C2788" s="260" t="s">
        <v>15</v>
      </c>
      <c r="D2788" s="261" t="s">
        <v>2274</v>
      </c>
    </row>
    <row r="2789" spans="1:4" ht="13.5">
      <c r="A2789" s="260" t="s">
        <v>6338</v>
      </c>
      <c r="B2789" s="260" t="s">
        <v>6339</v>
      </c>
      <c r="C2789" s="260" t="s">
        <v>15</v>
      </c>
      <c r="D2789" s="261" t="s">
        <v>9070</v>
      </c>
    </row>
    <row r="2790" spans="1:4" ht="13.5">
      <c r="A2790" s="260" t="s">
        <v>6341</v>
      </c>
      <c r="B2790" s="260" t="s">
        <v>6342</v>
      </c>
      <c r="C2790" s="260" t="s">
        <v>15</v>
      </c>
      <c r="D2790" s="261" t="s">
        <v>18658</v>
      </c>
    </row>
    <row r="2791" spans="1:4" ht="13.5">
      <c r="A2791" s="260" t="s">
        <v>6344</v>
      </c>
      <c r="B2791" s="260" t="s">
        <v>6345</v>
      </c>
      <c r="C2791" s="260" t="s">
        <v>15</v>
      </c>
      <c r="D2791" s="261" t="s">
        <v>18659</v>
      </c>
    </row>
    <row r="2792" spans="1:4" ht="13.5">
      <c r="A2792" s="260" t="s">
        <v>6347</v>
      </c>
      <c r="B2792" s="260" t="s">
        <v>6348</v>
      </c>
      <c r="C2792" s="260" t="s">
        <v>15</v>
      </c>
      <c r="D2792" s="261" t="s">
        <v>18660</v>
      </c>
    </row>
    <row r="2793" spans="1:4" ht="13.5">
      <c r="A2793" s="260" t="s">
        <v>6350</v>
      </c>
      <c r="B2793" s="260" t="s">
        <v>6351</v>
      </c>
      <c r="C2793" s="260" t="s">
        <v>15</v>
      </c>
      <c r="D2793" s="261" t="s">
        <v>18661</v>
      </c>
    </row>
    <row r="2794" spans="1:4" ht="13.5">
      <c r="A2794" s="260" t="s">
        <v>6352</v>
      </c>
      <c r="B2794" s="260" t="s">
        <v>6353</v>
      </c>
      <c r="C2794" s="260" t="s">
        <v>15</v>
      </c>
      <c r="D2794" s="261" t="s">
        <v>2061</v>
      </c>
    </row>
    <row r="2795" spans="1:4" ht="13.5">
      <c r="A2795" s="260" t="s">
        <v>6354</v>
      </c>
      <c r="B2795" s="260" t="s">
        <v>6355</v>
      </c>
      <c r="C2795" s="260" t="s">
        <v>15</v>
      </c>
      <c r="D2795" s="261" t="s">
        <v>8879</v>
      </c>
    </row>
    <row r="2796" spans="1:4" ht="13.5">
      <c r="A2796" s="260" t="s">
        <v>6357</v>
      </c>
      <c r="B2796" s="260" t="s">
        <v>6358</v>
      </c>
      <c r="C2796" s="260" t="s">
        <v>15</v>
      </c>
      <c r="D2796" s="261" t="s">
        <v>8334</v>
      </c>
    </row>
    <row r="2797" spans="1:4" ht="13.5">
      <c r="A2797" s="260" t="s">
        <v>6359</v>
      </c>
      <c r="B2797" s="260" t="s">
        <v>6360</v>
      </c>
      <c r="C2797" s="260" t="s">
        <v>15</v>
      </c>
      <c r="D2797" s="261" t="s">
        <v>18442</v>
      </c>
    </row>
    <row r="2798" spans="1:4" ht="13.5">
      <c r="A2798" s="260" t="s">
        <v>6362</v>
      </c>
      <c r="B2798" s="260" t="s">
        <v>6363</v>
      </c>
      <c r="C2798" s="260" t="s">
        <v>15</v>
      </c>
      <c r="D2798" s="261" t="s">
        <v>1191</v>
      </c>
    </row>
    <row r="2799" spans="1:4" ht="13.5">
      <c r="A2799" s="260" t="s">
        <v>6365</v>
      </c>
      <c r="B2799" s="260" t="s">
        <v>6366</v>
      </c>
      <c r="C2799" s="260" t="s">
        <v>15</v>
      </c>
      <c r="D2799" s="261" t="s">
        <v>6491</v>
      </c>
    </row>
    <row r="2800" spans="1:4" ht="13.5">
      <c r="A2800" s="260" t="s">
        <v>6368</v>
      </c>
      <c r="B2800" s="260" t="s">
        <v>6369</v>
      </c>
      <c r="C2800" s="260" t="s">
        <v>15</v>
      </c>
      <c r="D2800" s="261" t="s">
        <v>6151</v>
      </c>
    </row>
    <row r="2801" spans="1:4" ht="13.5">
      <c r="A2801" s="260" t="s">
        <v>6370</v>
      </c>
      <c r="B2801" s="260" t="s">
        <v>6371</v>
      </c>
      <c r="C2801" s="260" t="s">
        <v>15</v>
      </c>
      <c r="D2801" s="261" t="s">
        <v>8753</v>
      </c>
    </row>
    <row r="2802" spans="1:4" ht="13.5">
      <c r="A2802" s="260" t="s">
        <v>6372</v>
      </c>
      <c r="B2802" s="260" t="s">
        <v>6373</v>
      </c>
      <c r="C2802" s="260" t="s">
        <v>15</v>
      </c>
      <c r="D2802" s="261" t="s">
        <v>8902</v>
      </c>
    </row>
    <row r="2803" spans="1:4" ht="13.5">
      <c r="A2803" s="260" t="s">
        <v>6375</v>
      </c>
      <c r="B2803" s="260" t="s">
        <v>6376</v>
      </c>
      <c r="C2803" s="260" t="s">
        <v>15</v>
      </c>
      <c r="D2803" s="261" t="s">
        <v>18662</v>
      </c>
    </row>
    <row r="2804" spans="1:4" ht="13.5">
      <c r="A2804" s="260" t="s">
        <v>6378</v>
      </c>
      <c r="B2804" s="260" t="s">
        <v>6379</v>
      </c>
      <c r="C2804" s="260" t="s">
        <v>15</v>
      </c>
      <c r="D2804" s="261" t="s">
        <v>18663</v>
      </c>
    </row>
    <row r="2805" spans="1:4" ht="13.5">
      <c r="A2805" s="260" t="s">
        <v>6380</v>
      </c>
      <c r="B2805" s="260" t="s">
        <v>6381</v>
      </c>
      <c r="C2805" s="260" t="s">
        <v>15</v>
      </c>
      <c r="D2805" s="261" t="s">
        <v>7770</v>
      </c>
    </row>
    <row r="2806" spans="1:4" ht="13.5">
      <c r="A2806" s="260" t="s">
        <v>6382</v>
      </c>
      <c r="B2806" s="260" t="s">
        <v>6383</v>
      </c>
      <c r="C2806" s="260" t="s">
        <v>15</v>
      </c>
      <c r="D2806" s="261" t="s">
        <v>18664</v>
      </c>
    </row>
    <row r="2807" spans="1:4" ht="13.5">
      <c r="A2807" s="260" t="s">
        <v>6385</v>
      </c>
      <c r="B2807" s="260" t="s">
        <v>6386</v>
      </c>
      <c r="C2807" s="260" t="s">
        <v>15</v>
      </c>
      <c r="D2807" s="261" t="s">
        <v>12508</v>
      </c>
    </row>
    <row r="2808" spans="1:4" ht="13.5">
      <c r="A2808" s="260" t="s">
        <v>6387</v>
      </c>
      <c r="B2808" s="260" t="s">
        <v>6388</v>
      </c>
      <c r="C2808" s="260" t="s">
        <v>15</v>
      </c>
      <c r="D2808" s="261" t="s">
        <v>18665</v>
      </c>
    </row>
    <row r="2809" spans="1:4" ht="13.5">
      <c r="A2809" s="260" t="s">
        <v>6390</v>
      </c>
      <c r="B2809" s="260" t="s">
        <v>6391</v>
      </c>
      <c r="C2809" s="260" t="s">
        <v>15</v>
      </c>
      <c r="D2809" s="261" t="s">
        <v>6406</v>
      </c>
    </row>
    <row r="2810" spans="1:4" ht="13.5">
      <c r="A2810" s="260" t="s">
        <v>6393</v>
      </c>
      <c r="B2810" s="260" t="s">
        <v>6394</v>
      </c>
      <c r="C2810" s="260" t="s">
        <v>15</v>
      </c>
      <c r="D2810" s="261" t="s">
        <v>18666</v>
      </c>
    </row>
    <row r="2811" spans="1:4" ht="13.5">
      <c r="A2811" s="260" t="s">
        <v>6395</v>
      </c>
      <c r="B2811" s="260" t="s">
        <v>6396</v>
      </c>
      <c r="C2811" s="260" t="s">
        <v>15</v>
      </c>
      <c r="D2811" s="261" t="s">
        <v>3332</v>
      </c>
    </row>
    <row r="2812" spans="1:4" ht="13.5">
      <c r="A2812" s="260" t="s">
        <v>6398</v>
      </c>
      <c r="B2812" s="260" t="s">
        <v>6399</v>
      </c>
      <c r="C2812" s="260" t="s">
        <v>15</v>
      </c>
      <c r="D2812" s="261" t="s">
        <v>14266</v>
      </c>
    </row>
    <row r="2813" spans="1:4" ht="13.5">
      <c r="A2813" s="260" t="s">
        <v>6400</v>
      </c>
      <c r="B2813" s="260" t="s">
        <v>6401</v>
      </c>
      <c r="C2813" s="260" t="s">
        <v>15</v>
      </c>
      <c r="D2813" s="261" t="s">
        <v>18667</v>
      </c>
    </row>
    <row r="2814" spans="1:4" ht="13.5">
      <c r="A2814" s="260" t="s">
        <v>6402</v>
      </c>
      <c r="B2814" s="260" t="s">
        <v>6403</v>
      </c>
      <c r="C2814" s="260" t="s">
        <v>15</v>
      </c>
      <c r="D2814" s="261" t="s">
        <v>1134</v>
      </c>
    </row>
    <row r="2815" spans="1:4" ht="13.5">
      <c r="A2815" s="260" t="s">
        <v>6404</v>
      </c>
      <c r="B2815" s="260" t="s">
        <v>6405</v>
      </c>
      <c r="C2815" s="260" t="s">
        <v>15</v>
      </c>
      <c r="D2815" s="261" t="s">
        <v>8918</v>
      </c>
    </row>
    <row r="2816" spans="1:4" ht="13.5">
      <c r="A2816" s="260" t="s">
        <v>6407</v>
      </c>
      <c r="B2816" s="260" t="s">
        <v>222</v>
      </c>
      <c r="C2816" s="260" t="s">
        <v>15</v>
      </c>
      <c r="D2816" s="261" t="s">
        <v>18668</v>
      </c>
    </row>
    <row r="2817" spans="1:4" ht="13.5">
      <c r="A2817" s="260" t="s">
        <v>6408</v>
      </c>
      <c r="B2817" s="260" t="s">
        <v>6409</v>
      </c>
      <c r="C2817" s="260" t="s">
        <v>15</v>
      </c>
      <c r="D2817" s="261" t="s">
        <v>18669</v>
      </c>
    </row>
    <row r="2818" spans="1:4" ht="13.5">
      <c r="A2818" s="260" t="s">
        <v>6411</v>
      </c>
      <c r="B2818" s="260" t="s">
        <v>6412</v>
      </c>
      <c r="C2818" s="260" t="s">
        <v>15</v>
      </c>
      <c r="D2818" s="261" t="s">
        <v>3031</v>
      </c>
    </row>
    <row r="2819" spans="1:4" ht="13.5">
      <c r="A2819" s="260" t="s">
        <v>6413</v>
      </c>
      <c r="B2819" s="260" t="s">
        <v>6414</v>
      </c>
      <c r="C2819" s="260" t="s">
        <v>15</v>
      </c>
      <c r="D2819" s="261" t="s">
        <v>6904</v>
      </c>
    </row>
    <row r="2820" spans="1:4" ht="13.5">
      <c r="A2820" s="260" t="s">
        <v>6416</v>
      </c>
      <c r="B2820" s="260" t="s">
        <v>6417</v>
      </c>
      <c r="C2820" s="260" t="s">
        <v>15</v>
      </c>
      <c r="D2820" s="261" t="s">
        <v>18670</v>
      </c>
    </row>
    <row r="2821" spans="1:4" ht="13.5">
      <c r="A2821" s="260" t="s">
        <v>6418</v>
      </c>
      <c r="B2821" s="260" t="s">
        <v>6419</v>
      </c>
      <c r="C2821" s="260" t="s">
        <v>212</v>
      </c>
      <c r="D2821" s="261" t="s">
        <v>18671</v>
      </c>
    </row>
    <row r="2822" spans="1:4" ht="13.5">
      <c r="A2822" s="260" t="s">
        <v>6421</v>
      </c>
      <c r="B2822" s="260" t="s">
        <v>6422</v>
      </c>
      <c r="C2822" s="260" t="s">
        <v>212</v>
      </c>
      <c r="D2822" s="261" t="s">
        <v>12385</v>
      </c>
    </row>
    <row r="2823" spans="1:4" ht="13.5">
      <c r="A2823" s="260" t="s">
        <v>6423</v>
      </c>
      <c r="B2823" s="260" t="s">
        <v>6424</v>
      </c>
      <c r="C2823" s="260" t="s">
        <v>212</v>
      </c>
      <c r="D2823" s="261" t="s">
        <v>8608</v>
      </c>
    </row>
    <row r="2824" spans="1:4" ht="13.5">
      <c r="A2824" s="260" t="s">
        <v>6425</v>
      </c>
      <c r="B2824" s="260" t="s">
        <v>6426</v>
      </c>
      <c r="C2824" s="260" t="s">
        <v>212</v>
      </c>
      <c r="D2824" s="261" t="s">
        <v>12647</v>
      </c>
    </row>
    <row r="2825" spans="1:4" ht="13.5">
      <c r="A2825" s="260" t="s">
        <v>6427</v>
      </c>
      <c r="B2825" s="260" t="s">
        <v>6428</v>
      </c>
      <c r="C2825" s="260" t="s">
        <v>212</v>
      </c>
      <c r="D2825" s="261" t="s">
        <v>2879</v>
      </c>
    </row>
    <row r="2826" spans="1:4" ht="13.5">
      <c r="A2826" s="260" t="s">
        <v>6429</v>
      </c>
      <c r="B2826" s="260" t="s">
        <v>6430</v>
      </c>
      <c r="C2826" s="260" t="s">
        <v>212</v>
      </c>
      <c r="D2826" s="261" t="s">
        <v>15647</v>
      </c>
    </row>
    <row r="2827" spans="1:4" ht="13.5">
      <c r="A2827" s="260" t="s">
        <v>6432</v>
      </c>
      <c r="B2827" s="260" t="s">
        <v>6433</v>
      </c>
      <c r="C2827" s="260" t="s">
        <v>212</v>
      </c>
      <c r="D2827" s="261" t="s">
        <v>1540</v>
      </c>
    </row>
    <row r="2828" spans="1:4" ht="13.5">
      <c r="A2828" s="260" t="s">
        <v>6434</v>
      </c>
      <c r="B2828" s="260" t="s">
        <v>6435</v>
      </c>
      <c r="C2828" s="260" t="s">
        <v>212</v>
      </c>
      <c r="D2828" s="261" t="s">
        <v>12677</v>
      </c>
    </row>
    <row r="2829" spans="1:4" ht="13.5">
      <c r="A2829" s="260" t="s">
        <v>6437</v>
      </c>
      <c r="B2829" s="260" t="s">
        <v>6438</v>
      </c>
      <c r="C2829" s="260" t="s">
        <v>212</v>
      </c>
      <c r="D2829" s="261" t="s">
        <v>690</v>
      </c>
    </row>
    <row r="2830" spans="1:4" ht="13.5">
      <c r="A2830" s="260" t="s">
        <v>6439</v>
      </c>
      <c r="B2830" s="260" t="s">
        <v>6440</v>
      </c>
      <c r="C2830" s="260" t="s">
        <v>212</v>
      </c>
      <c r="D2830" s="261" t="s">
        <v>3898</v>
      </c>
    </row>
    <row r="2831" spans="1:4" ht="13.5">
      <c r="A2831" s="260" t="s">
        <v>6442</v>
      </c>
      <c r="B2831" s="260" t="s">
        <v>6443</v>
      </c>
      <c r="C2831" s="260" t="s">
        <v>212</v>
      </c>
      <c r="D2831" s="261" t="s">
        <v>13525</v>
      </c>
    </row>
    <row r="2832" spans="1:4" ht="13.5">
      <c r="A2832" s="260" t="s">
        <v>6444</v>
      </c>
      <c r="B2832" s="260" t="s">
        <v>6445</v>
      </c>
      <c r="C2832" s="260" t="s">
        <v>212</v>
      </c>
      <c r="D2832" s="261" t="s">
        <v>18672</v>
      </c>
    </row>
    <row r="2833" spans="1:4" ht="13.5">
      <c r="A2833" s="260" t="s">
        <v>6446</v>
      </c>
      <c r="B2833" s="260" t="s">
        <v>6447</v>
      </c>
      <c r="C2833" s="260" t="s">
        <v>212</v>
      </c>
      <c r="D2833" s="261" t="s">
        <v>5748</v>
      </c>
    </row>
    <row r="2834" spans="1:4" ht="13.5">
      <c r="A2834" s="260" t="s">
        <v>6448</v>
      </c>
      <c r="B2834" s="260" t="s">
        <v>6449</v>
      </c>
      <c r="C2834" s="260" t="s">
        <v>212</v>
      </c>
      <c r="D2834" s="261" t="s">
        <v>1764</v>
      </c>
    </row>
    <row r="2835" spans="1:4" ht="13.5">
      <c r="A2835" s="260" t="s">
        <v>6451</v>
      </c>
      <c r="B2835" s="260" t="s">
        <v>6452</v>
      </c>
      <c r="C2835" s="260" t="s">
        <v>212</v>
      </c>
      <c r="D2835" s="261" t="s">
        <v>2061</v>
      </c>
    </row>
    <row r="2836" spans="1:4" ht="13.5">
      <c r="A2836" s="260" t="s">
        <v>6453</v>
      </c>
      <c r="B2836" s="260" t="s">
        <v>6454</v>
      </c>
      <c r="C2836" s="260" t="s">
        <v>212</v>
      </c>
      <c r="D2836" s="261" t="s">
        <v>18673</v>
      </c>
    </row>
    <row r="2837" spans="1:4" ht="13.5">
      <c r="A2837" s="260" t="s">
        <v>6456</v>
      </c>
      <c r="B2837" s="260" t="s">
        <v>6457</v>
      </c>
      <c r="C2837" s="260" t="s">
        <v>212</v>
      </c>
      <c r="D2837" s="261" t="s">
        <v>9933</v>
      </c>
    </row>
    <row r="2838" spans="1:4" ht="13.5">
      <c r="A2838" s="260" t="s">
        <v>6459</v>
      </c>
      <c r="B2838" s="260" t="s">
        <v>6460</v>
      </c>
      <c r="C2838" s="260" t="s">
        <v>212</v>
      </c>
      <c r="D2838" s="261" t="s">
        <v>8945</v>
      </c>
    </row>
    <row r="2839" spans="1:4" ht="13.5">
      <c r="A2839" s="260" t="s">
        <v>6462</v>
      </c>
      <c r="B2839" s="260" t="s">
        <v>6463</v>
      </c>
      <c r="C2839" s="260" t="s">
        <v>212</v>
      </c>
      <c r="D2839" s="261" t="s">
        <v>18674</v>
      </c>
    </row>
    <row r="2840" spans="1:4" ht="13.5">
      <c r="A2840" s="260" t="s">
        <v>6465</v>
      </c>
      <c r="B2840" s="260" t="s">
        <v>6466</v>
      </c>
      <c r="C2840" s="260" t="s">
        <v>212</v>
      </c>
      <c r="D2840" s="261" t="s">
        <v>16022</v>
      </c>
    </row>
    <row r="2841" spans="1:4" ht="13.5">
      <c r="A2841" s="260" t="s">
        <v>6468</v>
      </c>
      <c r="B2841" s="260" t="s">
        <v>6469</v>
      </c>
      <c r="C2841" s="260" t="s">
        <v>212</v>
      </c>
      <c r="D2841" s="261" t="s">
        <v>8567</v>
      </c>
    </row>
    <row r="2842" spans="1:4" ht="13.5">
      <c r="A2842" s="260" t="s">
        <v>6470</v>
      </c>
      <c r="B2842" s="260" t="s">
        <v>6471</v>
      </c>
      <c r="C2842" s="260" t="s">
        <v>212</v>
      </c>
      <c r="D2842" s="261" t="s">
        <v>1466</v>
      </c>
    </row>
    <row r="2843" spans="1:4" ht="13.5">
      <c r="A2843" s="260" t="s">
        <v>6473</v>
      </c>
      <c r="B2843" s="260" t="s">
        <v>6474</v>
      </c>
      <c r="C2843" s="260" t="s">
        <v>212</v>
      </c>
      <c r="D2843" s="261" t="s">
        <v>5613</v>
      </c>
    </row>
    <row r="2844" spans="1:4" ht="13.5">
      <c r="A2844" s="260" t="s">
        <v>6475</v>
      </c>
      <c r="B2844" s="260" t="s">
        <v>6476</v>
      </c>
      <c r="C2844" s="260" t="s">
        <v>212</v>
      </c>
      <c r="D2844" s="261" t="s">
        <v>18675</v>
      </c>
    </row>
    <row r="2845" spans="1:4" ht="13.5">
      <c r="A2845" s="260" t="s">
        <v>6477</v>
      </c>
      <c r="B2845" s="260" t="s">
        <v>6478</v>
      </c>
      <c r="C2845" s="260" t="s">
        <v>212</v>
      </c>
      <c r="D2845" s="261" t="s">
        <v>18672</v>
      </c>
    </row>
    <row r="2846" spans="1:4" ht="13.5">
      <c r="A2846" s="260" t="s">
        <v>6479</v>
      </c>
      <c r="B2846" s="260" t="s">
        <v>6480</v>
      </c>
      <c r="C2846" s="260" t="s">
        <v>212</v>
      </c>
      <c r="D2846" s="261" t="s">
        <v>6464</v>
      </c>
    </row>
    <row r="2847" spans="1:4" ht="13.5">
      <c r="A2847" s="260" t="s">
        <v>6482</v>
      </c>
      <c r="B2847" s="260" t="s">
        <v>6483</v>
      </c>
      <c r="C2847" s="260" t="s">
        <v>212</v>
      </c>
      <c r="D2847" s="261" t="s">
        <v>18676</v>
      </c>
    </row>
    <row r="2848" spans="1:4" ht="13.5">
      <c r="A2848" s="260" t="s">
        <v>6484</v>
      </c>
      <c r="B2848" s="260" t="s">
        <v>6485</v>
      </c>
      <c r="C2848" s="260" t="s">
        <v>212</v>
      </c>
      <c r="D2848" s="261" t="s">
        <v>11964</v>
      </c>
    </row>
    <row r="2849" spans="1:4" ht="13.5">
      <c r="A2849" s="260" t="s">
        <v>6487</v>
      </c>
      <c r="B2849" s="260" t="s">
        <v>6488</v>
      </c>
      <c r="C2849" s="260" t="s">
        <v>212</v>
      </c>
      <c r="D2849" s="261" t="s">
        <v>1194</v>
      </c>
    </row>
    <row r="2850" spans="1:4" ht="13.5">
      <c r="A2850" s="260" t="s">
        <v>6489</v>
      </c>
      <c r="B2850" s="260" t="s">
        <v>6490</v>
      </c>
      <c r="C2850" s="260" t="s">
        <v>212</v>
      </c>
      <c r="D2850" s="261" t="s">
        <v>6175</v>
      </c>
    </row>
    <row r="2851" spans="1:4" ht="13.5">
      <c r="A2851" s="260" t="s">
        <v>6492</v>
      </c>
      <c r="B2851" s="260" t="s">
        <v>6493</v>
      </c>
      <c r="C2851" s="260" t="s">
        <v>212</v>
      </c>
      <c r="D2851" s="261" t="s">
        <v>12145</v>
      </c>
    </row>
    <row r="2852" spans="1:4" ht="13.5">
      <c r="A2852" s="260" t="s">
        <v>6495</v>
      </c>
      <c r="B2852" s="260" t="s">
        <v>6496</v>
      </c>
      <c r="C2852" s="260" t="s">
        <v>212</v>
      </c>
      <c r="D2852" s="261" t="s">
        <v>18677</v>
      </c>
    </row>
    <row r="2853" spans="1:4" ht="13.5">
      <c r="A2853" s="260" t="s">
        <v>6498</v>
      </c>
      <c r="B2853" s="260" t="s">
        <v>6499</v>
      </c>
      <c r="C2853" s="260" t="s">
        <v>212</v>
      </c>
      <c r="D2853" s="261" t="s">
        <v>12155</v>
      </c>
    </row>
    <row r="2854" spans="1:4" ht="13.5">
      <c r="A2854" s="260" t="s">
        <v>6501</v>
      </c>
      <c r="B2854" s="260" t="s">
        <v>6502</v>
      </c>
      <c r="C2854" s="260" t="s">
        <v>212</v>
      </c>
      <c r="D2854" s="261" t="s">
        <v>18678</v>
      </c>
    </row>
    <row r="2855" spans="1:4" ht="13.5">
      <c r="A2855" s="260" t="s">
        <v>6504</v>
      </c>
      <c r="B2855" s="260" t="s">
        <v>6505</v>
      </c>
      <c r="C2855" s="260" t="s">
        <v>212</v>
      </c>
      <c r="D2855" s="261" t="s">
        <v>18679</v>
      </c>
    </row>
    <row r="2856" spans="1:4" ht="13.5">
      <c r="A2856" s="260" t="s">
        <v>6507</v>
      </c>
      <c r="B2856" s="260" t="s">
        <v>6508</v>
      </c>
      <c r="C2856" s="260" t="s">
        <v>212</v>
      </c>
      <c r="D2856" s="261" t="s">
        <v>2180</v>
      </c>
    </row>
    <row r="2857" spans="1:4" ht="13.5">
      <c r="A2857" s="260" t="s">
        <v>6510</v>
      </c>
      <c r="B2857" s="260" t="s">
        <v>6511</v>
      </c>
      <c r="C2857" s="260" t="s">
        <v>212</v>
      </c>
      <c r="D2857" s="261" t="s">
        <v>9915</v>
      </c>
    </row>
    <row r="2858" spans="1:4" ht="13.5">
      <c r="A2858" s="260" t="s">
        <v>6512</v>
      </c>
      <c r="B2858" s="260" t="s">
        <v>6513</v>
      </c>
      <c r="C2858" s="260" t="s">
        <v>212</v>
      </c>
      <c r="D2858" s="261" t="s">
        <v>9137</v>
      </c>
    </row>
    <row r="2859" spans="1:4" ht="13.5">
      <c r="A2859" s="260" t="s">
        <v>6515</v>
      </c>
      <c r="B2859" s="260" t="s">
        <v>6516</v>
      </c>
      <c r="C2859" s="260" t="s">
        <v>212</v>
      </c>
      <c r="D2859" s="261" t="s">
        <v>9143</v>
      </c>
    </row>
    <row r="2860" spans="1:4" ht="13.5">
      <c r="A2860" s="260" t="s">
        <v>6518</v>
      </c>
      <c r="B2860" s="260" t="s">
        <v>6519</v>
      </c>
      <c r="C2860" s="260" t="s">
        <v>212</v>
      </c>
      <c r="D2860" s="261" t="s">
        <v>18680</v>
      </c>
    </row>
    <row r="2861" spans="1:4" ht="13.5">
      <c r="A2861" s="260" t="s">
        <v>6520</v>
      </c>
      <c r="B2861" s="260" t="s">
        <v>6521</v>
      </c>
      <c r="C2861" s="260" t="s">
        <v>212</v>
      </c>
      <c r="D2861" s="261" t="s">
        <v>18681</v>
      </c>
    </row>
    <row r="2862" spans="1:4" ht="13.5">
      <c r="A2862" s="260" t="s">
        <v>6522</v>
      </c>
      <c r="B2862" s="260" t="s">
        <v>6523</v>
      </c>
      <c r="C2862" s="260" t="s">
        <v>212</v>
      </c>
      <c r="D2862" s="261" t="s">
        <v>18682</v>
      </c>
    </row>
    <row r="2863" spans="1:4" ht="13.5">
      <c r="A2863" s="260" t="s">
        <v>6524</v>
      </c>
      <c r="B2863" s="260" t="s">
        <v>6525</v>
      </c>
      <c r="C2863" s="260" t="s">
        <v>212</v>
      </c>
      <c r="D2863" s="261" t="s">
        <v>18683</v>
      </c>
    </row>
    <row r="2864" spans="1:4" ht="13.5">
      <c r="A2864" s="260" t="s">
        <v>6527</v>
      </c>
      <c r="B2864" s="260" t="s">
        <v>6528</v>
      </c>
      <c r="C2864" s="260" t="s">
        <v>212</v>
      </c>
      <c r="D2864" s="261" t="s">
        <v>18684</v>
      </c>
    </row>
    <row r="2865" spans="1:4" ht="13.5">
      <c r="A2865" s="260" t="s">
        <v>6529</v>
      </c>
      <c r="B2865" s="260" t="s">
        <v>6530</v>
      </c>
      <c r="C2865" s="260" t="s">
        <v>212</v>
      </c>
      <c r="D2865" s="261" t="s">
        <v>18685</v>
      </c>
    </row>
    <row r="2866" spans="1:4" ht="13.5">
      <c r="A2866" s="260" t="s">
        <v>6531</v>
      </c>
      <c r="B2866" s="260" t="s">
        <v>6532</v>
      </c>
      <c r="C2866" s="260" t="s">
        <v>212</v>
      </c>
      <c r="D2866" s="261" t="s">
        <v>18686</v>
      </c>
    </row>
    <row r="2867" spans="1:4" ht="13.5">
      <c r="A2867" s="260" t="s">
        <v>6533</v>
      </c>
      <c r="B2867" s="260" t="s">
        <v>6534</v>
      </c>
      <c r="C2867" s="260" t="s">
        <v>212</v>
      </c>
      <c r="D2867" s="261" t="s">
        <v>531</v>
      </c>
    </row>
    <row r="2868" spans="1:4" ht="13.5">
      <c r="A2868" s="260" t="s">
        <v>6535</v>
      </c>
      <c r="B2868" s="260" t="s">
        <v>6536</v>
      </c>
      <c r="C2868" s="260" t="s">
        <v>212</v>
      </c>
      <c r="D2868" s="261" t="s">
        <v>9418</v>
      </c>
    </row>
    <row r="2869" spans="1:4" ht="13.5">
      <c r="A2869" s="260" t="s">
        <v>6538</v>
      </c>
      <c r="B2869" s="260" t="s">
        <v>6539</v>
      </c>
      <c r="C2869" s="260" t="s">
        <v>212</v>
      </c>
      <c r="D2869" s="261" t="s">
        <v>5410</v>
      </c>
    </row>
    <row r="2870" spans="1:4" ht="13.5">
      <c r="A2870" s="260" t="s">
        <v>6541</v>
      </c>
      <c r="B2870" s="260" t="s">
        <v>6542</v>
      </c>
      <c r="C2870" s="260" t="s">
        <v>212</v>
      </c>
      <c r="D2870" s="261" t="s">
        <v>13345</v>
      </c>
    </row>
    <row r="2871" spans="1:4" ht="13.5">
      <c r="A2871" s="260" t="s">
        <v>6544</v>
      </c>
      <c r="B2871" s="260" t="s">
        <v>6545</v>
      </c>
      <c r="C2871" s="260" t="s">
        <v>15</v>
      </c>
      <c r="D2871" s="261" t="s">
        <v>18687</v>
      </c>
    </row>
    <row r="2872" spans="1:4" ht="13.5">
      <c r="A2872" s="260" t="s">
        <v>6546</v>
      </c>
      <c r="B2872" s="260" t="s">
        <v>6547</v>
      </c>
      <c r="C2872" s="260" t="s">
        <v>15</v>
      </c>
      <c r="D2872" s="261" t="s">
        <v>18688</v>
      </c>
    </row>
    <row r="2873" spans="1:4" ht="13.5">
      <c r="A2873" s="260" t="s">
        <v>6548</v>
      </c>
      <c r="B2873" s="260" t="s">
        <v>6549</v>
      </c>
      <c r="C2873" s="260" t="s">
        <v>15</v>
      </c>
      <c r="D2873" s="261" t="s">
        <v>1241</v>
      </c>
    </row>
    <row r="2874" spans="1:4" ht="13.5">
      <c r="A2874" s="260" t="s">
        <v>6550</v>
      </c>
      <c r="B2874" s="260" t="s">
        <v>234</v>
      </c>
      <c r="C2874" s="260" t="s">
        <v>15</v>
      </c>
      <c r="D2874" s="261" t="s">
        <v>18689</v>
      </c>
    </row>
    <row r="2875" spans="1:4" ht="13.5">
      <c r="A2875" s="260" t="s">
        <v>6551</v>
      </c>
      <c r="B2875" s="260" t="s">
        <v>6552</v>
      </c>
      <c r="C2875" s="260" t="s">
        <v>15</v>
      </c>
      <c r="D2875" s="261" t="s">
        <v>6319</v>
      </c>
    </row>
    <row r="2876" spans="1:4" ht="13.5">
      <c r="A2876" s="260" t="s">
        <v>6554</v>
      </c>
      <c r="B2876" s="260" t="s">
        <v>235</v>
      </c>
      <c r="C2876" s="260" t="s">
        <v>15</v>
      </c>
      <c r="D2876" s="261" t="s">
        <v>1807</v>
      </c>
    </row>
    <row r="2877" spans="1:4" ht="13.5">
      <c r="A2877" s="260" t="s">
        <v>6555</v>
      </c>
      <c r="B2877" s="260" t="s">
        <v>6556</v>
      </c>
      <c r="C2877" s="260" t="s">
        <v>15</v>
      </c>
      <c r="D2877" s="261" t="s">
        <v>6887</v>
      </c>
    </row>
    <row r="2878" spans="1:4" ht="13.5">
      <c r="A2878" s="260" t="s">
        <v>6558</v>
      </c>
      <c r="B2878" s="260" t="s">
        <v>6559</v>
      </c>
      <c r="C2878" s="260" t="s">
        <v>15</v>
      </c>
      <c r="D2878" s="261" t="s">
        <v>8495</v>
      </c>
    </row>
    <row r="2879" spans="1:4" ht="13.5">
      <c r="A2879" s="260" t="s">
        <v>6560</v>
      </c>
      <c r="B2879" s="260" t="s">
        <v>6561</v>
      </c>
      <c r="C2879" s="260" t="s">
        <v>15</v>
      </c>
      <c r="D2879" s="261" t="s">
        <v>6893</v>
      </c>
    </row>
    <row r="2880" spans="1:4" ht="13.5">
      <c r="A2880" s="260" t="s">
        <v>6562</v>
      </c>
      <c r="B2880" s="260" t="s">
        <v>6563</v>
      </c>
      <c r="C2880" s="260" t="s">
        <v>15</v>
      </c>
      <c r="D2880" s="261" t="s">
        <v>6608</v>
      </c>
    </row>
    <row r="2881" spans="1:4" ht="13.5">
      <c r="A2881" s="260" t="s">
        <v>6564</v>
      </c>
      <c r="B2881" s="260" t="s">
        <v>6565</v>
      </c>
      <c r="C2881" s="260" t="s">
        <v>15</v>
      </c>
      <c r="D2881" s="261" t="s">
        <v>9624</v>
      </c>
    </row>
    <row r="2882" spans="1:4" ht="13.5">
      <c r="A2882" s="260" t="s">
        <v>6566</v>
      </c>
      <c r="B2882" s="260" t="s">
        <v>6567</v>
      </c>
      <c r="C2882" s="260" t="s">
        <v>15</v>
      </c>
      <c r="D2882" s="261" t="s">
        <v>18690</v>
      </c>
    </row>
    <row r="2883" spans="1:4" ht="13.5">
      <c r="A2883" s="260" t="s">
        <v>6568</v>
      </c>
      <c r="B2883" s="260" t="s">
        <v>6569</v>
      </c>
      <c r="C2883" s="260" t="s">
        <v>15</v>
      </c>
      <c r="D2883" s="261" t="s">
        <v>7905</v>
      </c>
    </row>
    <row r="2884" spans="1:4" ht="13.5">
      <c r="A2884" s="260" t="s">
        <v>6570</v>
      </c>
      <c r="B2884" s="260" t="s">
        <v>6571</v>
      </c>
      <c r="C2884" s="260" t="s">
        <v>15</v>
      </c>
      <c r="D2884" s="261" t="s">
        <v>18691</v>
      </c>
    </row>
    <row r="2885" spans="1:4" ht="13.5">
      <c r="A2885" s="260" t="s">
        <v>6572</v>
      </c>
      <c r="B2885" s="260" t="s">
        <v>6573</v>
      </c>
      <c r="C2885" s="260" t="s">
        <v>15</v>
      </c>
      <c r="D2885" s="261" t="s">
        <v>18692</v>
      </c>
    </row>
    <row r="2886" spans="1:4" ht="13.5">
      <c r="A2886" s="260" t="s">
        <v>6574</v>
      </c>
      <c r="B2886" s="260" t="s">
        <v>6575</v>
      </c>
      <c r="C2886" s="260" t="s">
        <v>15</v>
      </c>
      <c r="D2886" s="261" t="s">
        <v>5650</v>
      </c>
    </row>
    <row r="2887" spans="1:4" ht="13.5">
      <c r="A2887" s="260" t="s">
        <v>6576</v>
      </c>
      <c r="B2887" s="260" t="s">
        <v>6577</v>
      </c>
      <c r="C2887" s="260" t="s">
        <v>15</v>
      </c>
      <c r="D2887" s="261" t="s">
        <v>18693</v>
      </c>
    </row>
    <row r="2888" spans="1:4" ht="13.5">
      <c r="A2888" s="260" t="s">
        <v>6579</v>
      </c>
      <c r="B2888" s="260" t="s">
        <v>6580</v>
      </c>
      <c r="C2888" s="260" t="s">
        <v>15</v>
      </c>
      <c r="D2888" s="261" t="s">
        <v>18694</v>
      </c>
    </row>
    <row r="2889" spans="1:4" ht="13.5">
      <c r="A2889" s="260" t="s">
        <v>6581</v>
      </c>
      <c r="B2889" s="260" t="s">
        <v>6582</v>
      </c>
      <c r="C2889" s="260" t="s">
        <v>15</v>
      </c>
      <c r="D2889" s="261" t="s">
        <v>18695</v>
      </c>
    </row>
    <row r="2890" spans="1:4" ht="13.5">
      <c r="A2890" s="260" t="s">
        <v>6584</v>
      </c>
      <c r="B2890" s="260" t="s">
        <v>6585</v>
      </c>
      <c r="C2890" s="260" t="s">
        <v>15</v>
      </c>
      <c r="D2890" s="261" t="s">
        <v>18696</v>
      </c>
    </row>
    <row r="2891" spans="1:4" ht="13.5">
      <c r="A2891" s="260" t="s">
        <v>6586</v>
      </c>
      <c r="B2891" s="260" t="s">
        <v>6587</v>
      </c>
      <c r="C2891" s="260" t="s">
        <v>15</v>
      </c>
      <c r="D2891" s="261" t="s">
        <v>18237</v>
      </c>
    </row>
    <row r="2892" spans="1:4" ht="13.5">
      <c r="A2892" s="260" t="s">
        <v>6589</v>
      </c>
      <c r="B2892" s="260" t="s">
        <v>6590</v>
      </c>
      <c r="C2892" s="260" t="s">
        <v>15</v>
      </c>
      <c r="D2892" s="261" t="s">
        <v>18697</v>
      </c>
    </row>
    <row r="2893" spans="1:4" ht="13.5">
      <c r="A2893" s="260" t="s">
        <v>6591</v>
      </c>
      <c r="B2893" s="260" t="s">
        <v>6592</v>
      </c>
      <c r="C2893" s="260" t="s">
        <v>15</v>
      </c>
      <c r="D2893" s="261" t="s">
        <v>18698</v>
      </c>
    </row>
    <row r="2894" spans="1:4" ht="13.5">
      <c r="A2894" s="260" t="s">
        <v>6593</v>
      </c>
      <c r="B2894" s="260" t="s">
        <v>6594</v>
      </c>
      <c r="C2894" s="260" t="s">
        <v>15</v>
      </c>
      <c r="D2894" s="261" t="s">
        <v>18699</v>
      </c>
    </row>
    <row r="2895" spans="1:4" ht="13.5">
      <c r="A2895" s="260" t="s">
        <v>6595</v>
      </c>
      <c r="B2895" s="260" t="s">
        <v>6596</v>
      </c>
      <c r="C2895" s="260" t="s">
        <v>15</v>
      </c>
      <c r="D2895" s="261" t="s">
        <v>18700</v>
      </c>
    </row>
    <row r="2896" spans="1:4" ht="13.5">
      <c r="A2896" s="260" t="s">
        <v>6597</v>
      </c>
      <c r="B2896" s="260" t="s">
        <v>6598</v>
      </c>
      <c r="C2896" s="260" t="s">
        <v>15</v>
      </c>
      <c r="D2896" s="261" t="s">
        <v>18701</v>
      </c>
    </row>
    <row r="2897" spans="1:4" ht="13.5">
      <c r="A2897" s="260" t="s">
        <v>6599</v>
      </c>
      <c r="B2897" s="260" t="s">
        <v>6600</v>
      </c>
      <c r="C2897" s="260" t="s">
        <v>15</v>
      </c>
      <c r="D2897" s="261" t="s">
        <v>12721</v>
      </c>
    </row>
    <row r="2898" spans="1:4" ht="13.5">
      <c r="A2898" s="260" t="s">
        <v>6601</v>
      </c>
      <c r="B2898" s="260" t="s">
        <v>6602</v>
      </c>
      <c r="C2898" s="260" t="s">
        <v>15</v>
      </c>
      <c r="D2898" s="261" t="s">
        <v>18702</v>
      </c>
    </row>
    <row r="2899" spans="1:4" ht="13.5">
      <c r="A2899" s="260" t="s">
        <v>6603</v>
      </c>
      <c r="B2899" s="260" t="s">
        <v>6604</v>
      </c>
      <c r="C2899" s="260" t="s">
        <v>15</v>
      </c>
      <c r="D2899" s="261" t="s">
        <v>18703</v>
      </c>
    </row>
    <row r="2900" spans="1:4" ht="13.5">
      <c r="A2900" s="260" t="s">
        <v>6606</v>
      </c>
      <c r="B2900" s="260" t="s">
        <v>6607</v>
      </c>
      <c r="C2900" s="260" t="s">
        <v>15</v>
      </c>
      <c r="D2900" s="261" t="s">
        <v>18704</v>
      </c>
    </row>
    <row r="2901" spans="1:4" ht="13.5">
      <c r="A2901" s="260" t="s">
        <v>6609</v>
      </c>
      <c r="B2901" s="260" t="s">
        <v>6610</v>
      </c>
      <c r="C2901" s="260" t="s">
        <v>15</v>
      </c>
      <c r="D2901" s="261" t="s">
        <v>10997</v>
      </c>
    </row>
    <row r="2902" spans="1:4" ht="13.5">
      <c r="A2902" s="260" t="s">
        <v>6611</v>
      </c>
      <c r="B2902" s="260" t="s">
        <v>6612</v>
      </c>
      <c r="C2902" s="260" t="s">
        <v>15</v>
      </c>
      <c r="D2902" s="261" t="s">
        <v>6503</v>
      </c>
    </row>
    <row r="2903" spans="1:4" ht="13.5">
      <c r="A2903" s="260" t="s">
        <v>6613</v>
      </c>
      <c r="B2903" s="260" t="s">
        <v>6614</v>
      </c>
      <c r="C2903" s="260" t="s">
        <v>212</v>
      </c>
      <c r="D2903" s="261" t="s">
        <v>10467</v>
      </c>
    </row>
    <row r="2904" spans="1:4" ht="13.5">
      <c r="A2904" s="260" t="s">
        <v>6615</v>
      </c>
      <c r="B2904" s="260" t="s">
        <v>6616</v>
      </c>
      <c r="C2904" s="260" t="s">
        <v>212</v>
      </c>
      <c r="D2904" s="261" t="s">
        <v>18705</v>
      </c>
    </row>
    <row r="2905" spans="1:4" ht="13.5">
      <c r="A2905" s="260" t="s">
        <v>6618</v>
      </c>
      <c r="B2905" s="260" t="s">
        <v>6619</v>
      </c>
      <c r="C2905" s="260" t="s">
        <v>212</v>
      </c>
      <c r="D2905" s="261" t="s">
        <v>16731</v>
      </c>
    </row>
    <row r="2906" spans="1:4" ht="13.5">
      <c r="A2906" s="260" t="s">
        <v>6621</v>
      </c>
      <c r="B2906" s="260" t="s">
        <v>6622</v>
      </c>
      <c r="C2906" s="260" t="s">
        <v>212</v>
      </c>
      <c r="D2906" s="261" t="s">
        <v>18706</v>
      </c>
    </row>
    <row r="2907" spans="1:4" ht="13.5">
      <c r="A2907" s="260" t="s">
        <v>6623</v>
      </c>
      <c r="B2907" s="260" t="s">
        <v>6624</v>
      </c>
      <c r="C2907" s="260" t="s">
        <v>212</v>
      </c>
      <c r="D2907" s="261" t="s">
        <v>2687</v>
      </c>
    </row>
    <row r="2908" spans="1:4" ht="13.5">
      <c r="A2908" s="260" t="s">
        <v>6625</v>
      </c>
      <c r="B2908" s="260" t="s">
        <v>6626</v>
      </c>
      <c r="C2908" s="260" t="s">
        <v>212</v>
      </c>
      <c r="D2908" s="261" t="s">
        <v>11969</v>
      </c>
    </row>
    <row r="2909" spans="1:4" ht="13.5">
      <c r="A2909" s="260" t="s">
        <v>6627</v>
      </c>
      <c r="B2909" s="260" t="s">
        <v>6628</v>
      </c>
      <c r="C2909" s="260" t="s">
        <v>212</v>
      </c>
      <c r="D2909" s="261" t="s">
        <v>13716</v>
      </c>
    </row>
    <row r="2910" spans="1:4" ht="13.5">
      <c r="A2910" s="260" t="s">
        <v>6630</v>
      </c>
      <c r="B2910" s="260" t="s">
        <v>6631</v>
      </c>
      <c r="C2910" s="260" t="s">
        <v>212</v>
      </c>
      <c r="D2910" s="261" t="s">
        <v>10809</v>
      </c>
    </row>
    <row r="2911" spans="1:4" ht="13.5">
      <c r="A2911" s="260" t="s">
        <v>6633</v>
      </c>
      <c r="B2911" s="260" t="s">
        <v>6634</v>
      </c>
      <c r="C2911" s="260" t="s">
        <v>212</v>
      </c>
      <c r="D2911" s="261" t="s">
        <v>18707</v>
      </c>
    </row>
    <row r="2912" spans="1:4" ht="13.5">
      <c r="A2912" s="260" t="s">
        <v>6635</v>
      </c>
      <c r="B2912" s="260" t="s">
        <v>6636</v>
      </c>
      <c r="C2912" s="260" t="s">
        <v>212</v>
      </c>
      <c r="D2912" s="261" t="s">
        <v>721</v>
      </c>
    </row>
    <row r="2913" spans="1:4" ht="13.5">
      <c r="A2913" s="260" t="s">
        <v>6638</v>
      </c>
      <c r="B2913" s="260" t="s">
        <v>6639</v>
      </c>
      <c r="C2913" s="260" t="s">
        <v>212</v>
      </c>
      <c r="D2913" s="261" t="s">
        <v>1257</v>
      </c>
    </row>
    <row r="2914" spans="1:4" ht="13.5">
      <c r="A2914" s="260" t="s">
        <v>6641</v>
      </c>
      <c r="B2914" s="260" t="s">
        <v>6642</v>
      </c>
      <c r="C2914" s="260" t="s">
        <v>212</v>
      </c>
      <c r="D2914" s="261" t="s">
        <v>12913</v>
      </c>
    </row>
    <row r="2915" spans="1:4" ht="13.5">
      <c r="A2915" s="260" t="s">
        <v>6644</v>
      </c>
      <c r="B2915" s="260" t="s">
        <v>6645</v>
      </c>
      <c r="C2915" s="260" t="s">
        <v>212</v>
      </c>
      <c r="D2915" s="261" t="s">
        <v>9146</v>
      </c>
    </row>
    <row r="2916" spans="1:4" ht="13.5">
      <c r="A2916" s="260" t="s">
        <v>6647</v>
      </c>
      <c r="B2916" s="260" t="s">
        <v>6648</v>
      </c>
      <c r="C2916" s="260" t="s">
        <v>212</v>
      </c>
      <c r="D2916" s="261" t="s">
        <v>12674</v>
      </c>
    </row>
    <row r="2917" spans="1:4" ht="13.5">
      <c r="A2917" s="260" t="s">
        <v>6649</v>
      </c>
      <c r="B2917" s="260" t="s">
        <v>6650</v>
      </c>
      <c r="C2917" s="260" t="s">
        <v>212</v>
      </c>
      <c r="D2917" s="261" t="s">
        <v>2196</v>
      </c>
    </row>
    <row r="2918" spans="1:4" ht="13.5">
      <c r="A2918" s="260" t="s">
        <v>6652</v>
      </c>
      <c r="B2918" s="260" t="s">
        <v>6653</v>
      </c>
      <c r="C2918" s="260" t="s">
        <v>212</v>
      </c>
      <c r="D2918" s="261" t="s">
        <v>18708</v>
      </c>
    </row>
    <row r="2919" spans="1:4" ht="13.5">
      <c r="A2919" s="260" t="s">
        <v>6655</v>
      </c>
      <c r="B2919" s="260" t="s">
        <v>6656</v>
      </c>
      <c r="C2919" s="260" t="s">
        <v>212</v>
      </c>
      <c r="D2919" s="261" t="s">
        <v>1639</v>
      </c>
    </row>
    <row r="2920" spans="1:4" ht="13.5">
      <c r="A2920" s="260" t="s">
        <v>6657</v>
      </c>
      <c r="B2920" s="260" t="s">
        <v>6658</v>
      </c>
      <c r="C2920" s="260" t="s">
        <v>212</v>
      </c>
      <c r="D2920" s="261" t="s">
        <v>18709</v>
      </c>
    </row>
    <row r="2921" spans="1:4" ht="13.5">
      <c r="A2921" s="260" t="s">
        <v>6659</v>
      </c>
      <c r="B2921" s="260" t="s">
        <v>6660</v>
      </c>
      <c r="C2921" s="260" t="s">
        <v>212</v>
      </c>
      <c r="D2921" s="261" t="s">
        <v>16431</v>
      </c>
    </row>
    <row r="2922" spans="1:4" ht="13.5">
      <c r="A2922" s="260" t="s">
        <v>6661</v>
      </c>
      <c r="B2922" s="260" t="s">
        <v>6662</v>
      </c>
      <c r="C2922" s="260" t="s">
        <v>212</v>
      </c>
      <c r="D2922" s="261" t="s">
        <v>18710</v>
      </c>
    </row>
    <row r="2923" spans="1:4" ht="13.5">
      <c r="A2923" s="260" t="s">
        <v>6663</v>
      </c>
      <c r="B2923" s="260" t="s">
        <v>6664</v>
      </c>
      <c r="C2923" s="260" t="s">
        <v>212</v>
      </c>
      <c r="D2923" s="261" t="s">
        <v>18711</v>
      </c>
    </row>
    <row r="2924" spans="1:4" ht="13.5">
      <c r="A2924" s="260" t="s">
        <v>6665</v>
      </c>
      <c r="B2924" s="260" t="s">
        <v>6666</v>
      </c>
      <c r="C2924" s="260" t="s">
        <v>212</v>
      </c>
      <c r="D2924" s="261" t="s">
        <v>18712</v>
      </c>
    </row>
    <row r="2925" spans="1:4" ht="13.5">
      <c r="A2925" s="260" t="s">
        <v>6667</v>
      </c>
      <c r="B2925" s="260" t="s">
        <v>6668</v>
      </c>
      <c r="C2925" s="260" t="s">
        <v>212</v>
      </c>
      <c r="D2925" s="261" t="s">
        <v>18713</v>
      </c>
    </row>
    <row r="2926" spans="1:4" ht="13.5">
      <c r="A2926" s="260" t="s">
        <v>6669</v>
      </c>
      <c r="B2926" s="260" t="s">
        <v>6670</v>
      </c>
      <c r="C2926" s="260" t="s">
        <v>212</v>
      </c>
      <c r="D2926" s="261" t="s">
        <v>4570</v>
      </c>
    </row>
    <row r="2927" spans="1:4" ht="13.5">
      <c r="A2927" s="260" t="s">
        <v>6671</v>
      </c>
      <c r="B2927" s="260" t="s">
        <v>6672</v>
      </c>
      <c r="C2927" s="260" t="s">
        <v>212</v>
      </c>
      <c r="D2927" s="261" t="s">
        <v>18714</v>
      </c>
    </row>
    <row r="2928" spans="1:4" ht="13.5">
      <c r="A2928" s="260" t="s">
        <v>6673</v>
      </c>
      <c r="B2928" s="260" t="s">
        <v>6674</v>
      </c>
      <c r="C2928" s="260" t="s">
        <v>212</v>
      </c>
      <c r="D2928" s="261" t="s">
        <v>18715</v>
      </c>
    </row>
    <row r="2929" spans="1:4" ht="13.5">
      <c r="A2929" s="260" t="s">
        <v>6675</v>
      </c>
      <c r="B2929" s="260" t="s">
        <v>6676</v>
      </c>
      <c r="C2929" s="260" t="s">
        <v>212</v>
      </c>
      <c r="D2929" s="261" t="s">
        <v>2864</v>
      </c>
    </row>
    <row r="2930" spans="1:4" ht="13.5">
      <c r="A2930" s="260" t="s">
        <v>6677</v>
      </c>
      <c r="B2930" s="260" t="s">
        <v>6678</v>
      </c>
      <c r="C2930" s="260" t="s">
        <v>212</v>
      </c>
      <c r="D2930" s="261" t="s">
        <v>18716</v>
      </c>
    </row>
    <row r="2931" spans="1:4" ht="13.5">
      <c r="A2931" s="260" t="s">
        <v>6680</v>
      </c>
      <c r="B2931" s="260" t="s">
        <v>6681</v>
      </c>
      <c r="C2931" s="260" t="s">
        <v>212</v>
      </c>
      <c r="D2931" s="261" t="s">
        <v>18717</v>
      </c>
    </row>
    <row r="2932" spans="1:4" ht="13.5">
      <c r="A2932" s="260" t="s">
        <v>6682</v>
      </c>
      <c r="B2932" s="260" t="s">
        <v>6683</v>
      </c>
      <c r="C2932" s="260" t="s">
        <v>212</v>
      </c>
      <c r="D2932" s="261" t="s">
        <v>8868</v>
      </c>
    </row>
    <row r="2933" spans="1:4" ht="13.5">
      <c r="A2933" s="260" t="s">
        <v>6684</v>
      </c>
      <c r="B2933" s="260" t="s">
        <v>6685</v>
      </c>
      <c r="C2933" s="260" t="s">
        <v>212</v>
      </c>
      <c r="D2933" s="261" t="s">
        <v>13996</v>
      </c>
    </row>
    <row r="2934" spans="1:4" ht="13.5">
      <c r="A2934" s="260" t="s">
        <v>6686</v>
      </c>
      <c r="B2934" s="260" t="s">
        <v>6687</v>
      </c>
      <c r="C2934" s="260" t="s">
        <v>212</v>
      </c>
      <c r="D2934" s="261" t="s">
        <v>13006</v>
      </c>
    </row>
    <row r="2935" spans="1:4" ht="13.5">
      <c r="A2935" s="260" t="s">
        <v>6689</v>
      </c>
      <c r="B2935" s="260" t="s">
        <v>6690</v>
      </c>
      <c r="C2935" s="260" t="s">
        <v>212</v>
      </c>
      <c r="D2935" s="261" t="s">
        <v>403</v>
      </c>
    </row>
    <row r="2936" spans="1:4" ht="13.5">
      <c r="A2936" s="260" t="s">
        <v>6692</v>
      </c>
      <c r="B2936" s="260" t="s">
        <v>6693</v>
      </c>
      <c r="C2936" s="260" t="s">
        <v>212</v>
      </c>
      <c r="D2936" s="261" t="s">
        <v>18718</v>
      </c>
    </row>
    <row r="2937" spans="1:4" ht="13.5">
      <c r="A2937" s="260" t="s">
        <v>6695</v>
      </c>
      <c r="B2937" s="260" t="s">
        <v>6696</v>
      </c>
      <c r="C2937" s="260" t="s">
        <v>212</v>
      </c>
      <c r="D2937" s="261" t="s">
        <v>9243</v>
      </c>
    </row>
    <row r="2938" spans="1:4" ht="13.5">
      <c r="A2938" s="260" t="s">
        <v>6697</v>
      </c>
      <c r="B2938" s="260" t="s">
        <v>6698</v>
      </c>
      <c r="C2938" s="260" t="s">
        <v>212</v>
      </c>
      <c r="D2938" s="261" t="s">
        <v>18719</v>
      </c>
    </row>
    <row r="2939" spans="1:4" ht="13.5">
      <c r="A2939" s="260" t="s">
        <v>6699</v>
      </c>
      <c r="B2939" s="260" t="s">
        <v>6700</v>
      </c>
      <c r="C2939" s="260" t="s">
        <v>212</v>
      </c>
      <c r="D2939" s="261" t="s">
        <v>18720</v>
      </c>
    </row>
    <row r="2940" spans="1:4" ht="13.5">
      <c r="A2940" s="260" t="s">
        <v>6701</v>
      </c>
      <c r="B2940" s="260" t="s">
        <v>6702</v>
      </c>
      <c r="C2940" s="260" t="s">
        <v>212</v>
      </c>
      <c r="D2940" s="261" t="s">
        <v>18721</v>
      </c>
    </row>
    <row r="2941" spans="1:4" ht="13.5">
      <c r="A2941" s="260" t="s">
        <v>6703</v>
      </c>
      <c r="B2941" s="260" t="s">
        <v>6704</v>
      </c>
      <c r="C2941" s="260" t="s">
        <v>212</v>
      </c>
      <c r="D2941" s="261" t="s">
        <v>16718</v>
      </c>
    </row>
    <row r="2942" spans="1:4" ht="13.5">
      <c r="A2942" s="260" t="s">
        <v>6706</v>
      </c>
      <c r="B2942" s="260" t="s">
        <v>6707</v>
      </c>
      <c r="C2942" s="260" t="s">
        <v>212</v>
      </c>
      <c r="D2942" s="261" t="s">
        <v>18722</v>
      </c>
    </row>
    <row r="2943" spans="1:4" ht="13.5">
      <c r="A2943" s="260" t="s">
        <v>6708</v>
      </c>
      <c r="B2943" s="260" t="s">
        <v>6709</v>
      </c>
      <c r="C2943" s="260" t="s">
        <v>212</v>
      </c>
      <c r="D2943" s="261" t="s">
        <v>7689</v>
      </c>
    </row>
    <row r="2944" spans="1:4" ht="13.5">
      <c r="A2944" s="260" t="s">
        <v>6710</v>
      </c>
      <c r="B2944" s="260" t="s">
        <v>6711</v>
      </c>
      <c r="C2944" s="260" t="s">
        <v>212</v>
      </c>
      <c r="D2944" s="261" t="s">
        <v>18723</v>
      </c>
    </row>
    <row r="2945" spans="1:4" ht="13.5">
      <c r="A2945" s="260" t="s">
        <v>6712</v>
      </c>
      <c r="B2945" s="260" t="s">
        <v>6713</v>
      </c>
      <c r="C2945" s="260" t="s">
        <v>212</v>
      </c>
      <c r="D2945" s="261" t="s">
        <v>11478</v>
      </c>
    </row>
    <row r="2946" spans="1:4" ht="13.5">
      <c r="A2946" s="260" t="s">
        <v>6715</v>
      </c>
      <c r="B2946" s="260" t="s">
        <v>6716</v>
      </c>
      <c r="C2946" s="260" t="s">
        <v>212</v>
      </c>
      <c r="D2946" s="261" t="s">
        <v>355</v>
      </c>
    </row>
    <row r="2947" spans="1:4" ht="13.5">
      <c r="A2947" s="260" t="s">
        <v>6717</v>
      </c>
      <c r="B2947" s="260" t="s">
        <v>6718</v>
      </c>
      <c r="C2947" s="260" t="s">
        <v>212</v>
      </c>
      <c r="D2947" s="261" t="s">
        <v>8835</v>
      </c>
    </row>
    <row r="2948" spans="1:4" ht="13.5">
      <c r="A2948" s="260" t="s">
        <v>6719</v>
      </c>
      <c r="B2948" s="260" t="s">
        <v>6720</v>
      </c>
      <c r="C2948" s="260" t="s">
        <v>212</v>
      </c>
      <c r="D2948" s="261" t="s">
        <v>18724</v>
      </c>
    </row>
    <row r="2949" spans="1:4" ht="13.5">
      <c r="A2949" s="260" t="s">
        <v>6722</v>
      </c>
      <c r="B2949" s="260" t="s">
        <v>6723</v>
      </c>
      <c r="C2949" s="260" t="s">
        <v>212</v>
      </c>
      <c r="D2949" s="261" t="s">
        <v>18725</v>
      </c>
    </row>
    <row r="2950" spans="1:4" ht="13.5">
      <c r="A2950" s="260" t="s">
        <v>6725</v>
      </c>
      <c r="B2950" s="260" t="s">
        <v>6726</v>
      </c>
      <c r="C2950" s="260" t="s">
        <v>212</v>
      </c>
      <c r="D2950" s="261" t="s">
        <v>18726</v>
      </c>
    </row>
    <row r="2951" spans="1:4" ht="13.5">
      <c r="A2951" s="260" t="s">
        <v>6727</v>
      </c>
      <c r="B2951" s="260" t="s">
        <v>6728</v>
      </c>
      <c r="C2951" s="260" t="s">
        <v>212</v>
      </c>
      <c r="D2951" s="261" t="s">
        <v>18727</v>
      </c>
    </row>
    <row r="2952" spans="1:4" ht="13.5">
      <c r="A2952" s="260" t="s">
        <v>6729</v>
      </c>
      <c r="B2952" s="260" t="s">
        <v>6730</v>
      </c>
      <c r="C2952" s="260" t="s">
        <v>212</v>
      </c>
      <c r="D2952" s="261" t="s">
        <v>18728</v>
      </c>
    </row>
    <row r="2953" spans="1:4" ht="13.5">
      <c r="A2953" s="260" t="s">
        <v>6731</v>
      </c>
      <c r="B2953" s="260" t="s">
        <v>6732</v>
      </c>
      <c r="C2953" s="260" t="s">
        <v>212</v>
      </c>
      <c r="D2953" s="261" t="s">
        <v>18729</v>
      </c>
    </row>
    <row r="2954" spans="1:4" ht="13.5">
      <c r="A2954" s="260" t="s">
        <v>6733</v>
      </c>
      <c r="B2954" s="260" t="s">
        <v>6734</v>
      </c>
      <c r="C2954" s="260" t="s">
        <v>212</v>
      </c>
      <c r="D2954" s="261" t="s">
        <v>18730</v>
      </c>
    </row>
    <row r="2955" spans="1:4" ht="13.5">
      <c r="A2955" s="260" t="s">
        <v>6735</v>
      </c>
      <c r="B2955" s="260" t="s">
        <v>6736</v>
      </c>
      <c r="C2955" s="260" t="s">
        <v>212</v>
      </c>
      <c r="D2955" s="261" t="s">
        <v>18731</v>
      </c>
    </row>
    <row r="2956" spans="1:4" ht="13.5">
      <c r="A2956" s="260" t="s">
        <v>6737</v>
      </c>
      <c r="B2956" s="260" t="s">
        <v>6738</v>
      </c>
      <c r="C2956" s="260" t="s">
        <v>212</v>
      </c>
      <c r="D2956" s="261" t="s">
        <v>18732</v>
      </c>
    </row>
    <row r="2957" spans="1:4" ht="13.5">
      <c r="A2957" s="260" t="s">
        <v>6740</v>
      </c>
      <c r="B2957" s="260" t="s">
        <v>6741</v>
      </c>
      <c r="C2957" s="260" t="s">
        <v>212</v>
      </c>
      <c r="D2957" s="261" t="s">
        <v>18733</v>
      </c>
    </row>
    <row r="2958" spans="1:4" ht="13.5">
      <c r="A2958" s="260" t="s">
        <v>6742</v>
      </c>
      <c r="B2958" s="260" t="s">
        <v>6743</v>
      </c>
      <c r="C2958" s="260" t="s">
        <v>212</v>
      </c>
      <c r="D2958" s="261" t="s">
        <v>10695</v>
      </c>
    </row>
    <row r="2959" spans="1:4" ht="13.5">
      <c r="A2959" s="260" t="s">
        <v>6744</v>
      </c>
      <c r="B2959" s="260" t="s">
        <v>6745</v>
      </c>
      <c r="C2959" s="260" t="s">
        <v>212</v>
      </c>
      <c r="D2959" s="261" t="s">
        <v>18734</v>
      </c>
    </row>
    <row r="2960" spans="1:4" ht="13.5">
      <c r="A2960" s="260" t="s">
        <v>6746</v>
      </c>
      <c r="B2960" s="260" t="s">
        <v>6747</v>
      </c>
      <c r="C2960" s="260" t="s">
        <v>212</v>
      </c>
      <c r="D2960" s="261" t="s">
        <v>18735</v>
      </c>
    </row>
    <row r="2961" spans="1:4" ht="13.5">
      <c r="A2961" s="260" t="s">
        <v>6748</v>
      </c>
      <c r="B2961" s="260" t="s">
        <v>6749</v>
      </c>
      <c r="C2961" s="260" t="s">
        <v>212</v>
      </c>
      <c r="D2961" s="261" t="s">
        <v>18736</v>
      </c>
    </row>
    <row r="2962" spans="1:4" ht="13.5">
      <c r="A2962" s="260" t="s">
        <v>6750</v>
      </c>
      <c r="B2962" s="260" t="s">
        <v>6751</v>
      </c>
      <c r="C2962" s="260" t="s">
        <v>212</v>
      </c>
      <c r="D2962" s="261" t="s">
        <v>18737</v>
      </c>
    </row>
    <row r="2963" spans="1:4" ht="13.5">
      <c r="A2963" s="260" t="s">
        <v>6752</v>
      </c>
      <c r="B2963" s="260" t="s">
        <v>6753</v>
      </c>
      <c r="C2963" s="260" t="s">
        <v>212</v>
      </c>
      <c r="D2963" s="261" t="s">
        <v>18738</v>
      </c>
    </row>
    <row r="2964" spans="1:4" ht="13.5">
      <c r="A2964" s="260" t="s">
        <v>6754</v>
      </c>
      <c r="B2964" s="260" t="s">
        <v>6755</v>
      </c>
      <c r="C2964" s="260" t="s">
        <v>212</v>
      </c>
      <c r="D2964" s="261" t="s">
        <v>18739</v>
      </c>
    </row>
    <row r="2965" spans="1:4" ht="13.5">
      <c r="A2965" s="260" t="s">
        <v>6756</v>
      </c>
      <c r="B2965" s="260" t="s">
        <v>6757</v>
      </c>
      <c r="C2965" s="260" t="s">
        <v>212</v>
      </c>
      <c r="D2965" s="261" t="s">
        <v>17182</v>
      </c>
    </row>
    <row r="2966" spans="1:4" ht="13.5">
      <c r="A2966" s="260" t="s">
        <v>6758</v>
      </c>
      <c r="B2966" s="260" t="s">
        <v>6759</v>
      </c>
      <c r="C2966" s="260" t="s">
        <v>212</v>
      </c>
      <c r="D2966" s="261" t="s">
        <v>18740</v>
      </c>
    </row>
    <row r="2967" spans="1:4" ht="13.5">
      <c r="A2967" s="260" t="s">
        <v>6760</v>
      </c>
      <c r="B2967" s="260" t="s">
        <v>6761</v>
      </c>
      <c r="C2967" s="260" t="s">
        <v>212</v>
      </c>
      <c r="D2967" s="261" t="s">
        <v>18741</v>
      </c>
    </row>
    <row r="2968" spans="1:4" ht="13.5">
      <c r="A2968" s="260" t="s">
        <v>6762</v>
      </c>
      <c r="B2968" s="260" t="s">
        <v>6763</v>
      </c>
      <c r="C2968" s="260" t="s">
        <v>212</v>
      </c>
      <c r="D2968" s="261" t="s">
        <v>18742</v>
      </c>
    </row>
    <row r="2969" spans="1:4" ht="13.5">
      <c r="A2969" s="260" t="s">
        <v>6764</v>
      </c>
      <c r="B2969" s="260" t="s">
        <v>6765</v>
      </c>
      <c r="C2969" s="260" t="s">
        <v>212</v>
      </c>
      <c r="D2969" s="261" t="s">
        <v>18743</v>
      </c>
    </row>
    <row r="2970" spans="1:4" ht="13.5">
      <c r="A2970" s="260" t="s">
        <v>6766</v>
      </c>
      <c r="B2970" s="260" t="s">
        <v>6767</v>
      </c>
      <c r="C2970" s="260" t="s">
        <v>212</v>
      </c>
      <c r="D2970" s="261" t="s">
        <v>18744</v>
      </c>
    </row>
    <row r="2971" spans="1:4" ht="13.5">
      <c r="A2971" s="260" t="s">
        <v>6768</v>
      </c>
      <c r="B2971" s="260" t="s">
        <v>6769</v>
      </c>
      <c r="C2971" s="260" t="s">
        <v>212</v>
      </c>
      <c r="D2971" s="261" t="s">
        <v>18745</v>
      </c>
    </row>
    <row r="2972" spans="1:4" ht="13.5">
      <c r="A2972" s="260" t="s">
        <v>6770</v>
      </c>
      <c r="B2972" s="260" t="s">
        <v>6771</v>
      </c>
      <c r="C2972" s="260" t="s">
        <v>212</v>
      </c>
      <c r="D2972" s="261" t="s">
        <v>2843</v>
      </c>
    </row>
    <row r="2973" spans="1:4" ht="13.5">
      <c r="A2973" s="260" t="s">
        <v>6773</v>
      </c>
      <c r="B2973" s="260" t="s">
        <v>6774</v>
      </c>
      <c r="C2973" s="260" t="s">
        <v>212</v>
      </c>
      <c r="D2973" s="261" t="s">
        <v>7591</v>
      </c>
    </row>
    <row r="2974" spans="1:4" ht="13.5">
      <c r="A2974" s="260" t="s">
        <v>6776</v>
      </c>
      <c r="B2974" s="260" t="s">
        <v>145</v>
      </c>
      <c r="C2974" s="260" t="s">
        <v>212</v>
      </c>
      <c r="D2974" s="261" t="s">
        <v>18664</v>
      </c>
    </row>
    <row r="2975" spans="1:4" ht="13.5">
      <c r="A2975" s="260" t="s">
        <v>6777</v>
      </c>
      <c r="B2975" s="260" t="s">
        <v>146</v>
      </c>
      <c r="C2975" s="260" t="s">
        <v>212</v>
      </c>
      <c r="D2975" s="261" t="s">
        <v>5676</v>
      </c>
    </row>
    <row r="2976" spans="1:4" ht="13.5">
      <c r="A2976" s="260" t="s">
        <v>6778</v>
      </c>
      <c r="B2976" s="260" t="s">
        <v>6779</v>
      </c>
      <c r="C2976" s="260" t="s">
        <v>212</v>
      </c>
      <c r="D2976" s="261" t="s">
        <v>3468</v>
      </c>
    </row>
    <row r="2977" spans="1:4" ht="13.5">
      <c r="A2977" s="260" t="s">
        <v>6781</v>
      </c>
      <c r="B2977" s="260" t="s">
        <v>6782</v>
      </c>
      <c r="C2977" s="260" t="s">
        <v>212</v>
      </c>
      <c r="D2977" s="261" t="s">
        <v>3468</v>
      </c>
    </row>
    <row r="2978" spans="1:4" ht="13.5">
      <c r="A2978" s="260" t="s">
        <v>6783</v>
      </c>
      <c r="B2978" s="260" t="s">
        <v>6784</v>
      </c>
      <c r="C2978" s="260" t="s">
        <v>212</v>
      </c>
      <c r="D2978" s="261" t="s">
        <v>7918</v>
      </c>
    </row>
    <row r="2979" spans="1:4" ht="13.5">
      <c r="A2979" s="260" t="s">
        <v>6786</v>
      </c>
      <c r="B2979" s="260" t="s">
        <v>6787</v>
      </c>
      <c r="C2979" s="260" t="s">
        <v>212</v>
      </c>
      <c r="D2979" s="261" t="s">
        <v>6314</v>
      </c>
    </row>
    <row r="2980" spans="1:4" ht="13.5">
      <c r="A2980" s="260" t="s">
        <v>6788</v>
      </c>
      <c r="B2980" s="260" t="s">
        <v>6789</v>
      </c>
      <c r="C2980" s="260" t="s">
        <v>212</v>
      </c>
      <c r="D2980" s="261" t="s">
        <v>18746</v>
      </c>
    </row>
    <row r="2981" spans="1:4" ht="13.5">
      <c r="A2981" s="260" t="s">
        <v>6790</v>
      </c>
      <c r="B2981" s="260" t="s">
        <v>6791</v>
      </c>
      <c r="C2981" s="260" t="s">
        <v>212</v>
      </c>
      <c r="D2981" s="261" t="s">
        <v>18747</v>
      </c>
    </row>
    <row r="2982" spans="1:4" ht="13.5">
      <c r="A2982" s="260" t="s">
        <v>6792</v>
      </c>
      <c r="B2982" s="260" t="s">
        <v>6793</v>
      </c>
      <c r="C2982" s="260" t="s">
        <v>212</v>
      </c>
      <c r="D2982" s="261" t="s">
        <v>18748</v>
      </c>
    </row>
    <row r="2983" spans="1:4" ht="13.5">
      <c r="A2983" s="260" t="s">
        <v>6795</v>
      </c>
      <c r="B2983" s="260" t="s">
        <v>6796</v>
      </c>
      <c r="C2983" s="260" t="s">
        <v>212</v>
      </c>
      <c r="D2983" s="261" t="s">
        <v>18749</v>
      </c>
    </row>
    <row r="2984" spans="1:4" ht="13.5">
      <c r="A2984" s="260" t="s">
        <v>6797</v>
      </c>
      <c r="B2984" s="260" t="s">
        <v>6798</v>
      </c>
      <c r="C2984" s="260" t="s">
        <v>212</v>
      </c>
      <c r="D2984" s="261" t="s">
        <v>18749</v>
      </c>
    </row>
    <row r="2985" spans="1:4" ht="13.5">
      <c r="A2985" s="260" t="s">
        <v>6799</v>
      </c>
      <c r="B2985" s="260" t="s">
        <v>6800</v>
      </c>
      <c r="C2985" s="260" t="s">
        <v>212</v>
      </c>
      <c r="D2985" s="261" t="s">
        <v>18750</v>
      </c>
    </row>
    <row r="2986" spans="1:4" ht="13.5">
      <c r="A2986" s="260" t="s">
        <v>6801</v>
      </c>
      <c r="B2986" s="260" t="s">
        <v>6802</v>
      </c>
      <c r="C2986" s="260" t="s">
        <v>212</v>
      </c>
      <c r="D2986" s="261" t="s">
        <v>18751</v>
      </c>
    </row>
    <row r="2987" spans="1:4" ht="13.5">
      <c r="A2987" s="260" t="s">
        <v>6803</v>
      </c>
      <c r="B2987" s="260" t="s">
        <v>6804</v>
      </c>
      <c r="C2987" s="260" t="s">
        <v>212</v>
      </c>
      <c r="D2987" s="261" t="s">
        <v>18752</v>
      </c>
    </row>
    <row r="2988" spans="1:4" ht="13.5">
      <c r="A2988" s="260" t="s">
        <v>6805</v>
      </c>
      <c r="B2988" s="260" t="s">
        <v>6806</v>
      </c>
      <c r="C2988" s="260" t="s">
        <v>212</v>
      </c>
      <c r="D2988" s="261" t="s">
        <v>18753</v>
      </c>
    </row>
    <row r="2989" spans="1:4" ht="13.5">
      <c r="A2989" s="260" t="s">
        <v>6807</v>
      </c>
      <c r="B2989" s="260" t="s">
        <v>6808</v>
      </c>
      <c r="C2989" s="260" t="s">
        <v>212</v>
      </c>
      <c r="D2989" s="261" t="s">
        <v>13373</v>
      </c>
    </row>
    <row r="2990" spans="1:4" ht="13.5">
      <c r="A2990" s="260" t="s">
        <v>6809</v>
      </c>
      <c r="B2990" s="260" t="s">
        <v>6810</v>
      </c>
      <c r="C2990" s="260" t="s">
        <v>212</v>
      </c>
      <c r="D2990" s="261" t="s">
        <v>18754</v>
      </c>
    </row>
    <row r="2991" spans="1:4" ht="13.5">
      <c r="A2991" s="260" t="s">
        <v>6812</v>
      </c>
      <c r="B2991" s="260" t="s">
        <v>6813</v>
      </c>
      <c r="C2991" s="260" t="s">
        <v>212</v>
      </c>
      <c r="D2991" s="261" t="s">
        <v>18754</v>
      </c>
    </row>
    <row r="2992" spans="1:4" ht="13.5">
      <c r="A2992" s="260" t="s">
        <v>6814</v>
      </c>
      <c r="B2992" s="260" t="s">
        <v>6815</v>
      </c>
      <c r="C2992" s="260" t="s">
        <v>212</v>
      </c>
      <c r="D2992" s="261" t="s">
        <v>18755</v>
      </c>
    </row>
    <row r="2993" spans="1:4" ht="13.5">
      <c r="A2993" s="260" t="s">
        <v>6816</v>
      </c>
      <c r="B2993" s="260" t="s">
        <v>6817</v>
      </c>
      <c r="C2993" s="260" t="s">
        <v>212</v>
      </c>
      <c r="D2993" s="261" t="s">
        <v>18756</v>
      </c>
    </row>
    <row r="2994" spans="1:4" ht="13.5">
      <c r="A2994" s="260" t="s">
        <v>6818</v>
      </c>
      <c r="B2994" s="260" t="s">
        <v>6819</v>
      </c>
      <c r="C2994" s="260" t="s">
        <v>212</v>
      </c>
      <c r="D2994" s="261" t="s">
        <v>18757</v>
      </c>
    </row>
    <row r="2995" spans="1:4" ht="13.5">
      <c r="A2995" s="260" t="s">
        <v>6820</v>
      </c>
      <c r="B2995" s="260" t="s">
        <v>6821</v>
      </c>
      <c r="C2995" s="260" t="s">
        <v>212</v>
      </c>
      <c r="D2995" s="261" t="s">
        <v>18758</v>
      </c>
    </row>
    <row r="2996" spans="1:4" ht="13.5">
      <c r="A2996" s="260" t="s">
        <v>6822</v>
      </c>
      <c r="B2996" s="260" t="s">
        <v>6823</v>
      </c>
      <c r="C2996" s="260" t="s">
        <v>212</v>
      </c>
      <c r="D2996" s="261" t="s">
        <v>18759</v>
      </c>
    </row>
    <row r="2997" spans="1:4" ht="13.5">
      <c r="A2997" s="260" t="s">
        <v>6824</v>
      </c>
      <c r="B2997" s="260" t="s">
        <v>6825</v>
      </c>
      <c r="C2997" s="260" t="s">
        <v>212</v>
      </c>
      <c r="D2997" s="261" t="s">
        <v>18760</v>
      </c>
    </row>
    <row r="2998" spans="1:4" ht="13.5">
      <c r="A2998" s="260" t="s">
        <v>6826</v>
      </c>
      <c r="B2998" s="260" t="s">
        <v>6827</v>
      </c>
      <c r="C2998" s="260" t="s">
        <v>212</v>
      </c>
      <c r="D2998" s="261" t="s">
        <v>18761</v>
      </c>
    </row>
    <row r="2999" spans="1:4" ht="13.5">
      <c r="A2999" s="260" t="s">
        <v>6828</v>
      </c>
      <c r="B2999" s="260" t="s">
        <v>6829</v>
      </c>
      <c r="C2999" s="260" t="s">
        <v>212</v>
      </c>
      <c r="D2999" s="261" t="s">
        <v>18762</v>
      </c>
    </row>
    <row r="3000" spans="1:4" ht="13.5">
      <c r="A3000" s="260" t="s">
        <v>6830</v>
      </c>
      <c r="B3000" s="260" t="s">
        <v>6831</v>
      </c>
      <c r="C3000" s="260" t="s">
        <v>212</v>
      </c>
      <c r="D3000" s="261" t="s">
        <v>18763</v>
      </c>
    </row>
    <row r="3001" spans="1:4" ht="13.5">
      <c r="A3001" s="260" t="s">
        <v>6832</v>
      </c>
      <c r="B3001" s="260" t="s">
        <v>6833</v>
      </c>
      <c r="C3001" s="260" t="s">
        <v>212</v>
      </c>
      <c r="D3001" s="261" t="s">
        <v>18764</v>
      </c>
    </row>
    <row r="3002" spans="1:4" ht="13.5">
      <c r="A3002" s="260" t="s">
        <v>6835</v>
      </c>
      <c r="B3002" s="260" t="s">
        <v>6836</v>
      </c>
      <c r="C3002" s="260" t="s">
        <v>212</v>
      </c>
      <c r="D3002" s="261" t="s">
        <v>18765</v>
      </c>
    </row>
    <row r="3003" spans="1:4" ht="13.5">
      <c r="A3003" s="260" t="s">
        <v>6837</v>
      </c>
      <c r="B3003" s="260" t="s">
        <v>6838</v>
      </c>
      <c r="C3003" s="260" t="s">
        <v>212</v>
      </c>
      <c r="D3003" s="261" t="s">
        <v>18766</v>
      </c>
    </row>
    <row r="3004" spans="1:4" ht="13.5">
      <c r="A3004" s="260" t="s">
        <v>6839</v>
      </c>
      <c r="B3004" s="260" t="s">
        <v>144</v>
      </c>
      <c r="C3004" s="260" t="s">
        <v>212</v>
      </c>
      <c r="D3004" s="261" t="s">
        <v>18767</v>
      </c>
    </row>
    <row r="3005" spans="1:4" ht="13.5">
      <c r="A3005" s="260" t="s">
        <v>6840</v>
      </c>
      <c r="B3005" s="260" t="s">
        <v>6841</v>
      </c>
      <c r="C3005" s="260" t="s">
        <v>212</v>
      </c>
      <c r="D3005" s="261" t="s">
        <v>18768</v>
      </c>
    </row>
    <row r="3006" spans="1:4" ht="13.5">
      <c r="A3006" s="260" t="s">
        <v>6842</v>
      </c>
      <c r="B3006" s="260" t="s">
        <v>6843</v>
      </c>
      <c r="C3006" s="260" t="s">
        <v>212</v>
      </c>
      <c r="D3006" s="261" t="s">
        <v>18769</v>
      </c>
    </row>
    <row r="3007" spans="1:4" ht="13.5">
      <c r="A3007" s="260" t="s">
        <v>6844</v>
      </c>
      <c r="B3007" s="260" t="s">
        <v>6845</v>
      </c>
      <c r="C3007" s="260" t="s">
        <v>212</v>
      </c>
      <c r="D3007" s="261" t="s">
        <v>18770</v>
      </c>
    </row>
    <row r="3008" spans="1:4" ht="13.5">
      <c r="A3008" s="260" t="s">
        <v>6846</v>
      </c>
      <c r="B3008" s="260" t="s">
        <v>6847</v>
      </c>
      <c r="C3008" s="260" t="s">
        <v>212</v>
      </c>
      <c r="D3008" s="261" t="s">
        <v>9893</v>
      </c>
    </row>
    <row r="3009" spans="1:4" ht="13.5">
      <c r="A3009" s="260" t="s">
        <v>6848</v>
      </c>
      <c r="B3009" s="260" t="s">
        <v>6849</v>
      </c>
      <c r="C3009" s="260" t="s">
        <v>212</v>
      </c>
      <c r="D3009" s="261" t="s">
        <v>7955</v>
      </c>
    </row>
    <row r="3010" spans="1:4" ht="13.5">
      <c r="A3010" s="260" t="s">
        <v>6850</v>
      </c>
      <c r="B3010" s="260" t="s">
        <v>6851</v>
      </c>
      <c r="C3010" s="260" t="s">
        <v>212</v>
      </c>
      <c r="D3010" s="261" t="s">
        <v>18771</v>
      </c>
    </row>
    <row r="3011" spans="1:4" ht="13.5">
      <c r="A3011" s="260" t="s">
        <v>6852</v>
      </c>
      <c r="B3011" s="260" t="s">
        <v>6853</v>
      </c>
      <c r="C3011" s="260" t="s">
        <v>212</v>
      </c>
      <c r="D3011" s="261" t="s">
        <v>18772</v>
      </c>
    </row>
    <row r="3012" spans="1:4" ht="13.5">
      <c r="A3012" s="260" t="s">
        <v>6854</v>
      </c>
      <c r="B3012" s="260" t="s">
        <v>6855</v>
      </c>
      <c r="C3012" s="260" t="s">
        <v>212</v>
      </c>
      <c r="D3012" s="261" t="s">
        <v>18307</v>
      </c>
    </row>
    <row r="3013" spans="1:4" ht="13.5">
      <c r="A3013" s="260" t="s">
        <v>6856</v>
      </c>
      <c r="B3013" s="260" t="s">
        <v>6857</v>
      </c>
      <c r="C3013" s="260" t="s">
        <v>212</v>
      </c>
      <c r="D3013" s="261" t="s">
        <v>18773</v>
      </c>
    </row>
    <row r="3014" spans="1:4" ht="13.5">
      <c r="A3014" s="260" t="s">
        <v>6858</v>
      </c>
      <c r="B3014" s="260" t="s">
        <v>6859</v>
      </c>
      <c r="C3014" s="260" t="s">
        <v>212</v>
      </c>
      <c r="D3014" s="261" t="s">
        <v>18774</v>
      </c>
    </row>
    <row r="3015" spans="1:4" ht="13.5">
      <c r="A3015" s="260" t="s">
        <v>6860</v>
      </c>
      <c r="B3015" s="260" t="s">
        <v>6861</v>
      </c>
      <c r="C3015" s="260" t="s">
        <v>212</v>
      </c>
      <c r="D3015" s="261" t="s">
        <v>18775</v>
      </c>
    </row>
    <row r="3016" spans="1:4" ht="13.5">
      <c r="A3016" s="260" t="s">
        <v>6862</v>
      </c>
      <c r="B3016" s="260" t="s">
        <v>6863</v>
      </c>
      <c r="C3016" s="260" t="s">
        <v>212</v>
      </c>
      <c r="D3016" s="261" t="s">
        <v>18776</v>
      </c>
    </row>
    <row r="3017" spans="1:4" ht="13.5">
      <c r="A3017" s="260" t="s">
        <v>6864</v>
      </c>
      <c r="B3017" s="260" t="s">
        <v>6865</v>
      </c>
      <c r="C3017" s="260" t="s">
        <v>212</v>
      </c>
      <c r="D3017" s="261" t="s">
        <v>18777</v>
      </c>
    </row>
    <row r="3018" spans="1:4" ht="13.5">
      <c r="A3018" s="260" t="s">
        <v>6866</v>
      </c>
      <c r="B3018" s="260" t="s">
        <v>6867</v>
      </c>
      <c r="C3018" s="260" t="s">
        <v>212</v>
      </c>
      <c r="D3018" s="261" t="s">
        <v>18778</v>
      </c>
    </row>
    <row r="3019" spans="1:4" ht="13.5">
      <c r="A3019" s="260" t="s">
        <v>6868</v>
      </c>
      <c r="B3019" s="260" t="s">
        <v>6869</v>
      </c>
      <c r="C3019" s="260" t="s">
        <v>212</v>
      </c>
      <c r="D3019" s="261" t="s">
        <v>18779</v>
      </c>
    </row>
    <row r="3020" spans="1:4" ht="13.5">
      <c r="A3020" s="260" t="s">
        <v>6870</v>
      </c>
      <c r="B3020" s="260" t="s">
        <v>6871</v>
      </c>
      <c r="C3020" s="260" t="s">
        <v>212</v>
      </c>
      <c r="D3020" s="261" t="s">
        <v>18780</v>
      </c>
    </row>
    <row r="3021" spans="1:4" ht="13.5">
      <c r="A3021" s="260" t="s">
        <v>6873</v>
      </c>
      <c r="B3021" s="260" t="s">
        <v>6874</v>
      </c>
      <c r="C3021" s="260" t="s">
        <v>212</v>
      </c>
      <c r="D3021" s="261" t="s">
        <v>18781</v>
      </c>
    </row>
    <row r="3022" spans="1:4" ht="13.5">
      <c r="A3022" s="260" t="s">
        <v>6875</v>
      </c>
      <c r="B3022" s="260" t="s">
        <v>6876</v>
      </c>
      <c r="C3022" s="260" t="s">
        <v>212</v>
      </c>
      <c r="D3022" s="261" t="s">
        <v>18782</v>
      </c>
    </row>
    <row r="3023" spans="1:4" ht="13.5">
      <c r="A3023" s="260" t="s">
        <v>6877</v>
      </c>
      <c r="B3023" s="260" t="s">
        <v>6878</v>
      </c>
      <c r="C3023" s="260" t="s">
        <v>212</v>
      </c>
      <c r="D3023" s="261" t="s">
        <v>18783</v>
      </c>
    </row>
    <row r="3024" spans="1:4" ht="13.5">
      <c r="A3024" s="260" t="s">
        <v>6879</v>
      </c>
      <c r="B3024" s="260" t="s">
        <v>6880</v>
      </c>
      <c r="C3024" s="260" t="s">
        <v>212</v>
      </c>
      <c r="D3024" s="261" t="s">
        <v>18784</v>
      </c>
    </row>
    <row r="3025" spans="1:4" ht="13.5">
      <c r="A3025" s="260" t="s">
        <v>6881</v>
      </c>
      <c r="B3025" s="260" t="s">
        <v>6882</v>
      </c>
      <c r="C3025" s="260" t="s">
        <v>212</v>
      </c>
      <c r="D3025" s="261" t="s">
        <v>9263</v>
      </c>
    </row>
    <row r="3026" spans="1:4" ht="13.5">
      <c r="A3026" s="260" t="s">
        <v>6883</v>
      </c>
      <c r="B3026" s="260" t="s">
        <v>6884</v>
      </c>
      <c r="C3026" s="260" t="s">
        <v>212</v>
      </c>
      <c r="D3026" s="261" t="s">
        <v>12680</v>
      </c>
    </row>
    <row r="3027" spans="1:4" ht="13.5">
      <c r="A3027" s="260" t="s">
        <v>6885</v>
      </c>
      <c r="B3027" s="260" t="s">
        <v>6886</v>
      </c>
      <c r="C3027" s="260" t="s">
        <v>212</v>
      </c>
      <c r="D3027" s="261" t="s">
        <v>8495</v>
      </c>
    </row>
    <row r="3028" spans="1:4" ht="13.5">
      <c r="A3028" s="260" t="s">
        <v>6888</v>
      </c>
      <c r="B3028" s="260" t="s">
        <v>6889</v>
      </c>
      <c r="C3028" s="260" t="s">
        <v>212</v>
      </c>
      <c r="D3028" s="261" t="s">
        <v>15945</v>
      </c>
    </row>
    <row r="3029" spans="1:4" ht="13.5">
      <c r="A3029" s="260" t="s">
        <v>6891</v>
      </c>
      <c r="B3029" s="260" t="s">
        <v>6892</v>
      </c>
      <c r="C3029" s="260" t="s">
        <v>212</v>
      </c>
      <c r="D3029" s="261" t="s">
        <v>6540</v>
      </c>
    </row>
    <row r="3030" spans="1:4" ht="13.5">
      <c r="A3030" s="260" t="s">
        <v>6894</v>
      </c>
      <c r="B3030" s="260" t="s">
        <v>6895</v>
      </c>
      <c r="C3030" s="260" t="s">
        <v>212</v>
      </c>
      <c r="D3030" s="261" t="s">
        <v>5679</v>
      </c>
    </row>
    <row r="3031" spans="1:4" ht="13.5">
      <c r="A3031" s="260" t="s">
        <v>6896</v>
      </c>
      <c r="B3031" s="260" t="s">
        <v>6897</v>
      </c>
      <c r="C3031" s="260" t="s">
        <v>212</v>
      </c>
      <c r="D3031" s="261" t="s">
        <v>17953</v>
      </c>
    </row>
    <row r="3032" spans="1:4" ht="13.5">
      <c r="A3032" s="260" t="s">
        <v>6898</v>
      </c>
      <c r="B3032" s="260" t="s">
        <v>6899</v>
      </c>
      <c r="C3032" s="260" t="s">
        <v>212</v>
      </c>
      <c r="D3032" s="261" t="s">
        <v>10277</v>
      </c>
    </row>
    <row r="3033" spans="1:4" ht="13.5">
      <c r="A3033" s="260" t="s">
        <v>6900</v>
      </c>
      <c r="B3033" s="260" t="s">
        <v>6901</v>
      </c>
      <c r="C3033" s="260" t="s">
        <v>212</v>
      </c>
      <c r="D3033" s="261" t="s">
        <v>12069</v>
      </c>
    </row>
    <row r="3034" spans="1:4" ht="13.5">
      <c r="A3034" s="260" t="s">
        <v>6902</v>
      </c>
      <c r="B3034" s="260" t="s">
        <v>6903</v>
      </c>
      <c r="C3034" s="260" t="s">
        <v>212</v>
      </c>
      <c r="D3034" s="261" t="s">
        <v>16579</v>
      </c>
    </row>
    <row r="3035" spans="1:4" ht="13.5">
      <c r="A3035" s="260" t="s">
        <v>6905</v>
      </c>
      <c r="B3035" s="260" t="s">
        <v>6906</v>
      </c>
      <c r="C3035" s="260" t="s">
        <v>212</v>
      </c>
      <c r="D3035" s="261" t="s">
        <v>18785</v>
      </c>
    </row>
    <row r="3036" spans="1:4" ht="13.5">
      <c r="A3036" s="260" t="s">
        <v>6907</v>
      </c>
      <c r="B3036" s="260" t="s">
        <v>6908</v>
      </c>
      <c r="C3036" s="260" t="s">
        <v>212</v>
      </c>
      <c r="D3036" s="261" t="s">
        <v>18786</v>
      </c>
    </row>
    <row r="3037" spans="1:4" ht="13.5">
      <c r="A3037" s="260" t="s">
        <v>6909</v>
      </c>
      <c r="B3037" s="260" t="s">
        <v>6910</v>
      </c>
      <c r="C3037" s="260" t="s">
        <v>212</v>
      </c>
      <c r="D3037" s="261" t="s">
        <v>18787</v>
      </c>
    </row>
    <row r="3038" spans="1:4" ht="13.5">
      <c r="A3038" s="260" t="s">
        <v>6912</v>
      </c>
      <c r="B3038" s="260" t="s">
        <v>6913</v>
      </c>
      <c r="C3038" s="260" t="s">
        <v>212</v>
      </c>
      <c r="D3038" s="261" t="s">
        <v>414</v>
      </c>
    </row>
    <row r="3039" spans="1:4" ht="13.5">
      <c r="A3039" s="260" t="s">
        <v>6914</v>
      </c>
      <c r="B3039" s="260" t="s">
        <v>6915</v>
      </c>
      <c r="C3039" s="260" t="s">
        <v>212</v>
      </c>
      <c r="D3039" s="261" t="s">
        <v>18788</v>
      </c>
    </row>
    <row r="3040" spans="1:4" ht="13.5">
      <c r="A3040" s="260" t="s">
        <v>6917</v>
      </c>
      <c r="B3040" s="260" t="s">
        <v>6918</v>
      </c>
      <c r="C3040" s="260" t="s">
        <v>212</v>
      </c>
      <c r="D3040" s="261" t="s">
        <v>18789</v>
      </c>
    </row>
    <row r="3041" spans="1:4" ht="13.5">
      <c r="A3041" s="260" t="s">
        <v>6919</v>
      </c>
      <c r="B3041" s="260" t="s">
        <v>6920</v>
      </c>
      <c r="C3041" s="260" t="s">
        <v>212</v>
      </c>
      <c r="D3041" s="261" t="s">
        <v>17428</v>
      </c>
    </row>
    <row r="3042" spans="1:4" ht="13.5">
      <c r="A3042" s="260" t="s">
        <v>6921</v>
      </c>
      <c r="B3042" s="260" t="s">
        <v>6922</v>
      </c>
      <c r="C3042" s="260" t="s">
        <v>212</v>
      </c>
      <c r="D3042" s="261" t="s">
        <v>16725</v>
      </c>
    </row>
    <row r="3043" spans="1:4" ht="13.5">
      <c r="A3043" s="260" t="s">
        <v>6924</v>
      </c>
      <c r="B3043" s="260" t="s">
        <v>6925</v>
      </c>
      <c r="C3043" s="260" t="s">
        <v>212</v>
      </c>
      <c r="D3043" s="261" t="s">
        <v>16357</v>
      </c>
    </row>
    <row r="3044" spans="1:4" ht="13.5">
      <c r="A3044" s="260" t="s">
        <v>6926</v>
      </c>
      <c r="B3044" s="260" t="s">
        <v>6927</v>
      </c>
      <c r="C3044" s="260" t="s">
        <v>212</v>
      </c>
      <c r="D3044" s="261" t="s">
        <v>9452</v>
      </c>
    </row>
    <row r="3045" spans="1:4" ht="13.5">
      <c r="A3045" s="260" t="s">
        <v>6928</v>
      </c>
      <c r="B3045" s="260" t="s">
        <v>6929</v>
      </c>
      <c r="C3045" s="260" t="s">
        <v>212</v>
      </c>
      <c r="D3045" s="261" t="s">
        <v>5351</v>
      </c>
    </row>
    <row r="3046" spans="1:4" ht="13.5">
      <c r="A3046" s="260" t="s">
        <v>6930</v>
      </c>
      <c r="B3046" s="260" t="s">
        <v>6931</v>
      </c>
      <c r="C3046" s="260" t="s">
        <v>212</v>
      </c>
      <c r="D3046" s="261" t="s">
        <v>18790</v>
      </c>
    </row>
    <row r="3047" spans="1:4" ht="13.5">
      <c r="A3047" s="260" t="s">
        <v>6932</v>
      </c>
      <c r="B3047" s="260" t="s">
        <v>6933</v>
      </c>
      <c r="C3047" s="260" t="s">
        <v>212</v>
      </c>
      <c r="D3047" s="261" t="s">
        <v>18791</v>
      </c>
    </row>
    <row r="3048" spans="1:4" ht="13.5">
      <c r="A3048" s="260" t="s">
        <v>6934</v>
      </c>
      <c r="B3048" s="260" t="s">
        <v>6935</v>
      </c>
      <c r="C3048" s="260" t="s">
        <v>212</v>
      </c>
      <c r="D3048" s="261" t="s">
        <v>18792</v>
      </c>
    </row>
    <row r="3049" spans="1:4" ht="13.5">
      <c r="A3049" s="260" t="s">
        <v>6936</v>
      </c>
      <c r="B3049" s="260" t="s">
        <v>6937</v>
      </c>
      <c r="C3049" s="260" t="s">
        <v>212</v>
      </c>
      <c r="D3049" s="261" t="s">
        <v>18793</v>
      </c>
    </row>
    <row r="3050" spans="1:4" ht="13.5">
      <c r="A3050" s="260" t="s">
        <v>6938</v>
      </c>
      <c r="B3050" s="260" t="s">
        <v>6939</v>
      </c>
      <c r="C3050" s="260" t="s">
        <v>212</v>
      </c>
      <c r="D3050" s="261" t="s">
        <v>18794</v>
      </c>
    </row>
    <row r="3051" spans="1:4" ht="13.5">
      <c r="A3051" s="260" t="s">
        <v>6940</v>
      </c>
      <c r="B3051" s="260" t="s">
        <v>6941</v>
      </c>
      <c r="C3051" s="260" t="s">
        <v>212</v>
      </c>
      <c r="D3051" s="261" t="s">
        <v>18795</v>
      </c>
    </row>
    <row r="3052" spans="1:4" ht="13.5">
      <c r="A3052" s="260" t="s">
        <v>6943</v>
      </c>
      <c r="B3052" s="260" t="s">
        <v>6944</v>
      </c>
      <c r="C3052" s="260" t="s">
        <v>212</v>
      </c>
      <c r="D3052" s="261" t="s">
        <v>18796</v>
      </c>
    </row>
    <row r="3053" spans="1:4" ht="13.5">
      <c r="A3053" s="260" t="s">
        <v>6945</v>
      </c>
      <c r="B3053" s="260" t="s">
        <v>6946</v>
      </c>
      <c r="C3053" s="260" t="s">
        <v>212</v>
      </c>
      <c r="D3053" s="261" t="s">
        <v>18797</v>
      </c>
    </row>
    <row r="3054" spans="1:4" ht="13.5">
      <c r="A3054" s="260" t="s">
        <v>6947</v>
      </c>
      <c r="B3054" s="260" t="s">
        <v>6948</v>
      </c>
      <c r="C3054" s="260" t="s">
        <v>212</v>
      </c>
      <c r="D3054" s="261" t="s">
        <v>18651</v>
      </c>
    </row>
    <row r="3055" spans="1:4" ht="13.5">
      <c r="A3055" s="260" t="s">
        <v>6949</v>
      </c>
      <c r="B3055" s="260" t="s">
        <v>6950</v>
      </c>
      <c r="C3055" s="260" t="s">
        <v>212</v>
      </c>
      <c r="D3055" s="261" t="s">
        <v>18798</v>
      </c>
    </row>
    <row r="3056" spans="1:4" ht="13.5">
      <c r="A3056" s="260" t="s">
        <v>6951</v>
      </c>
      <c r="B3056" s="260" t="s">
        <v>6952</v>
      </c>
      <c r="C3056" s="260" t="s">
        <v>212</v>
      </c>
      <c r="D3056" s="261" t="s">
        <v>18799</v>
      </c>
    </row>
    <row r="3057" spans="1:4" ht="13.5">
      <c r="A3057" s="260" t="s">
        <v>6953</v>
      </c>
      <c r="B3057" s="260" t="s">
        <v>6954</v>
      </c>
      <c r="C3057" s="260" t="s">
        <v>212</v>
      </c>
      <c r="D3057" s="261" t="s">
        <v>18800</v>
      </c>
    </row>
    <row r="3058" spans="1:4" ht="13.5">
      <c r="A3058" s="260" t="s">
        <v>6955</v>
      </c>
      <c r="B3058" s="260" t="s">
        <v>6956</v>
      </c>
      <c r="C3058" s="260" t="s">
        <v>212</v>
      </c>
      <c r="D3058" s="261" t="s">
        <v>13423</v>
      </c>
    </row>
    <row r="3059" spans="1:4" ht="13.5">
      <c r="A3059" s="260" t="s">
        <v>6958</v>
      </c>
      <c r="B3059" s="260" t="s">
        <v>6959</v>
      </c>
      <c r="C3059" s="260" t="s">
        <v>212</v>
      </c>
      <c r="D3059" s="261" t="s">
        <v>18801</v>
      </c>
    </row>
    <row r="3060" spans="1:4" ht="13.5">
      <c r="A3060" s="260" t="s">
        <v>6960</v>
      </c>
      <c r="B3060" s="260" t="s">
        <v>6961</v>
      </c>
      <c r="C3060" s="260" t="s">
        <v>212</v>
      </c>
      <c r="D3060" s="261" t="s">
        <v>18802</v>
      </c>
    </row>
    <row r="3061" spans="1:4" ht="13.5">
      <c r="A3061" s="260" t="s">
        <v>6962</v>
      </c>
      <c r="B3061" s="260" t="s">
        <v>6963</v>
      </c>
      <c r="C3061" s="260" t="s">
        <v>212</v>
      </c>
      <c r="D3061" s="261" t="s">
        <v>18283</v>
      </c>
    </row>
    <row r="3062" spans="1:4" ht="13.5">
      <c r="A3062" s="260" t="s">
        <v>6964</v>
      </c>
      <c r="B3062" s="260" t="s">
        <v>6965</v>
      </c>
      <c r="C3062" s="260" t="s">
        <v>212</v>
      </c>
      <c r="D3062" s="261" t="s">
        <v>18803</v>
      </c>
    </row>
    <row r="3063" spans="1:4" ht="13.5">
      <c r="A3063" s="260" t="s">
        <v>6966</v>
      </c>
      <c r="B3063" s="260" t="s">
        <v>6967</v>
      </c>
      <c r="C3063" s="260" t="s">
        <v>212</v>
      </c>
      <c r="D3063" s="261" t="s">
        <v>18804</v>
      </c>
    </row>
    <row r="3064" spans="1:4" ht="13.5">
      <c r="A3064" s="260" t="s">
        <v>6969</v>
      </c>
      <c r="B3064" s="260" t="s">
        <v>6970</v>
      </c>
      <c r="C3064" s="260" t="s">
        <v>212</v>
      </c>
      <c r="D3064" s="261" t="s">
        <v>18805</v>
      </c>
    </row>
    <row r="3065" spans="1:4" ht="13.5">
      <c r="A3065" s="260" t="s">
        <v>6972</v>
      </c>
      <c r="B3065" s="260" t="s">
        <v>6973</v>
      </c>
      <c r="C3065" s="260" t="s">
        <v>212</v>
      </c>
      <c r="D3065" s="261" t="s">
        <v>18806</v>
      </c>
    </row>
    <row r="3066" spans="1:4" ht="13.5">
      <c r="A3066" s="260" t="s">
        <v>6975</v>
      </c>
      <c r="B3066" s="260" t="s">
        <v>6976</v>
      </c>
      <c r="C3066" s="260" t="s">
        <v>212</v>
      </c>
      <c r="D3066" s="261" t="s">
        <v>18807</v>
      </c>
    </row>
    <row r="3067" spans="1:4" ht="13.5">
      <c r="A3067" s="260" t="s">
        <v>6977</v>
      </c>
      <c r="B3067" s="260" t="s">
        <v>6978</v>
      </c>
      <c r="C3067" s="260" t="s">
        <v>212</v>
      </c>
      <c r="D3067" s="261" t="s">
        <v>9286</v>
      </c>
    </row>
    <row r="3068" spans="1:4" ht="13.5">
      <c r="A3068" s="260" t="s">
        <v>6979</v>
      </c>
      <c r="B3068" s="260" t="s">
        <v>6980</v>
      </c>
      <c r="C3068" s="260" t="s">
        <v>212</v>
      </c>
      <c r="D3068" s="261" t="s">
        <v>2434</v>
      </c>
    </row>
    <row r="3069" spans="1:4" ht="13.5">
      <c r="A3069" s="260" t="s">
        <v>6981</v>
      </c>
      <c r="B3069" s="260" t="s">
        <v>6982</v>
      </c>
      <c r="C3069" s="260" t="s">
        <v>212</v>
      </c>
      <c r="D3069" s="261" t="s">
        <v>18808</v>
      </c>
    </row>
    <row r="3070" spans="1:4" ht="13.5">
      <c r="A3070" s="260" t="s">
        <v>6983</v>
      </c>
      <c r="B3070" s="260" t="s">
        <v>6984</v>
      </c>
      <c r="C3070" s="260" t="s">
        <v>212</v>
      </c>
      <c r="D3070" s="261" t="s">
        <v>9705</v>
      </c>
    </row>
    <row r="3071" spans="1:4" ht="13.5">
      <c r="A3071" s="260" t="s">
        <v>6985</v>
      </c>
      <c r="B3071" s="260" t="s">
        <v>6986</v>
      </c>
      <c r="C3071" s="260" t="s">
        <v>212</v>
      </c>
      <c r="D3071" s="261" t="s">
        <v>18809</v>
      </c>
    </row>
    <row r="3072" spans="1:4" ht="13.5">
      <c r="A3072" s="260" t="s">
        <v>6987</v>
      </c>
      <c r="B3072" s="260" t="s">
        <v>6988</v>
      </c>
      <c r="C3072" s="260" t="s">
        <v>212</v>
      </c>
      <c r="D3072" s="261" t="s">
        <v>1920</v>
      </c>
    </row>
    <row r="3073" spans="1:4" ht="13.5">
      <c r="A3073" s="260" t="s">
        <v>6990</v>
      </c>
      <c r="B3073" s="260" t="s">
        <v>6991</v>
      </c>
      <c r="C3073" s="260" t="s">
        <v>212</v>
      </c>
      <c r="D3073" s="261" t="s">
        <v>11537</v>
      </c>
    </row>
    <row r="3074" spans="1:4" ht="13.5">
      <c r="A3074" s="260" t="s">
        <v>6992</v>
      </c>
      <c r="B3074" s="260" t="s">
        <v>6993</v>
      </c>
      <c r="C3074" s="260" t="s">
        <v>212</v>
      </c>
      <c r="D3074" s="261" t="s">
        <v>18810</v>
      </c>
    </row>
    <row r="3075" spans="1:4" ht="13.5">
      <c r="A3075" s="260" t="s">
        <v>6994</v>
      </c>
      <c r="B3075" s="260" t="s">
        <v>6995</v>
      </c>
      <c r="C3075" s="260" t="s">
        <v>212</v>
      </c>
      <c r="D3075" s="261" t="s">
        <v>18811</v>
      </c>
    </row>
    <row r="3076" spans="1:4" ht="13.5">
      <c r="A3076" s="260" t="s">
        <v>6996</v>
      </c>
      <c r="B3076" s="260" t="s">
        <v>6997</v>
      </c>
      <c r="C3076" s="260" t="s">
        <v>212</v>
      </c>
      <c r="D3076" s="261" t="s">
        <v>18812</v>
      </c>
    </row>
    <row r="3077" spans="1:4" ht="13.5">
      <c r="A3077" s="260" t="s">
        <v>6998</v>
      </c>
      <c r="B3077" s="260" t="s">
        <v>6999</v>
      </c>
      <c r="C3077" s="260" t="s">
        <v>212</v>
      </c>
      <c r="D3077" s="261" t="s">
        <v>16718</v>
      </c>
    </row>
    <row r="3078" spans="1:4" ht="13.5">
      <c r="A3078" s="260" t="s">
        <v>7000</v>
      </c>
      <c r="B3078" s="260" t="s">
        <v>7001</v>
      </c>
      <c r="C3078" s="260" t="s">
        <v>212</v>
      </c>
      <c r="D3078" s="261" t="s">
        <v>3702</v>
      </c>
    </row>
    <row r="3079" spans="1:4" ht="13.5">
      <c r="A3079" s="260" t="s">
        <v>7003</v>
      </c>
      <c r="B3079" s="260" t="s">
        <v>7004</v>
      </c>
      <c r="C3079" s="260" t="s">
        <v>212</v>
      </c>
      <c r="D3079" s="261" t="s">
        <v>18813</v>
      </c>
    </row>
    <row r="3080" spans="1:4" ht="13.5">
      <c r="A3080" s="260" t="s">
        <v>7005</v>
      </c>
      <c r="B3080" s="260" t="s">
        <v>7006</v>
      </c>
      <c r="C3080" s="260" t="s">
        <v>212</v>
      </c>
      <c r="D3080" s="261" t="s">
        <v>18814</v>
      </c>
    </row>
    <row r="3081" spans="1:4" ht="13.5">
      <c r="A3081" s="260" t="s">
        <v>7007</v>
      </c>
      <c r="B3081" s="260" t="s">
        <v>7008</v>
      </c>
      <c r="C3081" s="260" t="s">
        <v>212</v>
      </c>
      <c r="D3081" s="261" t="s">
        <v>18815</v>
      </c>
    </row>
    <row r="3082" spans="1:4" ht="13.5">
      <c r="A3082" s="260" t="s">
        <v>7010</v>
      </c>
      <c r="B3082" s="260" t="s">
        <v>7011</v>
      </c>
      <c r="C3082" s="260" t="s">
        <v>212</v>
      </c>
      <c r="D3082" s="261" t="s">
        <v>18816</v>
      </c>
    </row>
    <row r="3083" spans="1:4" ht="13.5">
      <c r="A3083" s="260" t="s">
        <v>7012</v>
      </c>
      <c r="B3083" s="260" t="s">
        <v>7013</v>
      </c>
      <c r="C3083" s="260" t="s">
        <v>212</v>
      </c>
      <c r="D3083" s="261" t="s">
        <v>9566</v>
      </c>
    </row>
    <row r="3084" spans="1:4" ht="13.5">
      <c r="A3084" s="260" t="s">
        <v>7014</v>
      </c>
      <c r="B3084" s="260" t="s">
        <v>7015</v>
      </c>
      <c r="C3084" s="260" t="s">
        <v>212</v>
      </c>
      <c r="D3084" s="261" t="s">
        <v>18284</v>
      </c>
    </row>
    <row r="3085" spans="1:4" ht="13.5">
      <c r="A3085" s="260" t="s">
        <v>7016</v>
      </c>
      <c r="B3085" s="260" t="s">
        <v>7017</v>
      </c>
      <c r="C3085" s="260" t="s">
        <v>212</v>
      </c>
      <c r="D3085" s="261" t="s">
        <v>18817</v>
      </c>
    </row>
    <row r="3086" spans="1:4" ht="13.5">
      <c r="A3086" s="260" t="s">
        <v>7018</v>
      </c>
      <c r="B3086" s="260" t="s">
        <v>7019</v>
      </c>
      <c r="C3086" s="260" t="s">
        <v>212</v>
      </c>
      <c r="D3086" s="261" t="s">
        <v>18818</v>
      </c>
    </row>
    <row r="3087" spans="1:4" ht="13.5">
      <c r="A3087" s="260" t="s">
        <v>7020</v>
      </c>
      <c r="B3087" s="260" t="s">
        <v>7021</v>
      </c>
      <c r="C3087" s="260" t="s">
        <v>212</v>
      </c>
      <c r="D3087" s="261" t="s">
        <v>18819</v>
      </c>
    </row>
    <row r="3088" spans="1:4" ht="13.5">
      <c r="A3088" s="260" t="s">
        <v>7022</v>
      </c>
      <c r="B3088" s="260" t="s">
        <v>7023</v>
      </c>
      <c r="C3088" s="260" t="s">
        <v>212</v>
      </c>
      <c r="D3088" s="261" t="s">
        <v>4382</v>
      </c>
    </row>
    <row r="3089" spans="1:4" ht="13.5">
      <c r="A3089" s="260" t="s">
        <v>7024</v>
      </c>
      <c r="B3089" s="260" t="s">
        <v>7025</v>
      </c>
      <c r="C3089" s="260" t="s">
        <v>212</v>
      </c>
      <c r="D3089" s="261" t="s">
        <v>18820</v>
      </c>
    </row>
    <row r="3090" spans="1:4" ht="13.5">
      <c r="A3090" s="260" t="s">
        <v>7026</v>
      </c>
      <c r="B3090" s="260" t="s">
        <v>7027</v>
      </c>
      <c r="C3090" s="260" t="s">
        <v>212</v>
      </c>
      <c r="D3090" s="261" t="s">
        <v>18821</v>
      </c>
    </row>
    <row r="3091" spans="1:4" ht="13.5">
      <c r="A3091" s="260" t="s">
        <v>7029</v>
      </c>
      <c r="B3091" s="260" t="s">
        <v>7030</v>
      </c>
      <c r="C3091" s="260" t="s">
        <v>212</v>
      </c>
      <c r="D3091" s="261" t="s">
        <v>18822</v>
      </c>
    </row>
    <row r="3092" spans="1:4" ht="13.5">
      <c r="A3092" s="260" t="s">
        <v>7031</v>
      </c>
      <c r="B3092" s="260" t="s">
        <v>7032</v>
      </c>
      <c r="C3092" s="260" t="s">
        <v>212</v>
      </c>
      <c r="D3092" s="261" t="s">
        <v>18823</v>
      </c>
    </row>
    <row r="3093" spans="1:4" ht="13.5">
      <c r="A3093" s="260" t="s">
        <v>7033</v>
      </c>
      <c r="B3093" s="260" t="s">
        <v>7034</v>
      </c>
      <c r="C3093" s="260" t="s">
        <v>212</v>
      </c>
      <c r="D3093" s="261" t="s">
        <v>18824</v>
      </c>
    </row>
    <row r="3094" spans="1:4" ht="13.5">
      <c r="A3094" s="260" t="s">
        <v>7036</v>
      </c>
      <c r="B3094" s="260" t="s">
        <v>7037</v>
      </c>
      <c r="C3094" s="260" t="s">
        <v>212</v>
      </c>
      <c r="D3094" s="261" t="s">
        <v>17287</v>
      </c>
    </row>
    <row r="3095" spans="1:4" ht="13.5">
      <c r="A3095" s="260" t="s">
        <v>7038</v>
      </c>
      <c r="B3095" s="260" t="s">
        <v>7039</v>
      </c>
      <c r="C3095" s="260" t="s">
        <v>212</v>
      </c>
      <c r="D3095" s="261" t="s">
        <v>18825</v>
      </c>
    </row>
    <row r="3096" spans="1:4" ht="13.5">
      <c r="A3096" s="260" t="s">
        <v>7040</v>
      </c>
      <c r="B3096" s="260" t="s">
        <v>7041</v>
      </c>
      <c r="C3096" s="260" t="s">
        <v>212</v>
      </c>
      <c r="D3096" s="261" t="s">
        <v>18826</v>
      </c>
    </row>
    <row r="3097" spans="1:4" ht="13.5">
      <c r="A3097" s="260" t="s">
        <v>7043</v>
      </c>
      <c r="B3097" s="260" t="s">
        <v>7044</v>
      </c>
      <c r="C3097" s="260" t="s">
        <v>212</v>
      </c>
      <c r="D3097" s="261" t="s">
        <v>18827</v>
      </c>
    </row>
    <row r="3098" spans="1:4" ht="13.5">
      <c r="A3098" s="260" t="s">
        <v>7046</v>
      </c>
      <c r="B3098" s="260" t="s">
        <v>7047</v>
      </c>
      <c r="C3098" s="260" t="s">
        <v>212</v>
      </c>
      <c r="D3098" s="261" t="s">
        <v>6588</v>
      </c>
    </row>
    <row r="3099" spans="1:4" ht="13.5">
      <c r="A3099" s="260" t="s">
        <v>7048</v>
      </c>
      <c r="B3099" s="260" t="s">
        <v>7049</v>
      </c>
      <c r="C3099" s="260" t="s">
        <v>212</v>
      </c>
      <c r="D3099" s="261" t="s">
        <v>18828</v>
      </c>
    </row>
    <row r="3100" spans="1:4" ht="13.5">
      <c r="A3100" s="260" t="s">
        <v>7050</v>
      </c>
      <c r="B3100" s="260" t="s">
        <v>7051</v>
      </c>
      <c r="C3100" s="260" t="s">
        <v>212</v>
      </c>
      <c r="D3100" s="261" t="s">
        <v>18829</v>
      </c>
    </row>
    <row r="3101" spans="1:4" ht="13.5">
      <c r="A3101" s="260" t="s">
        <v>7052</v>
      </c>
      <c r="B3101" s="260" t="s">
        <v>7053</v>
      </c>
      <c r="C3101" s="260" t="s">
        <v>212</v>
      </c>
      <c r="D3101" s="261" t="s">
        <v>18830</v>
      </c>
    </row>
    <row r="3102" spans="1:4" ht="13.5">
      <c r="A3102" s="260" t="s">
        <v>7055</v>
      </c>
      <c r="B3102" s="260" t="s">
        <v>7056</v>
      </c>
      <c r="C3102" s="260" t="s">
        <v>212</v>
      </c>
      <c r="D3102" s="261" t="s">
        <v>18831</v>
      </c>
    </row>
    <row r="3103" spans="1:4" ht="13.5">
      <c r="A3103" s="260" t="s">
        <v>7058</v>
      </c>
      <c r="B3103" s="260" t="s">
        <v>7059</v>
      </c>
      <c r="C3103" s="260" t="s">
        <v>212</v>
      </c>
      <c r="D3103" s="261" t="s">
        <v>18832</v>
      </c>
    </row>
    <row r="3104" spans="1:4" ht="13.5">
      <c r="A3104" s="260" t="s">
        <v>7060</v>
      </c>
      <c r="B3104" s="260" t="s">
        <v>7061</v>
      </c>
      <c r="C3104" s="260" t="s">
        <v>212</v>
      </c>
      <c r="D3104" s="261" t="s">
        <v>11518</v>
      </c>
    </row>
    <row r="3105" spans="1:4" ht="13.5">
      <c r="A3105" s="260" t="s">
        <v>7063</v>
      </c>
      <c r="B3105" s="260" t="s">
        <v>7064</v>
      </c>
      <c r="C3105" s="260" t="s">
        <v>212</v>
      </c>
      <c r="D3105" s="261" t="s">
        <v>8202</v>
      </c>
    </row>
    <row r="3106" spans="1:4" ht="13.5">
      <c r="A3106" s="260" t="s">
        <v>7065</v>
      </c>
      <c r="B3106" s="260" t="s">
        <v>7066</v>
      </c>
      <c r="C3106" s="260" t="s">
        <v>212</v>
      </c>
      <c r="D3106" s="261" t="s">
        <v>3926</v>
      </c>
    </row>
    <row r="3107" spans="1:4" ht="13.5">
      <c r="A3107" s="260" t="s">
        <v>7067</v>
      </c>
      <c r="B3107" s="260" t="s">
        <v>7068</v>
      </c>
      <c r="C3107" s="260" t="s">
        <v>212</v>
      </c>
      <c r="D3107" s="261" t="s">
        <v>760</v>
      </c>
    </row>
    <row r="3108" spans="1:4" ht="13.5">
      <c r="A3108" s="260" t="s">
        <v>7069</v>
      </c>
      <c r="B3108" s="260" t="s">
        <v>7070</v>
      </c>
      <c r="C3108" s="260" t="s">
        <v>212</v>
      </c>
      <c r="D3108" s="261" t="s">
        <v>18833</v>
      </c>
    </row>
    <row r="3109" spans="1:4" ht="13.5">
      <c r="A3109" s="260" t="s">
        <v>7071</v>
      </c>
      <c r="B3109" s="260" t="s">
        <v>7072</v>
      </c>
      <c r="C3109" s="260" t="s">
        <v>212</v>
      </c>
      <c r="D3109" s="261" t="s">
        <v>18834</v>
      </c>
    </row>
    <row r="3110" spans="1:4" ht="13.5">
      <c r="A3110" s="260" t="s">
        <v>7073</v>
      </c>
      <c r="B3110" s="260" t="s">
        <v>7074</v>
      </c>
      <c r="C3110" s="260" t="s">
        <v>212</v>
      </c>
      <c r="D3110" s="261" t="s">
        <v>18835</v>
      </c>
    </row>
    <row r="3111" spans="1:4" ht="13.5">
      <c r="A3111" s="260" t="s">
        <v>7075</v>
      </c>
      <c r="B3111" s="260" t="s">
        <v>7076</v>
      </c>
      <c r="C3111" s="260" t="s">
        <v>212</v>
      </c>
      <c r="D3111" s="261" t="s">
        <v>6923</v>
      </c>
    </row>
    <row r="3112" spans="1:4" ht="13.5">
      <c r="A3112" s="260" t="s">
        <v>7077</v>
      </c>
      <c r="B3112" s="260" t="s">
        <v>7078</v>
      </c>
      <c r="C3112" s="260" t="s">
        <v>212</v>
      </c>
      <c r="D3112" s="261" t="s">
        <v>18836</v>
      </c>
    </row>
    <row r="3113" spans="1:4" ht="13.5">
      <c r="A3113" s="260" t="s">
        <v>7079</v>
      </c>
      <c r="B3113" s="260" t="s">
        <v>7080</v>
      </c>
      <c r="C3113" s="260" t="s">
        <v>212</v>
      </c>
      <c r="D3113" s="261" t="s">
        <v>18837</v>
      </c>
    </row>
    <row r="3114" spans="1:4" ht="13.5">
      <c r="A3114" s="260" t="s">
        <v>7081</v>
      </c>
      <c r="B3114" s="260" t="s">
        <v>7082</v>
      </c>
      <c r="C3114" s="260" t="s">
        <v>212</v>
      </c>
      <c r="D3114" s="261" t="s">
        <v>18821</v>
      </c>
    </row>
    <row r="3115" spans="1:4" ht="13.5">
      <c r="A3115" s="260" t="s">
        <v>7083</v>
      </c>
      <c r="B3115" s="260" t="s">
        <v>7084</v>
      </c>
      <c r="C3115" s="260" t="s">
        <v>212</v>
      </c>
      <c r="D3115" s="261" t="s">
        <v>18838</v>
      </c>
    </row>
    <row r="3116" spans="1:4" ht="13.5">
      <c r="A3116" s="260" t="s">
        <v>7086</v>
      </c>
      <c r="B3116" s="260" t="s">
        <v>7087</v>
      </c>
      <c r="C3116" s="260" t="s">
        <v>212</v>
      </c>
      <c r="D3116" s="261" t="s">
        <v>18839</v>
      </c>
    </row>
    <row r="3117" spans="1:4" ht="13.5">
      <c r="A3117" s="260" t="s">
        <v>7088</v>
      </c>
      <c r="B3117" s="260" t="s">
        <v>7089</v>
      </c>
      <c r="C3117" s="260" t="s">
        <v>212</v>
      </c>
      <c r="D3117" s="261" t="s">
        <v>18840</v>
      </c>
    </row>
    <row r="3118" spans="1:4" ht="13.5">
      <c r="A3118" s="260" t="s">
        <v>7090</v>
      </c>
      <c r="B3118" s="260" t="s">
        <v>7091</v>
      </c>
      <c r="C3118" s="260" t="s">
        <v>212</v>
      </c>
      <c r="D3118" s="261" t="s">
        <v>18841</v>
      </c>
    </row>
    <row r="3119" spans="1:4" ht="13.5">
      <c r="A3119" s="260" t="s">
        <v>7092</v>
      </c>
      <c r="B3119" s="260" t="s">
        <v>7093</v>
      </c>
      <c r="C3119" s="260" t="s">
        <v>212</v>
      </c>
      <c r="D3119" s="261" t="s">
        <v>18842</v>
      </c>
    </row>
    <row r="3120" spans="1:4" ht="13.5">
      <c r="A3120" s="260" t="s">
        <v>7094</v>
      </c>
      <c r="B3120" s="260" t="s">
        <v>7095</v>
      </c>
      <c r="C3120" s="260" t="s">
        <v>212</v>
      </c>
      <c r="D3120" s="261" t="s">
        <v>18843</v>
      </c>
    </row>
    <row r="3121" spans="1:4" ht="13.5">
      <c r="A3121" s="260" t="s">
        <v>7096</v>
      </c>
      <c r="B3121" s="260" t="s">
        <v>7097</v>
      </c>
      <c r="C3121" s="260" t="s">
        <v>212</v>
      </c>
      <c r="D3121" s="261" t="s">
        <v>18844</v>
      </c>
    </row>
    <row r="3122" spans="1:4" ht="13.5">
      <c r="A3122" s="260" t="s">
        <v>7098</v>
      </c>
      <c r="B3122" s="260" t="s">
        <v>7099</v>
      </c>
      <c r="C3122" s="260" t="s">
        <v>212</v>
      </c>
      <c r="D3122" s="261" t="s">
        <v>18845</v>
      </c>
    </row>
    <row r="3123" spans="1:4" ht="13.5">
      <c r="A3123" s="260" t="s">
        <v>7100</v>
      </c>
      <c r="B3123" s="260" t="s">
        <v>7101</v>
      </c>
      <c r="C3123" s="260" t="s">
        <v>212</v>
      </c>
      <c r="D3123" s="261" t="s">
        <v>3484</v>
      </c>
    </row>
    <row r="3124" spans="1:4" ht="13.5">
      <c r="A3124" s="260" t="s">
        <v>7102</v>
      </c>
      <c r="B3124" s="260" t="s">
        <v>7103</v>
      </c>
      <c r="C3124" s="260" t="s">
        <v>212</v>
      </c>
      <c r="D3124" s="261" t="s">
        <v>18846</v>
      </c>
    </row>
    <row r="3125" spans="1:4" ht="13.5">
      <c r="A3125" s="260" t="s">
        <v>7104</v>
      </c>
      <c r="B3125" s="260" t="s">
        <v>7105</v>
      </c>
      <c r="C3125" s="260" t="s">
        <v>212</v>
      </c>
      <c r="D3125" s="261" t="s">
        <v>18847</v>
      </c>
    </row>
    <row r="3126" spans="1:4" ht="13.5">
      <c r="A3126" s="260" t="s">
        <v>7106</v>
      </c>
      <c r="B3126" s="260" t="s">
        <v>7107</v>
      </c>
      <c r="C3126" s="260" t="s">
        <v>212</v>
      </c>
      <c r="D3126" s="261" t="s">
        <v>17086</v>
      </c>
    </row>
    <row r="3127" spans="1:4" ht="13.5">
      <c r="A3127" s="260" t="s">
        <v>7109</v>
      </c>
      <c r="B3127" s="260" t="s">
        <v>7110</v>
      </c>
      <c r="C3127" s="260" t="s">
        <v>212</v>
      </c>
      <c r="D3127" s="261" t="s">
        <v>18848</v>
      </c>
    </row>
    <row r="3128" spans="1:4" ht="13.5">
      <c r="A3128" s="260" t="s">
        <v>7111</v>
      </c>
      <c r="B3128" s="260" t="s">
        <v>7112</v>
      </c>
      <c r="C3128" s="260" t="s">
        <v>212</v>
      </c>
      <c r="D3128" s="261" t="s">
        <v>18849</v>
      </c>
    </row>
    <row r="3129" spans="1:4" ht="13.5">
      <c r="A3129" s="260" t="s">
        <v>7113</v>
      </c>
      <c r="B3129" s="260" t="s">
        <v>147</v>
      </c>
      <c r="C3129" s="260" t="s">
        <v>212</v>
      </c>
      <c r="D3129" s="261" t="s">
        <v>16739</v>
      </c>
    </row>
    <row r="3130" spans="1:4" ht="13.5">
      <c r="A3130" s="260" t="s">
        <v>7115</v>
      </c>
      <c r="B3130" s="260" t="s">
        <v>7116</v>
      </c>
      <c r="C3130" s="260" t="s">
        <v>212</v>
      </c>
      <c r="D3130" s="261" t="s">
        <v>5087</v>
      </c>
    </row>
    <row r="3131" spans="1:4" ht="13.5">
      <c r="A3131" s="260" t="s">
        <v>7117</v>
      </c>
      <c r="B3131" s="260" t="s">
        <v>7118</v>
      </c>
      <c r="C3131" s="260" t="s">
        <v>212</v>
      </c>
      <c r="D3131" s="261" t="s">
        <v>6392</v>
      </c>
    </row>
    <row r="3132" spans="1:4" ht="13.5">
      <c r="A3132" s="260" t="s">
        <v>7119</v>
      </c>
      <c r="B3132" s="260" t="s">
        <v>7120</v>
      </c>
      <c r="C3132" s="260" t="s">
        <v>212</v>
      </c>
      <c r="D3132" s="261" t="s">
        <v>10475</v>
      </c>
    </row>
    <row r="3133" spans="1:4" ht="13.5">
      <c r="A3133" s="260" t="s">
        <v>7121</v>
      </c>
      <c r="B3133" s="260" t="s">
        <v>7122</v>
      </c>
      <c r="C3133" s="260" t="s">
        <v>212</v>
      </c>
      <c r="D3133" s="261" t="s">
        <v>6022</v>
      </c>
    </row>
    <row r="3134" spans="1:4" ht="13.5">
      <c r="A3134" s="260" t="s">
        <v>7123</v>
      </c>
      <c r="B3134" s="260" t="s">
        <v>7124</v>
      </c>
      <c r="C3134" s="260" t="s">
        <v>212</v>
      </c>
      <c r="D3134" s="261" t="s">
        <v>929</v>
      </c>
    </row>
    <row r="3135" spans="1:4" ht="13.5">
      <c r="A3135" s="260" t="s">
        <v>7125</v>
      </c>
      <c r="B3135" s="260" t="s">
        <v>7126</v>
      </c>
      <c r="C3135" s="260" t="s">
        <v>212</v>
      </c>
      <c r="D3135" s="261" t="s">
        <v>18850</v>
      </c>
    </row>
    <row r="3136" spans="1:4" ht="13.5">
      <c r="A3136" s="260" t="s">
        <v>7127</v>
      </c>
      <c r="B3136" s="260" t="s">
        <v>7128</v>
      </c>
      <c r="C3136" s="260" t="s">
        <v>212</v>
      </c>
      <c r="D3136" s="261" t="s">
        <v>18851</v>
      </c>
    </row>
    <row r="3137" spans="1:4" ht="13.5">
      <c r="A3137" s="260" t="s">
        <v>7129</v>
      </c>
      <c r="B3137" s="260" t="s">
        <v>7130</v>
      </c>
      <c r="C3137" s="260" t="s">
        <v>212</v>
      </c>
      <c r="D3137" s="261" t="s">
        <v>9607</v>
      </c>
    </row>
    <row r="3138" spans="1:4" ht="13.5">
      <c r="A3138" s="260" t="s">
        <v>7131</v>
      </c>
      <c r="B3138" s="260" t="s">
        <v>7132</v>
      </c>
      <c r="C3138" s="260" t="s">
        <v>212</v>
      </c>
      <c r="D3138" s="261" t="s">
        <v>18852</v>
      </c>
    </row>
    <row r="3139" spans="1:4" ht="13.5">
      <c r="A3139" s="260" t="s">
        <v>7133</v>
      </c>
      <c r="B3139" s="260" t="s">
        <v>7134</v>
      </c>
      <c r="C3139" s="260" t="s">
        <v>212</v>
      </c>
      <c r="D3139" s="261" t="s">
        <v>18853</v>
      </c>
    </row>
    <row r="3140" spans="1:4" ht="13.5">
      <c r="A3140" s="260" t="s">
        <v>7135</v>
      </c>
      <c r="B3140" s="260" t="s">
        <v>7136</v>
      </c>
      <c r="C3140" s="260" t="s">
        <v>212</v>
      </c>
      <c r="D3140" s="261" t="s">
        <v>18854</v>
      </c>
    </row>
    <row r="3141" spans="1:4" ht="13.5">
      <c r="A3141" s="260" t="s">
        <v>7138</v>
      </c>
      <c r="B3141" s="260" t="s">
        <v>7139</v>
      </c>
      <c r="C3141" s="260" t="s">
        <v>212</v>
      </c>
      <c r="D3141" s="261" t="s">
        <v>18855</v>
      </c>
    </row>
    <row r="3142" spans="1:4" ht="13.5">
      <c r="A3142" s="260" t="s">
        <v>7140</v>
      </c>
      <c r="B3142" s="260" t="s">
        <v>7141</v>
      </c>
      <c r="C3142" s="260" t="s">
        <v>212</v>
      </c>
      <c r="D3142" s="261" t="s">
        <v>18838</v>
      </c>
    </row>
    <row r="3143" spans="1:4" ht="13.5">
      <c r="A3143" s="260" t="s">
        <v>7142</v>
      </c>
      <c r="B3143" s="260" t="s">
        <v>7143</v>
      </c>
      <c r="C3143" s="260" t="s">
        <v>212</v>
      </c>
      <c r="D3143" s="261" t="s">
        <v>18856</v>
      </c>
    </row>
    <row r="3144" spans="1:4" ht="13.5">
      <c r="A3144" s="260" t="s">
        <v>7144</v>
      </c>
      <c r="B3144" s="260" t="s">
        <v>7145</v>
      </c>
      <c r="C3144" s="260" t="s">
        <v>212</v>
      </c>
      <c r="D3144" s="261" t="s">
        <v>18857</v>
      </c>
    </row>
    <row r="3145" spans="1:4" ht="13.5">
      <c r="A3145" s="260" t="s">
        <v>7146</v>
      </c>
      <c r="B3145" s="260" t="s">
        <v>7147</v>
      </c>
      <c r="C3145" s="260" t="s">
        <v>212</v>
      </c>
      <c r="D3145" s="261" t="s">
        <v>18858</v>
      </c>
    </row>
    <row r="3146" spans="1:4" ht="13.5">
      <c r="A3146" s="260" t="s">
        <v>7149</v>
      </c>
      <c r="B3146" s="260" t="s">
        <v>7150</v>
      </c>
      <c r="C3146" s="260" t="s">
        <v>212</v>
      </c>
      <c r="D3146" s="261" t="s">
        <v>18859</v>
      </c>
    </row>
    <row r="3147" spans="1:4" ht="13.5">
      <c r="A3147" s="260" t="s">
        <v>7152</v>
      </c>
      <c r="B3147" s="260" t="s">
        <v>7153</v>
      </c>
      <c r="C3147" s="260" t="s">
        <v>212</v>
      </c>
      <c r="D3147" s="261" t="s">
        <v>18860</v>
      </c>
    </row>
    <row r="3148" spans="1:4" ht="13.5">
      <c r="A3148" s="260" t="s">
        <v>7155</v>
      </c>
      <c r="B3148" s="260" t="s">
        <v>7156</v>
      </c>
      <c r="C3148" s="260" t="s">
        <v>212</v>
      </c>
      <c r="D3148" s="261" t="s">
        <v>17230</v>
      </c>
    </row>
    <row r="3149" spans="1:4" ht="13.5">
      <c r="A3149" s="260" t="s">
        <v>7157</v>
      </c>
      <c r="B3149" s="260" t="s">
        <v>7158</v>
      </c>
      <c r="C3149" s="260" t="s">
        <v>212</v>
      </c>
      <c r="D3149" s="261" t="s">
        <v>18861</v>
      </c>
    </row>
    <row r="3150" spans="1:4" ht="13.5">
      <c r="A3150" s="260" t="s">
        <v>7160</v>
      </c>
      <c r="B3150" s="260" t="s">
        <v>7161</v>
      </c>
      <c r="C3150" s="260" t="s">
        <v>212</v>
      </c>
      <c r="D3150" s="261" t="s">
        <v>18862</v>
      </c>
    </row>
    <row r="3151" spans="1:4" ht="13.5">
      <c r="A3151" s="260" t="s">
        <v>7162</v>
      </c>
      <c r="B3151" s="260" t="s">
        <v>7163</v>
      </c>
      <c r="C3151" s="260" t="s">
        <v>212</v>
      </c>
      <c r="D3151" s="261" t="s">
        <v>18863</v>
      </c>
    </row>
    <row r="3152" spans="1:4" ht="13.5">
      <c r="A3152" s="260" t="s">
        <v>7164</v>
      </c>
      <c r="B3152" s="260" t="s">
        <v>7165</v>
      </c>
      <c r="C3152" s="260" t="s">
        <v>212</v>
      </c>
      <c r="D3152" s="261" t="s">
        <v>18864</v>
      </c>
    </row>
    <row r="3153" spans="1:4" ht="13.5">
      <c r="A3153" s="260" t="s">
        <v>7166</v>
      </c>
      <c r="B3153" s="260" t="s">
        <v>7167</v>
      </c>
      <c r="C3153" s="260" t="s">
        <v>212</v>
      </c>
      <c r="D3153" s="261" t="s">
        <v>18865</v>
      </c>
    </row>
    <row r="3154" spans="1:4" ht="13.5">
      <c r="A3154" s="260" t="s">
        <v>7168</v>
      </c>
      <c r="B3154" s="260" t="s">
        <v>7169</v>
      </c>
      <c r="C3154" s="260" t="s">
        <v>212</v>
      </c>
      <c r="D3154" s="261" t="s">
        <v>18866</v>
      </c>
    </row>
    <row r="3155" spans="1:4" ht="13.5">
      <c r="A3155" s="260" t="s">
        <v>7170</v>
      </c>
      <c r="B3155" s="260" t="s">
        <v>7171</v>
      </c>
      <c r="C3155" s="260" t="s">
        <v>212</v>
      </c>
      <c r="D3155" s="261" t="s">
        <v>18867</v>
      </c>
    </row>
    <row r="3156" spans="1:4" ht="13.5">
      <c r="A3156" s="260" t="s">
        <v>7172</v>
      </c>
      <c r="B3156" s="260" t="s">
        <v>7173</v>
      </c>
      <c r="C3156" s="260" t="s">
        <v>212</v>
      </c>
      <c r="D3156" s="261" t="s">
        <v>18868</v>
      </c>
    </row>
    <row r="3157" spans="1:4" ht="13.5">
      <c r="A3157" s="260" t="s">
        <v>7174</v>
      </c>
      <c r="B3157" s="260" t="s">
        <v>7175</v>
      </c>
      <c r="C3157" s="260" t="s">
        <v>212</v>
      </c>
      <c r="D3157" s="261" t="s">
        <v>18869</v>
      </c>
    </row>
    <row r="3158" spans="1:4" ht="13.5">
      <c r="A3158" s="260" t="s">
        <v>7176</v>
      </c>
      <c r="B3158" s="260" t="s">
        <v>7177</v>
      </c>
      <c r="C3158" s="260" t="s">
        <v>212</v>
      </c>
      <c r="D3158" s="261" t="s">
        <v>18870</v>
      </c>
    </row>
    <row r="3159" spans="1:4" ht="13.5">
      <c r="A3159" s="260" t="s">
        <v>7178</v>
      </c>
      <c r="B3159" s="260" t="s">
        <v>7179</v>
      </c>
      <c r="C3159" s="260" t="s">
        <v>212</v>
      </c>
      <c r="D3159" s="261" t="s">
        <v>18871</v>
      </c>
    </row>
    <row r="3160" spans="1:4" ht="13.5">
      <c r="A3160" s="260" t="s">
        <v>7180</v>
      </c>
      <c r="B3160" s="260" t="s">
        <v>7181</v>
      </c>
      <c r="C3160" s="260" t="s">
        <v>212</v>
      </c>
      <c r="D3160" s="261" t="s">
        <v>18872</v>
      </c>
    </row>
    <row r="3161" spans="1:4" ht="13.5">
      <c r="A3161" s="260" t="s">
        <v>7182</v>
      </c>
      <c r="B3161" s="260" t="s">
        <v>7183</v>
      </c>
      <c r="C3161" s="260" t="s">
        <v>212</v>
      </c>
      <c r="D3161" s="261" t="s">
        <v>18873</v>
      </c>
    </row>
    <row r="3162" spans="1:4" ht="13.5">
      <c r="A3162" s="260" t="s">
        <v>7184</v>
      </c>
      <c r="B3162" s="260" t="s">
        <v>7185</v>
      </c>
      <c r="C3162" s="260" t="s">
        <v>212</v>
      </c>
      <c r="D3162" s="261" t="s">
        <v>18874</v>
      </c>
    </row>
    <row r="3163" spans="1:4" ht="13.5">
      <c r="A3163" s="260" t="s">
        <v>7186</v>
      </c>
      <c r="B3163" s="260" t="s">
        <v>7187</v>
      </c>
      <c r="C3163" s="260" t="s">
        <v>212</v>
      </c>
      <c r="D3163" s="261" t="s">
        <v>18875</v>
      </c>
    </row>
    <row r="3164" spans="1:4" ht="13.5">
      <c r="A3164" s="260" t="s">
        <v>7188</v>
      </c>
      <c r="B3164" s="260" t="s">
        <v>7189</v>
      </c>
      <c r="C3164" s="260" t="s">
        <v>212</v>
      </c>
      <c r="D3164" s="261" t="s">
        <v>18876</v>
      </c>
    </row>
    <row r="3165" spans="1:4" ht="13.5">
      <c r="A3165" s="260" t="s">
        <v>7190</v>
      </c>
      <c r="B3165" s="260" t="s">
        <v>7191</v>
      </c>
      <c r="C3165" s="260" t="s">
        <v>212</v>
      </c>
      <c r="D3165" s="261" t="s">
        <v>18877</v>
      </c>
    </row>
    <row r="3166" spans="1:4" ht="13.5">
      <c r="A3166" s="260" t="s">
        <v>7192</v>
      </c>
      <c r="B3166" s="260" t="s">
        <v>7193</v>
      </c>
      <c r="C3166" s="260" t="s">
        <v>212</v>
      </c>
      <c r="D3166" s="261" t="s">
        <v>18878</v>
      </c>
    </row>
    <row r="3167" spans="1:4" ht="13.5">
      <c r="A3167" s="260" t="s">
        <v>7194</v>
      </c>
      <c r="B3167" s="260" t="s">
        <v>7195</v>
      </c>
      <c r="C3167" s="260" t="s">
        <v>212</v>
      </c>
      <c r="D3167" s="261" t="s">
        <v>18879</v>
      </c>
    </row>
    <row r="3168" spans="1:4" ht="13.5">
      <c r="A3168" s="260" t="s">
        <v>7196</v>
      </c>
      <c r="B3168" s="260" t="s">
        <v>7197</v>
      </c>
      <c r="C3168" s="260" t="s">
        <v>212</v>
      </c>
      <c r="D3168" s="261" t="s">
        <v>18880</v>
      </c>
    </row>
    <row r="3169" spans="1:4" ht="13.5">
      <c r="A3169" s="260" t="s">
        <v>7198</v>
      </c>
      <c r="B3169" s="260" t="s">
        <v>7199</v>
      </c>
      <c r="C3169" s="260" t="s">
        <v>212</v>
      </c>
      <c r="D3169" s="261" t="s">
        <v>18881</v>
      </c>
    </row>
    <row r="3170" spans="1:4" ht="13.5">
      <c r="A3170" s="260" t="s">
        <v>7200</v>
      </c>
      <c r="B3170" s="260" t="s">
        <v>7201</v>
      </c>
      <c r="C3170" s="260" t="s">
        <v>212</v>
      </c>
      <c r="D3170" s="261" t="s">
        <v>18882</v>
      </c>
    </row>
    <row r="3171" spans="1:4" ht="13.5">
      <c r="A3171" s="260" t="s">
        <v>7202</v>
      </c>
      <c r="B3171" s="260" t="s">
        <v>7203</v>
      </c>
      <c r="C3171" s="260" t="s">
        <v>212</v>
      </c>
      <c r="D3171" s="261" t="s">
        <v>18883</v>
      </c>
    </row>
    <row r="3172" spans="1:4" ht="13.5">
      <c r="A3172" s="260" t="s">
        <v>7204</v>
      </c>
      <c r="B3172" s="260" t="s">
        <v>7205</v>
      </c>
      <c r="C3172" s="260" t="s">
        <v>212</v>
      </c>
      <c r="D3172" s="261" t="s">
        <v>18884</v>
      </c>
    </row>
    <row r="3173" spans="1:4" ht="13.5">
      <c r="A3173" s="260" t="s">
        <v>7206</v>
      </c>
      <c r="B3173" s="260" t="s">
        <v>7207</v>
      </c>
      <c r="C3173" s="260" t="s">
        <v>212</v>
      </c>
      <c r="D3173" s="261" t="s">
        <v>18885</v>
      </c>
    </row>
    <row r="3174" spans="1:4" ht="13.5">
      <c r="A3174" s="260" t="s">
        <v>7208</v>
      </c>
      <c r="B3174" s="260" t="s">
        <v>7209</v>
      </c>
      <c r="C3174" s="260" t="s">
        <v>212</v>
      </c>
      <c r="D3174" s="261" t="s">
        <v>18886</v>
      </c>
    </row>
    <row r="3175" spans="1:4" ht="13.5">
      <c r="A3175" s="260" t="s">
        <v>7210</v>
      </c>
      <c r="B3175" s="260" t="s">
        <v>7211</v>
      </c>
      <c r="C3175" s="260" t="s">
        <v>212</v>
      </c>
      <c r="D3175" s="261" t="s">
        <v>18887</v>
      </c>
    </row>
    <row r="3176" spans="1:4" ht="13.5">
      <c r="A3176" s="260" t="s">
        <v>7213</v>
      </c>
      <c r="B3176" s="260" t="s">
        <v>7214</v>
      </c>
      <c r="C3176" s="260" t="s">
        <v>212</v>
      </c>
      <c r="D3176" s="261" t="s">
        <v>18888</v>
      </c>
    </row>
    <row r="3177" spans="1:4" ht="13.5">
      <c r="A3177" s="260" t="s">
        <v>7215</v>
      </c>
      <c r="B3177" s="260" t="s">
        <v>7216</v>
      </c>
      <c r="C3177" s="260" t="s">
        <v>212</v>
      </c>
      <c r="D3177" s="261" t="s">
        <v>18889</v>
      </c>
    </row>
    <row r="3178" spans="1:4" ht="13.5">
      <c r="A3178" s="260" t="s">
        <v>7217</v>
      </c>
      <c r="B3178" s="260" t="s">
        <v>7218</v>
      </c>
      <c r="C3178" s="260" t="s">
        <v>212</v>
      </c>
      <c r="D3178" s="261" t="s">
        <v>18890</v>
      </c>
    </row>
    <row r="3179" spans="1:4" ht="13.5">
      <c r="A3179" s="260" t="s">
        <v>7219</v>
      </c>
      <c r="B3179" s="260" t="s">
        <v>7220</v>
      </c>
      <c r="C3179" s="260" t="s">
        <v>212</v>
      </c>
      <c r="D3179" s="261" t="s">
        <v>18891</v>
      </c>
    </row>
    <row r="3180" spans="1:4" ht="13.5">
      <c r="A3180" s="260" t="s">
        <v>7221</v>
      </c>
      <c r="B3180" s="260" t="s">
        <v>7222</v>
      </c>
      <c r="C3180" s="260" t="s">
        <v>212</v>
      </c>
      <c r="D3180" s="261" t="s">
        <v>18892</v>
      </c>
    </row>
    <row r="3181" spans="1:4" ht="13.5">
      <c r="A3181" s="260" t="s">
        <v>7223</v>
      </c>
      <c r="B3181" s="260" t="s">
        <v>7224</v>
      </c>
      <c r="C3181" s="260" t="s">
        <v>212</v>
      </c>
      <c r="D3181" s="261" t="s">
        <v>18893</v>
      </c>
    </row>
    <row r="3182" spans="1:4" ht="13.5">
      <c r="A3182" s="260" t="s">
        <v>7225</v>
      </c>
      <c r="B3182" s="260" t="s">
        <v>7226</v>
      </c>
      <c r="C3182" s="260" t="s">
        <v>212</v>
      </c>
      <c r="D3182" s="261" t="s">
        <v>18894</v>
      </c>
    </row>
    <row r="3183" spans="1:4" ht="13.5">
      <c r="A3183" s="260" t="s">
        <v>7227</v>
      </c>
      <c r="B3183" s="260" t="s">
        <v>7228</v>
      </c>
      <c r="C3183" s="260" t="s">
        <v>212</v>
      </c>
      <c r="D3183" s="261" t="s">
        <v>18895</v>
      </c>
    </row>
    <row r="3184" spans="1:4" ht="13.5">
      <c r="A3184" s="260" t="s">
        <v>7229</v>
      </c>
      <c r="B3184" s="260" t="s">
        <v>7230</v>
      </c>
      <c r="C3184" s="260" t="s">
        <v>212</v>
      </c>
      <c r="D3184" s="261" t="s">
        <v>18896</v>
      </c>
    </row>
    <row r="3185" spans="1:4" ht="13.5">
      <c r="A3185" s="260" t="s">
        <v>7231</v>
      </c>
      <c r="B3185" s="260" t="s">
        <v>7232</v>
      </c>
      <c r="C3185" s="260" t="s">
        <v>212</v>
      </c>
      <c r="D3185" s="261" t="s">
        <v>18897</v>
      </c>
    </row>
    <row r="3186" spans="1:4" ht="13.5">
      <c r="A3186" s="260" t="s">
        <v>7233</v>
      </c>
      <c r="B3186" s="260" t="s">
        <v>7234</v>
      </c>
      <c r="C3186" s="260" t="s">
        <v>212</v>
      </c>
      <c r="D3186" s="261" t="s">
        <v>18898</v>
      </c>
    </row>
    <row r="3187" spans="1:4" ht="13.5">
      <c r="A3187" s="260" t="s">
        <v>7235</v>
      </c>
      <c r="B3187" s="260" t="s">
        <v>7236</v>
      </c>
      <c r="C3187" s="260" t="s">
        <v>212</v>
      </c>
      <c r="D3187" s="261" t="s">
        <v>18899</v>
      </c>
    </row>
    <row r="3188" spans="1:4" ht="13.5">
      <c r="A3188" s="260" t="s">
        <v>7237</v>
      </c>
      <c r="B3188" s="260" t="s">
        <v>7238</v>
      </c>
      <c r="C3188" s="260" t="s">
        <v>212</v>
      </c>
      <c r="D3188" s="261" t="s">
        <v>18900</v>
      </c>
    </row>
    <row r="3189" spans="1:4" ht="13.5">
      <c r="A3189" s="260" t="s">
        <v>7239</v>
      </c>
      <c r="B3189" s="260" t="s">
        <v>7240</v>
      </c>
      <c r="C3189" s="260" t="s">
        <v>212</v>
      </c>
      <c r="D3189" s="261" t="s">
        <v>18901</v>
      </c>
    </row>
    <row r="3190" spans="1:4" ht="13.5">
      <c r="A3190" s="260" t="s">
        <v>7241</v>
      </c>
      <c r="B3190" s="260" t="s">
        <v>7242</v>
      </c>
      <c r="C3190" s="260" t="s">
        <v>212</v>
      </c>
      <c r="D3190" s="261" t="s">
        <v>18902</v>
      </c>
    </row>
    <row r="3191" spans="1:4" ht="13.5">
      <c r="A3191" s="260" t="s">
        <v>7243</v>
      </c>
      <c r="B3191" s="260" t="s">
        <v>7244</v>
      </c>
      <c r="C3191" s="260" t="s">
        <v>212</v>
      </c>
      <c r="D3191" s="261" t="s">
        <v>18903</v>
      </c>
    </row>
    <row r="3192" spans="1:4" ht="13.5">
      <c r="A3192" s="260" t="s">
        <v>7245</v>
      </c>
      <c r="B3192" s="260" t="s">
        <v>7246</v>
      </c>
      <c r="C3192" s="260" t="s">
        <v>212</v>
      </c>
      <c r="D3192" s="261" t="s">
        <v>18904</v>
      </c>
    </row>
    <row r="3193" spans="1:4" ht="13.5">
      <c r="A3193" s="260" t="s">
        <v>7247</v>
      </c>
      <c r="B3193" s="260" t="s">
        <v>7248</v>
      </c>
      <c r="C3193" s="260" t="s">
        <v>212</v>
      </c>
      <c r="D3193" s="261" t="s">
        <v>18905</v>
      </c>
    </row>
    <row r="3194" spans="1:4" ht="13.5">
      <c r="A3194" s="260" t="s">
        <v>7249</v>
      </c>
      <c r="B3194" s="260" t="s">
        <v>7250</v>
      </c>
      <c r="C3194" s="260" t="s">
        <v>212</v>
      </c>
      <c r="D3194" s="261" t="s">
        <v>18906</v>
      </c>
    </row>
    <row r="3195" spans="1:4" ht="13.5">
      <c r="A3195" s="260" t="s">
        <v>7251</v>
      </c>
      <c r="B3195" s="260" t="s">
        <v>7252</v>
      </c>
      <c r="C3195" s="260" t="s">
        <v>212</v>
      </c>
      <c r="D3195" s="261" t="s">
        <v>18907</v>
      </c>
    </row>
    <row r="3196" spans="1:4" ht="13.5">
      <c r="A3196" s="260" t="s">
        <v>7253</v>
      </c>
      <c r="B3196" s="260" t="s">
        <v>7254</v>
      </c>
      <c r="C3196" s="260" t="s">
        <v>212</v>
      </c>
      <c r="D3196" s="261" t="s">
        <v>18908</v>
      </c>
    </row>
    <row r="3197" spans="1:4" ht="13.5">
      <c r="A3197" s="260" t="s">
        <v>7255</v>
      </c>
      <c r="B3197" s="260" t="s">
        <v>7256</v>
      </c>
      <c r="C3197" s="260" t="s">
        <v>212</v>
      </c>
      <c r="D3197" s="261" t="s">
        <v>18909</v>
      </c>
    </row>
    <row r="3198" spans="1:4" ht="13.5">
      <c r="A3198" s="260" t="s">
        <v>7257</v>
      </c>
      <c r="B3198" s="260" t="s">
        <v>7258</v>
      </c>
      <c r="C3198" s="260" t="s">
        <v>212</v>
      </c>
      <c r="D3198" s="261" t="s">
        <v>18910</v>
      </c>
    </row>
    <row r="3199" spans="1:4" ht="13.5">
      <c r="A3199" s="260" t="s">
        <v>7259</v>
      </c>
      <c r="B3199" s="260" t="s">
        <v>7260</v>
      </c>
      <c r="C3199" s="260" t="s">
        <v>212</v>
      </c>
      <c r="D3199" s="261" t="s">
        <v>18911</v>
      </c>
    </row>
    <row r="3200" spans="1:4" ht="13.5">
      <c r="A3200" s="260" t="s">
        <v>7261</v>
      </c>
      <c r="B3200" s="260" t="s">
        <v>7262</v>
      </c>
      <c r="C3200" s="260" t="s">
        <v>212</v>
      </c>
      <c r="D3200" s="261" t="s">
        <v>18912</v>
      </c>
    </row>
    <row r="3201" spans="1:4" ht="13.5">
      <c r="A3201" s="260" t="s">
        <v>7263</v>
      </c>
      <c r="B3201" s="260" t="s">
        <v>7264</v>
      </c>
      <c r="C3201" s="260" t="s">
        <v>212</v>
      </c>
      <c r="D3201" s="261" t="s">
        <v>18913</v>
      </c>
    </row>
    <row r="3202" spans="1:4" ht="13.5">
      <c r="A3202" s="260" t="s">
        <v>7265</v>
      </c>
      <c r="B3202" s="260" t="s">
        <v>7266</v>
      </c>
      <c r="C3202" s="260" t="s">
        <v>212</v>
      </c>
      <c r="D3202" s="261" t="s">
        <v>18914</v>
      </c>
    </row>
    <row r="3203" spans="1:4" ht="13.5">
      <c r="A3203" s="260" t="s">
        <v>7267</v>
      </c>
      <c r="B3203" s="260" t="s">
        <v>7268</v>
      </c>
      <c r="C3203" s="260" t="s">
        <v>212</v>
      </c>
      <c r="D3203" s="261" t="s">
        <v>18915</v>
      </c>
    </row>
    <row r="3204" spans="1:4" ht="13.5">
      <c r="A3204" s="260" t="s">
        <v>7269</v>
      </c>
      <c r="B3204" s="260" t="s">
        <v>7270</v>
      </c>
      <c r="C3204" s="260" t="s">
        <v>212</v>
      </c>
      <c r="D3204" s="261" t="s">
        <v>12674</v>
      </c>
    </row>
    <row r="3205" spans="1:4" ht="13.5">
      <c r="A3205" s="260" t="s">
        <v>7271</v>
      </c>
      <c r="B3205" s="260" t="s">
        <v>7272</v>
      </c>
      <c r="C3205" s="260" t="s">
        <v>212</v>
      </c>
      <c r="D3205" s="261" t="s">
        <v>18916</v>
      </c>
    </row>
    <row r="3206" spans="1:4" ht="13.5">
      <c r="A3206" s="260" t="s">
        <v>7273</v>
      </c>
      <c r="B3206" s="260" t="s">
        <v>7274</v>
      </c>
      <c r="C3206" s="260" t="s">
        <v>212</v>
      </c>
      <c r="D3206" s="261" t="s">
        <v>3283</v>
      </c>
    </row>
    <row r="3207" spans="1:4" ht="13.5">
      <c r="A3207" s="260" t="s">
        <v>7275</v>
      </c>
      <c r="B3207" s="260" t="s">
        <v>7276</v>
      </c>
      <c r="C3207" s="260" t="s">
        <v>212</v>
      </c>
      <c r="D3207" s="261" t="s">
        <v>18917</v>
      </c>
    </row>
    <row r="3208" spans="1:4" ht="13.5">
      <c r="A3208" s="260" t="s">
        <v>7277</v>
      </c>
      <c r="B3208" s="260" t="s">
        <v>7278</v>
      </c>
      <c r="C3208" s="260" t="s">
        <v>212</v>
      </c>
      <c r="D3208" s="261" t="s">
        <v>18918</v>
      </c>
    </row>
    <row r="3209" spans="1:4" ht="13.5">
      <c r="A3209" s="260" t="s">
        <v>7280</v>
      </c>
      <c r="B3209" s="260" t="s">
        <v>7281</v>
      </c>
      <c r="C3209" s="260" t="s">
        <v>212</v>
      </c>
      <c r="D3209" s="261" t="s">
        <v>18919</v>
      </c>
    </row>
    <row r="3210" spans="1:4" ht="13.5">
      <c r="A3210" s="260" t="s">
        <v>7282</v>
      </c>
      <c r="B3210" s="260" t="s">
        <v>7283</v>
      </c>
      <c r="C3210" s="260" t="s">
        <v>212</v>
      </c>
      <c r="D3210" s="261" t="s">
        <v>2961</v>
      </c>
    </row>
    <row r="3211" spans="1:4" ht="13.5">
      <c r="A3211" s="260" t="s">
        <v>7284</v>
      </c>
      <c r="B3211" s="260" t="s">
        <v>7285</v>
      </c>
      <c r="C3211" s="260" t="s">
        <v>212</v>
      </c>
      <c r="D3211" s="261" t="s">
        <v>18920</v>
      </c>
    </row>
    <row r="3212" spans="1:4" ht="13.5">
      <c r="A3212" s="260" t="s">
        <v>7286</v>
      </c>
      <c r="B3212" s="260" t="s">
        <v>7287</v>
      </c>
      <c r="C3212" s="260" t="s">
        <v>212</v>
      </c>
      <c r="D3212" s="261" t="s">
        <v>18662</v>
      </c>
    </row>
    <row r="3213" spans="1:4" ht="13.5">
      <c r="A3213" s="260" t="s">
        <v>7289</v>
      </c>
      <c r="B3213" s="260" t="s">
        <v>7290</v>
      </c>
      <c r="C3213" s="260" t="s">
        <v>212</v>
      </c>
      <c r="D3213" s="261" t="s">
        <v>5812</v>
      </c>
    </row>
    <row r="3214" spans="1:4" ht="13.5">
      <c r="A3214" s="260" t="s">
        <v>7292</v>
      </c>
      <c r="B3214" s="260" t="s">
        <v>7293</v>
      </c>
      <c r="C3214" s="260" t="s">
        <v>212</v>
      </c>
      <c r="D3214" s="261" t="s">
        <v>12083</v>
      </c>
    </row>
    <row r="3215" spans="1:4" ht="13.5">
      <c r="A3215" s="260" t="s">
        <v>7294</v>
      </c>
      <c r="B3215" s="260" t="s">
        <v>7295</v>
      </c>
      <c r="C3215" s="260" t="s">
        <v>212</v>
      </c>
      <c r="D3215" s="261" t="s">
        <v>3157</v>
      </c>
    </row>
    <row r="3216" spans="1:4" ht="13.5">
      <c r="A3216" s="260" t="s">
        <v>7296</v>
      </c>
      <c r="B3216" s="260" t="s">
        <v>7297</v>
      </c>
      <c r="C3216" s="260" t="s">
        <v>15</v>
      </c>
      <c r="D3216" s="261" t="s">
        <v>8495</v>
      </c>
    </row>
    <row r="3217" spans="1:4" ht="13.5">
      <c r="A3217" s="260" t="s">
        <v>7299</v>
      </c>
      <c r="B3217" s="260" t="s">
        <v>7300</v>
      </c>
      <c r="C3217" s="260" t="s">
        <v>15</v>
      </c>
      <c r="D3217" s="261" t="s">
        <v>5676</v>
      </c>
    </row>
    <row r="3218" spans="1:4" ht="13.5">
      <c r="A3218" s="260" t="s">
        <v>7302</v>
      </c>
      <c r="B3218" s="260" t="s">
        <v>7303</v>
      </c>
      <c r="C3218" s="260" t="s">
        <v>15</v>
      </c>
      <c r="D3218" s="261" t="s">
        <v>13408</v>
      </c>
    </row>
    <row r="3219" spans="1:4" ht="13.5">
      <c r="A3219" s="260" t="s">
        <v>7305</v>
      </c>
      <c r="B3219" s="260" t="s">
        <v>7306</v>
      </c>
      <c r="C3219" s="260" t="s">
        <v>15</v>
      </c>
      <c r="D3219" s="261" t="s">
        <v>9143</v>
      </c>
    </row>
    <row r="3220" spans="1:4" ht="13.5">
      <c r="A3220" s="260" t="s">
        <v>7307</v>
      </c>
      <c r="B3220" s="260" t="s">
        <v>7308</v>
      </c>
      <c r="C3220" s="260" t="s">
        <v>15</v>
      </c>
      <c r="D3220" s="261" t="s">
        <v>18921</v>
      </c>
    </row>
    <row r="3221" spans="1:4" ht="13.5">
      <c r="A3221" s="260" t="s">
        <v>7309</v>
      </c>
      <c r="B3221" s="260" t="s">
        <v>7310</v>
      </c>
      <c r="C3221" s="260" t="s">
        <v>15</v>
      </c>
      <c r="D3221" s="261" t="s">
        <v>3408</v>
      </c>
    </row>
    <row r="3222" spans="1:4" ht="13.5">
      <c r="A3222" s="260" t="s">
        <v>7311</v>
      </c>
      <c r="B3222" s="260" t="s">
        <v>7312</v>
      </c>
      <c r="C3222" s="260" t="s">
        <v>15</v>
      </c>
      <c r="D3222" s="261" t="s">
        <v>18922</v>
      </c>
    </row>
    <row r="3223" spans="1:4" ht="13.5">
      <c r="A3223" s="260" t="s">
        <v>7313</v>
      </c>
      <c r="B3223" s="260" t="s">
        <v>7314</v>
      </c>
      <c r="C3223" s="260" t="s">
        <v>15</v>
      </c>
      <c r="D3223" s="261" t="s">
        <v>18923</v>
      </c>
    </row>
    <row r="3224" spans="1:4" ht="13.5">
      <c r="A3224" s="260" t="s">
        <v>7316</v>
      </c>
      <c r="B3224" s="260" t="s">
        <v>7317</v>
      </c>
      <c r="C3224" s="260" t="s">
        <v>212</v>
      </c>
      <c r="D3224" s="261" t="s">
        <v>18924</v>
      </c>
    </row>
    <row r="3225" spans="1:4" ht="13.5">
      <c r="A3225" s="260" t="s">
        <v>7318</v>
      </c>
      <c r="B3225" s="260" t="s">
        <v>7319</v>
      </c>
      <c r="C3225" s="260" t="s">
        <v>212</v>
      </c>
      <c r="D3225" s="261" t="s">
        <v>18925</v>
      </c>
    </row>
    <row r="3226" spans="1:4" ht="13.5">
      <c r="A3226" s="260" t="s">
        <v>7320</v>
      </c>
      <c r="B3226" s="260" t="s">
        <v>7321</v>
      </c>
      <c r="C3226" s="260" t="s">
        <v>212</v>
      </c>
      <c r="D3226" s="261" t="s">
        <v>18926</v>
      </c>
    </row>
    <row r="3227" spans="1:4" ht="13.5">
      <c r="A3227" s="260" t="s">
        <v>7322</v>
      </c>
      <c r="B3227" s="260" t="s">
        <v>7323</v>
      </c>
      <c r="C3227" s="260" t="s">
        <v>212</v>
      </c>
      <c r="D3227" s="261" t="s">
        <v>18927</v>
      </c>
    </row>
    <row r="3228" spans="1:4" ht="13.5">
      <c r="A3228" s="260" t="s">
        <v>7324</v>
      </c>
      <c r="B3228" s="260" t="s">
        <v>7325</v>
      </c>
      <c r="C3228" s="260" t="s">
        <v>212</v>
      </c>
      <c r="D3228" s="261" t="s">
        <v>18928</v>
      </c>
    </row>
    <row r="3229" spans="1:4" ht="13.5">
      <c r="A3229" s="260" t="s">
        <v>7326</v>
      </c>
      <c r="B3229" s="260" t="s">
        <v>7327</v>
      </c>
      <c r="C3229" s="260" t="s">
        <v>212</v>
      </c>
      <c r="D3229" s="261" t="s">
        <v>18929</v>
      </c>
    </row>
    <row r="3230" spans="1:4" ht="13.5">
      <c r="A3230" s="260" t="s">
        <v>7328</v>
      </c>
      <c r="B3230" s="260" t="s">
        <v>7329</v>
      </c>
      <c r="C3230" s="260" t="s">
        <v>212</v>
      </c>
      <c r="D3230" s="261" t="s">
        <v>18930</v>
      </c>
    </row>
    <row r="3231" spans="1:4" ht="13.5">
      <c r="A3231" s="260" t="s">
        <v>7331</v>
      </c>
      <c r="B3231" s="260" t="s">
        <v>7332</v>
      </c>
      <c r="C3231" s="260" t="s">
        <v>212</v>
      </c>
      <c r="D3231" s="261" t="s">
        <v>18931</v>
      </c>
    </row>
    <row r="3232" spans="1:4" ht="13.5">
      <c r="A3232" s="260" t="s">
        <v>7334</v>
      </c>
      <c r="B3232" s="260" t="s">
        <v>7335</v>
      </c>
      <c r="C3232" s="260" t="s">
        <v>212</v>
      </c>
      <c r="D3232" s="261" t="s">
        <v>18932</v>
      </c>
    </row>
    <row r="3233" spans="1:4" ht="13.5">
      <c r="A3233" s="260" t="s">
        <v>7337</v>
      </c>
      <c r="B3233" s="260" t="s">
        <v>7338</v>
      </c>
      <c r="C3233" s="260" t="s">
        <v>212</v>
      </c>
      <c r="D3233" s="261" t="s">
        <v>18933</v>
      </c>
    </row>
    <row r="3234" spans="1:4" ht="13.5">
      <c r="A3234" s="260" t="s">
        <v>7339</v>
      </c>
      <c r="B3234" s="260" t="s">
        <v>7340</v>
      </c>
      <c r="C3234" s="260" t="s">
        <v>212</v>
      </c>
      <c r="D3234" s="261" t="s">
        <v>18934</v>
      </c>
    </row>
    <row r="3235" spans="1:4" ht="13.5">
      <c r="A3235" s="260" t="s">
        <v>7341</v>
      </c>
      <c r="B3235" s="260" t="s">
        <v>7342</v>
      </c>
      <c r="C3235" s="260" t="s">
        <v>212</v>
      </c>
      <c r="D3235" s="261" t="s">
        <v>740</v>
      </c>
    </row>
    <row r="3236" spans="1:4" ht="13.5">
      <c r="A3236" s="260" t="s">
        <v>7344</v>
      </c>
      <c r="B3236" s="260" t="s">
        <v>7345</v>
      </c>
      <c r="C3236" s="260" t="s">
        <v>212</v>
      </c>
      <c r="D3236" s="261" t="s">
        <v>18935</v>
      </c>
    </row>
    <row r="3237" spans="1:4" ht="13.5">
      <c r="A3237" s="260" t="s">
        <v>7346</v>
      </c>
      <c r="B3237" s="260" t="s">
        <v>7347</v>
      </c>
      <c r="C3237" s="260" t="s">
        <v>212</v>
      </c>
      <c r="D3237" s="261" t="s">
        <v>18574</v>
      </c>
    </row>
    <row r="3238" spans="1:4" ht="13.5">
      <c r="A3238" s="260" t="s">
        <v>7349</v>
      </c>
      <c r="B3238" s="260" t="s">
        <v>7350</v>
      </c>
      <c r="C3238" s="260" t="s">
        <v>212</v>
      </c>
      <c r="D3238" s="261" t="s">
        <v>3104</v>
      </c>
    </row>
    <row r="3239" spans="1:4" ht="13.5">
      <c r="A3239" s="260" t="s">
        <v>7351</v>
      </c>
      <c r="B3239" s="260" t="s">
        <v>7352</v>
      </c>
      <c r="C3239" s="260" t="s">
        <v>212</v>
      </c>
      <c r="D3239" s="261" t="s">
        <v>18936</v>
      </c>
    </row>
    <row r="3240" spans="1:4" ht="13.5">
      <c r="A3240" s="260" t="s">
        <v>7353</v>
      </c>
      <c r="B3240" s="260" t="s">
        <v>7354</v>
      </c>
      <c r="C3240" s="260" t="s">
        <v>212</v>
      </c>
      <c r="D3240" s="261" t="s">
        <v>18937</v>
      </c>
    </row>
    <row r="3241" spans="1:4" ht="13.5">
      <c r="A3241" s="260" t="s">
        <v>7355</v>
      </c>
      <c r="B3241" s="260" t="s">
        <v>7356</v>
      </c>
      <c r="C3241" s="260" t="s">
        <v>212</v>
      </c>
      <c r="D3241" s="261" t="s">
        <v>9952</v>
      </c>
    </row>
    <row r="3242" spans="1:4" ht="13.5">
      <c r="A3242" s="260" t="s">
        <v>7357</v>
      </c>
      <c r="B3242" s="260" t="s">
        <v>7358</v>
      </c>
      <c r="C3242" s="260" t="s">
        <v>212</v>
      </c>
      <c r="D3242" s="261" t="s">
        <v>4615</v>
      </c>
    </row>
    <row r="3243" spans="1:4" ht="13.5">
      <c r="A3243" s="260" t="s">
        <v>7359</v>
      </c>
      <c r="B3243" s="260" t="s">
        <v>7360</v>
      </c>
      <c r="C3243" s="260" t="s">
        <v>212</v>
      </c>
      <c r="D3243" s="261" t="s">
        <v>18938</v>
      </c>
    </row>
    <row r="3244" spans="1:4" ht="13.5">
      <c r="A3244" s="260" t="s">
        <v>7361</v>
      </c>
      <c r="B3244" s="260" t="s">
        <v>7362</v>
      </c>
      <c r="C3244" s="260" t="s">
        <v>212</v>
      </c>
      <c r="D3244" s="261" t="s">
        <v>18939</v>
      </c>
    </row>
    <row r="3245" spans="1:4" ht="13.5">
      <c r="A3245" s="260" t="s">
        <v>7363</v>
      </c>
      <c r="B3245" s="260" t="s">
        <v>7364</v>
      </c>
      <c r="C3245" s="260" t="s">
        <v>212</v>
      </c>
      <c r="D3245" s="261" t="s">
        <v>988</v>
      </c>
    </row>
    <row r="3246" spans="1:4" ht="13.5">
      <c r="A3246" s="260" t="s">
        <v>7365</v>
      </c>
      <c r="B3246" s="260" t="s">
        <v>7366</v>
      </c>
      <c r="C3246" s="260" t="s">
        <v>212</v>
      </c>
      <c r="D3246" s="261" t="s">
        <v>18940</v>
      </c>
    </row>
    <row r="3247" spans="1:4" ht="13.5">
      <c r="A3247" s="260" t="s">
        <v>7367</v>
      </c>
      <c r="B3247" s="260" t="s">
        <v>7368</v>
      </c>
      <c r="C3247" s="260" t="s">
        <v>212</v>
      </c>
      <c r="D3247" s="261" t="s">
        <v>18941</v>
      </c>
    </row>
    <row r="3248" spans="1:4" ht="13.5">
      <c r="A3248" s="260" t="s">
        <v>7369</v>
      </c>
      <c r="B3248" s="260" t="s">
        <v>7370</v>
      </c>
      <c r="C3248" s="260" t="s">
        <v>212</v>
      </c>
      <c r="D3248" s="261" t="s">
        <v>18942</v>
      </c>
    </row>
    <row r="3249" spans="1:4" ht="13.5">
      <c r="A3249" s="260" t="s">
        <v>7371</v>
      </c>
      <c r="B3249" s="260" t="s">
        <v>7372</v>
      </c>
      <c r="C3249" s="260" t="s">
        <v>212</v>
      </c>
      <c r="D3249" s="261" t="s">
        <v>18943</v>
      </c>
    </row>
    <row r="3250" spans="1:4" ht="13.5">
      <c r="A3250" s="260" t="s">
        <v>7373</v>
      </c>
      <c r="B3250" s="260" t="s">
        <v>7374</v>
      </c>
      <c r="C3250" s="260" t="s">
        <v>212</v>
      </c>
      <c r="D3250" s="261" t="s">
        <v>18944</v>
      </c>
    </row>
    <row r="3251" spans="1:4" ht="13.5">
      <c r="A3251" s="260" t="s">
        <v>7375</v>
      </c>
      <c r="B3251" s="260" t="s">
        <v>7376</v>
      </c>
      <c r="C3251" s="260" t="s">
        <v>212</v>
      </c>
      <c r="D3251" s="261" t="s">
        <v>18945</v>
      </c>
    </row>
    <row r="3252" spans="1:4" ht="13.5">
      <c r="A3252" s="260" t="s">
        <v>7377</v>
      </c>
      <c r="B3252" s="260" t="s">
        <v>7378</v>
      </c>
      <c r="C3252" s="260" t="s">
        <v>212</v>
      </c>
      <c r="D3252" s="261" t="s">
        <v>16737</v>
      </c>
    </row>
    <row r="3253" spans="1:4" ht="13.5">
      <c r="A3253" s="260" t="s">
        <v>7379</v>
      </c>
      <c r="B3253" s="260" t="s">
        <v>7380</v>
      </c>
      <c r="C3253" s="260" t="s">
        <v>212</v>
      </c>
      <c r="D3253" s="261" t="s">
        <v>18946</v>
      </c>
    </row>
    <row r="3254" spans="1:4" ht="13.5">
      <c r="A3254" s="260" t="s">
        <v>7381</v>
      </c>
      <c r="B3254" s="260" t="s">
        <v>7382</v>
      </c>
      <c r="C3254" s="260" t="s">
        <v>212</v>
      </c>
      <c r="D3254" s="261" t="s">
        <v>18947</v>
      </c>
    </row>
    <row r="3255" spans="1:4" ht="13.5">
      <c r="A3255" s="260" t="s">
        <v>7383</v>
      </c>
      <c r="B3255" s="260" t="s">
        <v>7384</v>
      </c>
      <c r="C3255" s="260" t="s">
        <v>212</v>
      </c>
      <c r="D3255" s="261" t="s">
        <v>9159</v>
      </c>
    </row>
    <row r="3256" spans="1:4" ht="13.5">
      <c r="A3256" s="260" t="s">
        <v>7385</v>
      </c>
      <c r="B3256" s="260" t="s">
        <v>7386</v>
      </c>
      <c r="C3256" s="260" t="s">
        <v>212</v>
      </c>
      <c r="D3256" s="261" t="s">
        <v>18948</v>
      </c>
    </row>
    <row r="3257" spans="1:4" ht="13.5">
      <c r="A3257" s="260" t="s">
        <v>7388</v>
      </c>
      <c r="B3257" s="260" t="s">
        <v>7389</v>
      </c>
      <c r="C3257" s="260" t="s">
        <v>212</v>
      </c>
      <c r="D3257" s="261" t="s">
        <v>18949</v>
      </c>
    </row>
    <row r="3258" spans="1:4" ht="13.5">
      <c r="A3258" s="260" t="s">
        <v>7390</v>
      </c>
      <c r="B3258" s="260" t="s">
        <v>7391</v>
      </c>
      <c r="C3258" s="260" t="s">
        <v>212</v>
      </c>
      <c r="D3258" s="261" t="s">
        <v>18950</v>
      </c>
    </row>
    <row r="3259" spans="1:4" ht="13.5">
      <c r="A3259" s="260" t="s">
        <v>7392</v>
      </c>
      <c r="B3259" s="260" t="s">
        <v>7393</v>
      </c>
      <c r="C3259" s="260" t="s">
        <v>212</v>
      </c>
      <c r="D3259" s="261" t="s">
        <v>18951</v>
      </c>
    </row>
    <row r="3260" spans="1:4" ht="13.5">
      <c r="A3260" s="260" t="s">
        <v>7394</v>
      </c>
      <c r="B3260" s="260" t="s">
        <v>7395</v>
      </c>
      <c r="C3260" s="260" t="s">
        <v>212</v>
      </c>
      <c r="D3260" s="261" t="s">
        <v>18952</v>
      </c>
    </row>
    <row r="3261" spans="1:4" ht="13.5">
      <c r="A3261" s="260" t="s">
        <v>7396</v>
      </c>
      <c r="B3261" s="260" t="s">
        <v>7397</v>
      </c>
      <c r="C3261" s="260" t="s">
        <v>212</v>
      </c>
      <c r="D3261" s="261" t="s">
        <v>18953</v>
      </c>
    </row>
    <row r="3262" spans="1:4" ht="13.5">
      <c r="A3262" s="260" t="s">
        <v>7398</v>
      </c>
      <c r="B3262" s="260" t="s">
        <v>7399</v>
      </c>
      <c r="C3262" s="260" t="s">
        <v>212</v>
      </c>
      <c r="D3262" s="261" t="s">
        <v>18954</v>
      </c>
    </row>
    <row r="3263" spans="1:4" ht="13.5">
      <c r="A3263" s="260" t="s">
        <v>7400</v>
      </c>
      <c r="B3263" s="260" t="s">
        <v>7401</v>
      </c>
      <c r="C3263" s="260" t="s">
        <v>212</v>
      </c>
      <c r="D3263" s="261" t="s">
        <v>18955</v>
      </c>
    </row>
    <row r="3264" spans="1:4" ht="13.5">
      <c r="A3264" s="260" t="s">
        <v>7402</v>
      </c>
      <c r="B3264" s="260" t="s">
        <v>7403</v>
      </c>
      <c r="C3264" s="260" t="s">
        <v>212</v>
      </c>
      <c r="D3264" s="261" t="s">
        <v>18956</v>
      </c>
    </row>
    <row r="3265" spans="1:4" ht="13.5">
      <c r="A3265" s="260" t="s">
        <v>7404</v>
      </c>
      <c r="B3265" s="260" t="s">
        <v>7405</v>
      </c>
      <c r="C3265" s="260" t="s">
        <v>212</v>
      </c>
      <c r="D3265" s="261" t="s">
        <v>18957</v>
      </c>
    </row>
    <row r="3266" spans="1:4" ht="13.5">
      <c r="A3266" s="260" t="s">
        <v>7406</v>
      </c>
      <c r="B3266" s="260" t="s">
        <v>7407</v>
      </c>
      <c r="C3266" s="260" t="s">
        <v>212</v>
      </c>
      <c r="D3266" s="261" t="s">
        <v>18958</v>
      </c>
    </row>
    <row r="3267" spans="1:4" ht="13.5">
      <c r="A3267" s="260" t="s">
        <v>7408</v>
      </c>
      <c r="B3267" s="260" t="s">
        <v>7409</v>
      </c>
      <c r="C3267" s="260" t="s">
        <v>212</v>
      </c>
      <c r="D3267" s="261" t="s">
        <v>18959</v>
      </c>
    </row>
    <row r="3268" spans="1:4" ht="13.5">
      <c r="A3268" s="260" t="s">
        <v>7410</v>
      </c>
      <c r="B3268" s="260" t="s">
        <v>7411</v>
      </c>
      <c r="C3268" s="260" t="s">
        <v>212</v>
      </c>
      <c r="D3268" s="261" t="s">
        <v>12019</v>
      </c>
    </row>
    <row r="3269" spans="1:4" ht="13.5">
      <c r="A3269" s="260" t="s">
        <v>7412</v>
      </c>
      <c r="B3269" s="260" t="s">
        <v>7413</v>
      </c>
      <c r="C3269" s="260" t="s">
        <v>212</v>
      </c>
      <c r="D3269" s="261" t="s">
        <v>18960</v>
      </c>
    </row>
    <row r="3270" spans="1:4" ht="13.5">
      <c r="A3270" s="260" t="s">
        <v>7414</v>
      </c>
      <c r="B3270" s="260" t="s">
        <v>7415</v>
      </c>
      <c r="C3270" s="260" t="s">
        <v>212</v>
      </c>
      <c r="D3270" s="261" t="s">
        <v>18961</v>
      </c>
    </row>
    <row r="3271" spans="1:4" ht="13.5">
      <c r="A3271" s="260" t="s">
        <v>7416</v>
      </c>
      <c r="B3271" s="260" t="s">
        <v>7417</v>
      </c>
      <c r="C3271" s="260" t="s">
        <v>212</v>
      </c>
      <c r="D3271" s="261" t="s">
        <v>18962</v>
      </c>
    </row>
    <row r="3272" spans="1:4" ht="13.5">
      <c r="A3272" s="260" t="s">
        <v>7418</v>
      </c>
      <c r="B3272" s="260" t="s">
        <v>7419</v>
      </c>
      <c r="C3272" s="260" t="s">
        <v>212</v>
      </c>
      <c r="D3272" s="261" t="s">
        <v>18963</v>
      </c>
    </row>
    <row r="3273" spans="1:4" ht="13.5">
      <c r="A3273" s="260" t="s">
        <v>7420</v>
      </c>
      <c r="B3273" s="260" t="s">
        <v>7421</v>
      </c>
      <c r="C3273" s="260" t="s">
        <v>212</v>
      </c>
      <c r="D3273" s="261" t="s">
        <v>18964</v>
      </c>
    </row>
    <row r="3274" spans="1:4" ht="13.5">
      <c r="A3274" s="260" t="s">
        <v>7422</v>
      </c>
      <c r="B3274" s="260" t="s">
        <v>7423</v>
      </c>
      <c r="C3274" s="260" t="s">
        <v>212</v>
      </c>
      <c r="D3274" s="261" t="s">
        <v>18965</v>
      </c>
    </row>
    <row r="3275" spans="1:4" ht="13.5">
      <c r="A3275" s="260" t="s">
        <v>7424</v>
      </c>
      <c r="B3275" s="260" t="s">
        <v>7425</v>
      </c>
      <c r="C3275" s="260" t="s">
        <v>212</v>
      </c>
      <c r="D3275" s="261" t="s">
        <v>18966</v>
      </c>
    </row>
    <row r="3276" spans="1:4" ht="13.5">
      <c r="A3276" s="260" t="s">
        <v>7426</v>
      </c>
      <c r="B3276" s="260" t="s">
        <v>7427</v>
      </c>
      <c r="C3276" s="260" t="s">
        <v>212</v>
      </c>
      <c r="D3276" s="261" t="s">
        <v>18967</v>
      </c>
    </row>
    <row r="3277" spans="1:4" ht="13.5">
      <c r="A3277" s="260" t="s">
        <v>7428</v>
      </c>
      <c r="B3277" s="260" t="s">
        <v>7429</v>
      </c>
      <c r="C3277" s="260" t="s">
        <v>212</v>
      </c>
      <c r="D3277" s="261" t="s">
        <v>18968</v>
      </c>
    </row>
    <row r="3278" spans="1:4" ht="13.5">
      <c r="A3278" s="260" t="s">
        <v>7430</v>
      </c>
      <c r="B3278" s="260" t="s">
        <v>7431</v>
      </c>
      <c r="C3278" s="260" t="s">
        <v>212</v>
      </c>
      <c r="D3278" s="261" t="s">
        <v>18969</v>
      </c>
    </row>
    <row r="3279" spans="1:4" ht="13.5">
      <c r="A3279" s="260" t="s">
        <v>7432</v>
      </c>
      <c r="B3279" s="260" t="s">
        <v>7433</v>
      </c>
      <c r="C3279" s="260" t="s">
        <v>212</v>
      </c>
      <c r="D3279" s="261" t="s">
        <v>18970</v>
      </c>
    </row>
    <row r="3280" spans="1:4" ht="13.5">
      <c r="A3280" s="260" t="s">
        <v>7434</v>
      </c>
      <c r="B3280" s="260" t="s">
        <v>7435</v>
      </c>
      <c r="C3280" s="260" t="s">
        <v>212</v>
      </c>
      <c r="D3280" s="261" t="s">
        <v>18971</v>
      </c>
    </row>
    <row r="3281" spans="1:4" ht="13.5">
      <c r="A3281" s="260" t="s">
        <v>7436</v>
      </c>
      <c r="B3281" s="260" t="s">
        <v>7437</v>
      </c>
      <c r="C3281" s="260" t="s">
        <v>212</v>
      </c>
      <c r="D3281" s="261" t="s">
        <v>18972</v>
      </c>
    </row>
    <row r="3282" spans="1:4" ht="13.5">
      <c r="A3282" s="260" t="s">
        <v>7438</v>
      </c>
      <c r="B3282" s="260" t="s">
        <v>7439</v>
      </c>
      <c r="C3282" s="260" t="s">
        <v>212</v>
      </c>
      <c r="D3282" s="261" t="s">
        <v>18973</v>
      </c>
    </row>
    <row r="3283" spans="1:4" ht="13.5">
      <c r="A3283" s="260" t="s">
        <v>7440</v>
      </c>
      <c r="B3283" s="260" t="s">
        <v>7441</v>
      </c>
      <c r="C3283" s="260" t="s">
        <v>212</v>
      </c>
      <c r="D3283" s="261" t="s">
        <v>18974</v>
      </c>
    </row>
    <row r="3284" spans="1:4" ht="13.5">
      <c r="A3284" s="260" t="s">
        <v>7442</v>
      </c>
      <c r="B3284" s="260" t="s">
        <v>7443</v>
      </c>
      <c r="C3284" s="260" t="s">
        <v>212</v>
      </c>
      <c r="D3284" s="261" t="s">
        <v>18975</v>
      </c>
    </row>
    <row r="3285" spans="1:4" ht="13.5">
      <c r="A3285" s="260" t="s">
        <v>7444</v>
      </c>
      <c r="B3285" s="260" t="s">
        <v>7445</v>
      </c>
      <c r="C3285" s="260" t="s">
        <v>212</v>
      </c>
      <c r="D3285" s="261" t="s">
        <v>18976</v>
      </c>
    </row>
    <row r="3286" spans="1:4" ht="13.5">
      <c r="A3286" s="260" t="s">
        <v>7446</v>
      </c>
      <c r="B3286" s="260" t="s">
        <v>7447</v>
      </c>
      <c r="C3286" s="260" t="s">
        <v>212</v>
      </c>
      <c r="D3286" s="261" t="s">
        <v>18977</v>
      </c>
    </row>
    <row r="3287" spans="1:4" ht="13.5">
      <c r="A3287" s="260" t="s">
        <v>7448</v>
      </c>
      <c r="B3287" s="260" t="s">
        <v>7449</v>
      </c>
      <c r="C3287" s="260" t="s">
        <v>212</v>
      </c>
      <c r="D3287" s="261" t="s">
        <v>18978</v>
      </c>
    </row>
    <row r="3288" spans="1:4" ht="13.5">
      <c r="A3288" s="260" t="s">
        <v>7450</v>
      </c>
      <c r="B3288" s="260" t="s">
        <v>7451</v>
      </c>
      <c r="C3288" s="260" t="s">
        <v>212</v>
      </c>
      <c r="D3288" s="261" t="s">
        <v>18979</v>
      </c>
    </row>
    <row r="3289" spans="1:4" ht="13.5">
      <c r="A3289" s="260" t="s">
        <v>7452</v>
      </c>
      <c r="B3289" s="260" t="s">
        <v>7453</v>
      </c>
      <c r="C3289" s="260" t="s">
        <v>212</v>
      </c>
      <c r="D3289" s="261" t="s">
        <v>18980</v>
      </c>
    </row>
    <row r="3290" spans="1:4" ht="13.5">
      <c r="A3290" s="260" t="s">
        <v>7454</v>
      </c>
      <c r="B3290" s="260" t="s">
        <v>7455</v>
      </c>
      <c r="C3290" s="260" t="s">
        <v>212</v>
      </c>
      <c r="D3290" s="261" t="s">
        <v>18981</v>
      </c>
    </row>
    <row r="3291" spans="1:4" ht="13.5">
      <c r="A3291" s="260" t="s">
        <v>7456</v>
      </c>
      <c r="B3291" s="260" t="s">
        <v>7457</v>
      </c>
      <c r="C3291" s="260" t="s">
        <v>212</v>
      </c>
      <c r="D3291" s="261" t="s">
        <v>18982</v>
      </c>
    </row>
    <row r="3292" spans="1:4" ht="13.5">
      <c r="A3292" s="260" t="s">
        <v>7458</v>
      </c>
      <c r="B3292" s="260" t="s">
        <v>7459</v>
      </c>
      <c r="C3292" s="260" t="s">
        <v>212</v>
      </c>
      <c r="D3292" s="261" t="s">
        <v>18983</v>
      </c>
    </row>
    <row r="3293" spans="1:4" ht="13.5">
      <c r="A3293" s="260" t="s">
        <v>7460</v>
      </c>
      <c r="B3293" s="260" t="s">
        <v>7461</v>
      </c>
      <c r="C3293" s="260" t="s">
        <v>212</v>
      </c>
      <c r="D3293" s="261" t="s">
        <v>18984</v>
      </c>
    </row>
    <row r="3294" spans="1:4" ht="13.5">
      <c r="A3294" s="260" t="s">
        <v>7462</v>
      </c>
      <c r="B3294" s="260" t="s">
        <v>7463</v>
      </c>
      <c r="C3294" s="260" t="s">
        <v>212</v>
      </c>
      <c r="D3294" s="261" t="s">
        <v>18985</v>
      </c>
    </row>
    <row r="3295" spans="1:4" ht="13.5">
      <c r="A3295" s="260" t="s">
        <v>7464</v>
      </c>
      <c r="B3295" s="260" t="s">
        <v>7465</v>
      </c>
      <c r="C3295" s="260" t="s">
        <v>212</v>
      </c>
      <c r="D3295" s="261" t="s">
        <v>18986</v>
      </c>
    </row>
    <row r="3296" spans="1:4" ht="13.5">
      <c r="A3296" s="260" t="s">
        <v>7466</v>
      </c>
      <c r="B3296" s="260" t="s">
        <v>7467</v>
      </c>
      <c r="C3296" s="260" t="s">
        <v>212</v>
      </c>
      <c r="D3296" s="261" t="s">
        <v>18987</v>
      </c>
    </row>
    <row r="3297" spans="1:4" ht="13.5">
      <c r="A3297" s="260" t="s">
        <v>7468</v>
      </c>
      <c r="B3297" s="260" t="s">
        <v>7469</v>
      </c>
      <c r="C3297" s="260" t="s">
        <v>212</v>
      </c>
      <c r="D3297" s="261" t="s">
        <v>18988</v>
      </c>
    </row>
    <row r="3298" spans="1:4" ht="13.5">
      <c r="A3298" s="260" t="s">
        <v>7470</v>
      </c>
      <c r="B3298" s="260" t="s">
        <v>7471</v>
      </c>
      <c r="C3298" s="260" t="s">
        <v>212</v>
      </c>
      <c r="D3298" s="261" t="s">
        <v>18989</v>
      </c>
    </row>
    <row r="3299" spans="1:4" ht="13.5">
      <c r="A3299" s="260" t="s">
        <v>7472</v>
      </c>
      <c r="B3299" s="260" t="s">
        <v>7473</v>
      </c>
      <c r="C3299" s="260" t="s">
        <v>212</v>
      </c>
      <c r="D3299" s="261" t="s">
        <v>18990</v>
      </c>
    </row>
    <row r="3300" spans="1:4" ht="13.5">
      <c r="A3300" s="260" t="s">
        <v>7474</v>
      </c>
      <c r="B3300" s="260" t="s">
        <v>7475</v>
      </c>
      <c r="C3300" s="260" t="s">
        <v>212</v>
      </c>
      <c r="D3300" s="261" t="s">
        <v>18991</v>
      </c>
    </row>
    <row r="3301" spans="1:4" ht="13.5">
      <c r="A3301" s="260" t="s">
        <v>7477</v>
      </c>
      <c r="B3301" s="260" t="s">
        <v>7478</v>
      </c>
      <c r="C3301" s="260" t="s">
        <v>212</v>
      </c>
      <c r="D3301" s="261" t="s">
        <v>18992</v>
      </c>
    </row>
    <row r="3302" spans="1:4" ht="13.5">
      <c r="A3302" s="260" t="s">
        <v>7479</v>
      </c>
      <c r="B3302" s="260" t="s">
        <v>7480</v>
      </c>
      <c r="C3302" s="260" t="s">
        <v>212</v>
      </c>
      <c r="D3302" s="261" t="s">
        <v>18993</v>
      </c>
    </row>
    <row r="3303" spans="1:4" ht="13.5">
      <c r="A3303" s="260" t="s">
        <v>7481</v>
      </c>
      <c r="B3303" s="260" t="s">
        <v>7482</v>
      </c>
      <c r="C3303" s="260" t="s">
        <v>212</v>
      </c>
      <c r="D3303" s="261" t="s">
        <v>18994</v>
      </c>
    </row>
    <row r="3304" spans="1:4" ht="13.5">
      <c r="A3304" s="260" t="s">
        <v>7483</v>
      </c>
      <c r="B3304" s="260" t="s">
        <v>7484</v>
      </c>
      <c r="C3304" s="260" t="s">
        <v>212</v>
      </c>
      <c r="D3304" s="261" t="s">
        <v>18995</v>
      </c>
    </row>
    <row r="3305" spans="1:4" ht="13.5">
      <c r="A3305" s="260" t="s">
        <v>7485</v>
      </c>
      <c r="B3305" s="260" t="s">
        <v>7486</v>
      </c>
      <c r="C3305" s="260" t="s">
        <v>212</v>
      </c>
      <c r="D3305" s="261" t="s">
        <v>18996</v>
      </c>
    </row>
    <row r="3306" spans="1:4" ht="13.5">
      <c r="A3306" s="260" t="s">
        <v>7487</v>
      </c>
      <c r="B3306" s="260" t="s">
        <v>7488</v>
      </c>
      <c r="C3306" s="260" t="s">
        <v>212</v>
      </c>
      <c r="D3306" s="261" t="s">
        <v>18997</v>
      </c>
    </row>
    <row r="3307" spans="1:4" ht="13.5">
      <c r="A3307" s="260" t="s">
        <v>7489</v>
      </c>
      <c r="B3307" s="260" t="s">
        <v>7490</v>
      </c>
      <c r="C3307" s="260" t="s">
        <v>212</v>
      </c>
      <c r="D3307" s="261" t="s">
        <v>340</v>
      </c>
    </row>
    <row r="3308" spans="1:4" ht="13.5">
      <c r="A3308" s="260" t="s">
        <v>7491</v>
      </c>
      <c r="B3308" s="260" t="s">
        <v>7492</v>
      </c>
      <c r="C3308" s="260" t="s">
        <v>212</v>
      </c>
      <c r="D3308" s="261" t="s">
        <v>18998</v>
      </c>
    </row>
    <row r="3309" spans="1:4" ht="13.5">
      <c r="A3309" s="260" t="s">
        <v>7493</v>
      </c>
      <c r="B3309" s="260" t="s">
        <v>7494</v>
      </c>
      <c r="C3309" s="260" t="s">
        <v>212</v>
      </c>
      <c r="D3309" s="261" t="s">
        <v>18999</v>
      </c>
    </row>
    <row r="3310" spans="1:4" ht="13.5">
      <c r="A3310" s="260" t="s">
        <v>7495</v>
      </c>
      <c r="B3310" s="260" t="s">
        <v>7496</v>
      </c>
      <c r="C3310" s="260" t="s">
        <v>212</v>
      </c>
      <c r="D3310" s="261" t="s">
        <v>19000</v>
      </c>
    </row>
    <row r="3311" spans="1:4" ht="13.5">
      <c r="A3311" s="260" t="s">
        <v>7497</v>
      </c>
      <c r="B3311" s="260" t="s">
        <v>7498</v>
      </c>
      <c r="C3311" s="260" t="s">
        <v>212</v>
      </c>
      <c r="D3311" s="261" t="s">
        <v>19001</v>
      </c>
    </row>
    <row r="3312" spans="1:4" ht="13.5">
      <c r="A3312" s="260" t="s">
        <v>7499</v>
      </c>
      <c r="B3312" s="260" t="s">
        <v>7500</v>
      </c>
      <c r="C3312" s="260" t="s">
        <v>212</v>
      </c>
      <c r="D3312" s="261" t="s">
        <v>19002</v>
      </c>
    </row>
    <row r="3313" spans="1:4" ht="13.5">
      <c r="A3313" s="260" t="s">
        <v>7501</v>
      </c>
      <c r="B3313" s="260" t="s">
        <v>7502</v>
      </c>
      <c r="C3313" s="260" t="s">
        <v>212</v>
      </c>
      <c r="D3313" s="261" t="s">
        <v>19003</v>
      </c>
    </row>
    <row r="3314" spans="1:4" ht="13.5">
      <c r="A3314" s="260" t="s">
        <v>7503</v>
      </c>
      <c r="B3314" s="260" t="s">
        <v>7504</v>
      </c>
      <c r="C3314" s="260" t="s">
        <v>212</v>
      </c>
      <c r="D3314" s="261" t="s">
        <v>19004</v>
      </c>
    </row>
    <row r="3315" spans="1:4" ht="13.5">
      <c r="A3315" s="260" t="s">
        <v>7505</v>
      </c>
      <c r="B3315" s="260" t="s">
        <v>7506</v>
      </c>
      <c r="C3315" s="260" t="s">
        <v>212</v>
      </c>
      <c r="D3315" s="261" t="s">
        <v>19005</v>
      </c>
    </row>
    <row r="3316" spans="1:4" ht="13.5">
      <c r="A3316" s="260" t="s">
        <v>7507</v>
      </c>
      <c r="B3316" s="260" t="s">
        <v>7508</v>
      </c>
      <c r="C3316" s="260" t="s">
        <v>212</v>
      </c>
      <c r="D3316" s="261" t="s">
        <v>19006</v>
      </c>
    </row>
    <row r="3317" spans="1:4" ht="13.5">
      <c r="A3317" s="260" t="s">
        <v>7509</v>
      </c>
      <c r="B3317" s="260" t="s">
        <v>7510</v>
      </c>
      <c r="C3317" s="260" t="s">
        <v>212</v>
      </c>
      <c r="D3317" s="261" t="s">
        <v>19007</v>
      </c>
    </row>
    <row r="3318" spans="1:4" ht="13.5">
      <c r="A3318" s="260" t="s">
        <v>7511</v>
      </c>
      <c r="B3318" s="260" t="s">
        <v>7512</v>
      </c>
      <c r="C3318" s="260" t="s">
        <v>212</v>
      </c>
      <c r="D3318" s="261" t="s">
        <v>19008</v>
      </c>
    </row>
    <row r="3319" spans="1:4" ht="13.5">
      <c r="A3319" s="260" t="s">
        <v>7514</v>
      </c>
      <c r="B3319" s="260" t="s">
        <v>7515</v>
      </c>
      <c r="C3319" s="260" t="s">
        <v>212</v>
      </c>
      <c r="D3319" s="261" t="s">
        <v>19009</v>
      </c>
    </row>
    <row r="3320" spans="1:4" ht="13.5">
      <c r="A3320" s="260" t="s">
        <v>7516</v>
      </c>
      <c r="B3320" s="260" t="s">
        <v>7517</v>
      </c>
      <c r="C3320" s="260" t="s">
        <v>212</v>
      </c>
      <c r="D3320" s="261" t="s">
        <v>19010</v>
      </c>
    </row>
    <row r="3321" spans="1:4" ht="13.5">
      <c r="A3321" s="260" t="s">
        <v>7518</v>
      </c>
      <c r="B3321" s="260" t="s">
        <v>7519</v>
      </c>
      <c r="C3321" s="260" t="s">
        <v>212</v>
      </c>
      <c r="D3321" s="261" t="s">
        <v>19011</v>
      </c>
    </row>
    <row r="3322" spans="1:4" ht="13.5">
      <c r="A3322" s="260" t="s">
        <v>7520</v>
      </c>
      <c r="B3322" s="260" t="s">
        <v>7521</v>
      </c>
      <c r="C3322" s="260" t="s">
        <v>212</v>
      </c>
      <c r="D3322" s="261" t="s">
        <v>19012</v>
      </c>
    </row>
    <row r="3323" spans="1:4" ht="13.5">
      <c r="A3323" s="260" t="s">
        <v>7522</v>
      </c>
      <c r="B3323" s="260" t="s">
        <v>7523</v>
      </c>
      <c r="C3323" s="260" t="s">
        <v>212</v>
      </c>
      <c r="D3323" s="261" t="s">
        <v>19013</v>
      </c>
    </row>
    <row r="3324" spans="1:4" ht="13.5">
      <c r="A3324" s="260" t="s">
        <v>7525</v>
      </c>
      <c r="B3324" s="260" t="s">
        <v>7526</v>
      </c>
      <c r="C3324" s="260" t="s">
        <v>212</v>
      </c>
      <c r="D3324" s="261" t="s">
        <v>19014</v>
      </c>
    </row>
    <row r="3325" spans="1:4" ht="13.5">
      <c r="A3325" s="260" t="s">
        <v>7527</v>
      </c>
      <c r="B3325" s="260" t="s">
        <v>7528</v>
      </c>
      <c r="C3325" s="260" t="s">
        <v>212</v>
      </c>
      <c r="D3325" s="261" t="s">
        <v>19015</v>
      </c>
    </row>
    <row r="3326" spans="1:4" ht="13.5">
      <c r="A3326" s="260" t="s">
        <v>7529</v>
      </c>
      <c r="B3326" s="260" t="s">
        <v>7530</v>
      </c>
      <c r="C3326" s="260" t="s">
        <v>212</v>
      </c>
      <c r="D3326" s="261" t="s">
        <v>19016</v>
      </c>
    </row>
    <row r="3327" spans="1:4" ht="13.5">
      <c r="A3327" s="260" t="s">
        <v>7531</v>
      </c>
      <c r="B3327" s="260" t="s">
        <v>7532</v>
      </c>
      <c r="C3327" s="260" t="s">
        <v>212</v>
      </c>
      <c r="D3327" s="261" t="s">
        <v>19017</v>
      </c>
    </row>
    <row r="3328" spans="1:4" ht="13.5">
      <c r="A3328" s="260" t="s">
        <v>7533</v>
      </c>
      <c r="B3328" s="260" t="s">
        <v>7534</v>
      </c>
      <c r="C3328" s="260" t="s">
        <v>212</v>
      </c>
      <c r="D3328" s="261" t="s">
        <v>19018</v>
      </c>
    </row>
    <row r="3329" spans="1:4" ht="13.5">
      <c r="A3329" s="260" t="s">
        <v>7535</v>
      </c>
      <c r="B3329" s="260" t="s">
        <v>7536</v>
      </c>
      <c r="C3329" s="260" t="s">
        <v>212</v>
      </c>
      <c r="D3329" s="261" t="s">
        <v>18840</v>
      </c>
    </row>
    <row r="3330" spans="1:4" ht="13.5">
      <c r="A3330" s="260" t="s">
        <v>7537</v>
      </c>
      <c r="B3330" s="260" t="s">
        <v>7538</v>
      </c>
      <c r="C3330" s="260" t="s">
        <v>212</v>
      </c>
      <c r="D3330" s="261" t="s">
        <v>19019</v>
      </c>
    </row>
    <row r="3331" spans="1:4" ht="13.5">
      <c r="A3331" s="260" t="s">
        <v>7539</v>
      </c>
      <c r="B3331" s="260" t="s">
        <v>7540</v>
      </c>
      <c r="C3331" s="260" t="s">
        <v>212</v>
      </c>
      <c r="D3331" s="261" t="s">
        <v>19020</v>
      </c>
    </row>
    <row r="3332" spans="1:4" ht="13.5">
      <c r="A3332" s="260" t="s">
        <v>7541</v>
      </c>
      <c r="B3332" s="260" t="s">
        <v>7542</v>
      </c>
      <c r="C3332" s="260" t="s">
        <v>15</v>
      </c>
      <c r="D3332" s="261" t="s">
        <v>19021</v>
      </c>
    </row>
    <row r="3333" spans="1:4" ht="13.5">
      <c r="A3333" s="260" t="s">
        <v>7543</v>
      </c>
      <c r="B3333" s="260" t="s">
        <v>7544</v>
      </c>
      <c r="C3333" s="260" t="s">
        <v>15</v>
      </c>
      <c r="D3333" s="261" t="s">
        <v>19022</v>
      </c>
    </row>
    <row r="3334" spans="1:4" ht="13.5">
      <c r="A3334" s="260" t="s">
        <v>7545</v>
      </c>
      <c r="B3334" s="260" t="s">
        <v>7546</v>
      </c>
      <c r="C3334" s="260" t="s">
        <v>15</v>
      </c>
      <c r="D3334" s="261" t="s">
        <v>19023</v>
      </c>
    </row>
    <row r="3335" spans="1:4" ht="13.5">
      <c r="A3335" s="260" t="s">
        <v>7547</v>
      </c>
      <c r="B3335" s="260" t="s">
        <v>7548</v>
      </c>
      <c r="C3335" s="260" t="s">
        <v>15</v>
      </c>
      <c r="D3335" s="261" t="s">
        <v>19024</v>
      </c>
    </row>
    <row r="3336" spans="1:4" ht="13.5">
      <c r="A3336" s="260" t="s">
        <v>7549</v>
      </c>
      <c r="B3336" s="260" t="s">
        <v>7550</v>
      </c>
      <c r="C3336" s="260" t="s">
        <v>15</v>
      </c>
      <c r="D3336" s="261" t="s">
        <v>19025</v>
      </c>
    </row>
    <row r="3337" spans="1:4" ht="13.5">
      <c r="A3337" s="260" t="s">
        <v>7551</v>
      </c>
      <c r="B3337" s="260" t="s">
        <v>7552</v>
      </c>
      <c r="C3337" s="260" t="s">
        <v>15</v>
      </c>
      <c r="D3337" s="261" t="s">
        <v>2222</v>
      </c>
    </row>
    <row r="3338" spans="1:4" ht="13.5">
      <c r="A3338" s="260" t="s">
        <v>7553</v>
      </c>
      <c r="B3338" s="260" t="s">
        <v>7554</v>
      </c>
      <c r="C3338" s="260" t="s">
        <v>15</v>
      </c>
      <c r="D3338" s="261" t="s">
        <v>17136</v>
      </c>
    </row>
    <row r="3339" spans="1:4" ht="13.5">
      <c r="A3339" s="260" t="s">
        <v>7555</v>
      </c>
      <c r="B3339" s="260" t="s">
        <v>7556</v>
      </c>
      <c r="C3339" s="260" t="s">
        <v>212</v>
      </c>
      <c r="D3339" s="261" t="s">
        <v>19026</v>
      </c>
    </row>
    <row r="3340" spans="1:4" ht="13.5">
      <c r="A3340" s="260" t="s">
        <v>7558</v>
      </c>
      <c r="B3340" s="260" t="s">
        <v>7559</v>
      </c>
      <c r="C3340" s="260" t="s">
        <v>212</v>
      </c>
      <c r="D3340" s="261" t="s">
        <v>19027</v>
      </c>
    </row>
    <row r="3341" spans="1:4" ht="13.5">
      <c r="A3341" s="260" t="s">
        <v>7560</v>
      </c>
      <c r="B3341" s="260" t="s">
        <v>7561</v>
      </c>
      <c r="C3341" s="260" t="s">
        <v>212</v>
      </c>
      <c r="D3341" s="261" t="s">
        <v>19028</v>
      </c>
    </row>
    <row r="3342" spans="1:4" ht="13.5">
      <c r="A3342" s="260" t="s">
        <v>7563</v>
      </c>
      <c r="B3342" s="260" t="s">
        <v>7564</v>
      </c>
      <c r="C3342" s="260" t="s">
        <v>212</v>
      </c>
      <c r="D3342" s="261" t="s">
        <v>19029</v>
      </c>
    </row>
    <row r="3343" spans="1:4" ht="13.5">
      <c r="A3343" s="260" t="s">
        <v>7565</v>
      </c>
      <c r="B3343" s="260" t="s">
        <v>7566</v>
      </c>
      <c r="C3343" s="260" t="s">
        <v>212</v>
      </c>
      <c r="D3343" s="261" t="s">
        <v>19030</v>
      </c>
    </row>
    <row r="3344" spans="1:4" ht="13.5">
      <c r="A3344" s="260" t="s">
        <v>7567</v>
      </c>
      <c r="B3344" s="260" t="s">
        <v>7568</v>
      </c>
      <c r="C3344" s="260" t="s">
        <v>212</v>
      </c>
      <c r="D3344" s="261" t="s">
        <v>19031</v>
      </c>
    </row>
    <row r="3345" spans="1:4" ht="13.5">
      <c r="A3345" s="260" t="s">
        <v>7569</v>
      </c>
      <c r="B3345" s="260" t="s">
        <v>7570</v>
      </c>
      <c r="C3345" s="260" t="s">
        <v>212</v>
      </c>
      <c r="D3345" s="261" t="s">
        <v>19032</v>
      </c>
    </row>
    <row r="3346" spans="1:4" ht="13.5">
      <c r="A3346" s="260" t="s">
        <v>7571</v>
      </c>
      <c r="B3346" s="260" t="s">
        <v>7572</v>
      </c>
      <c r="C3346" s="260" t="s">
        <v>212</v>
      </c>
      <c r="D3346" s="261" t="s">
        <v>18935</v>
      </c>
    </row>
    <row r="3347" spans="1:4" ht="13.5">
      <c r="A3347" s="260" t="s">
        <v>7573</v>
      </c>
      <c r="B3347" s="260" t="s">
        <v>7574</v>
      </c>
      <c r="C3347" s="260" t="s">
        <v>212</v>
      </c>
      <c r="D3347" s="261" t="s">
        <v>6314</v>
      </c>
    </row>
    <row r="3348" spans="1:4" ht="13.5">
      <c r="A3348" s="260" t="s">
        <v>7576</v>
      </c>
      <c r="B3348" s="260" t="s">
        <v>7577</v>
      </c>
      <c r="C3348" s="260" t="s">
        <v>212</v>
      </c>
      <c r="D3348" s="261" t="s">
        <v>15328</v>
      </c>
    </row>
    <row r="3349" spans="1:4" ht="13.5">
      <c r="A3349" s="260" t="s">
        <v>7579</v>
      </c>
      <c r="B3349" s="260" t="s">
        <v>7580</v>
      </c>
      <c r="C3349" s="260" t="s">
        <v>212</v>
      </c>
      <c r="D3349" s="261" t="s">
        <v>16048</v>
      </c>
    </row>
    <row r="3350" spans="1:4" ht="13.5">
      <c r="A3350" s="260" t="s">
        <v>7581</v>
      </c>
      <c r="B3350" s="260" t="s">
        <v>7582</v>
      </c>
      <c r="C3350" s="260" t="s">
        <v>212</v>
      </c>
      <c r="D3350" s="261" t="s">
        <v>6467</v>
      </c>
    </row>
    <row r="3351" spans="1:4" ht="13.5">
      <c r="A3351" s="260" t="s">
        <v>7584</v>
      </c>
      <c r="B3351" s="260" t="s">
        <v>7585</v>
      </c>
      <c r="C3351" s="260" t="s">
        <v>212</v>
      </c>
      <c r="D3351" s="261" t="s">
        <v>19033</v>
      </c>
    </row>
    <row r="3352" spans="1:4" ht="13.5">
      <c r="A3352" s="260" t="s">
        <v>7586</v>
      </c>
      <c r="B3352" s="260" t="s">
        <v>7587</v>
      </c>
      <c r="C3352" s="260" t="s">
        <v>212</v>
      </c>
      <c r="D3352" s="261" t="s">
        <v>19034</v>
      </c>
    </row>
    <row r="3353" spans="1:4" ht="13.5">
      <c r="A3353" s="260" t="s">
        <v>7589</v>
      </c>
      <c r="B3353" s="260" t="s">
        <v>7590</v>
      </c>
      <c r="C3353" s="260" t="s">
        <v>212</v>
      </c>
      <c r="D3353" s="261" t="s">
        <v>19035</v>
      </c>
    </row>
    <row r="3354" spans="1:4" ht="13.5">
      <c r="A3354" s="260" t="s">
        <v>7592</v>
      </c>
      <c r="B3354" s="260" t="s">
        <v>7593</v>
      </c>
      <c r="C3354" s="260" t="s">
        <v>3628</v>
      </c>
      <c r="D3354" s="261" t="s">
        <v>19036</v>
      </c>
    </row>
    <row r="3355" spans="1:4" ht="13.5">
      <c r="A3355" s="260" t="s">
        <v>7594</v>
      </c>
      <c r="B3355" s="260" t="s">
        <v>7595</v>
      </c>
      <c r="C3355" s="260" t="s">
        <v>3628</v>
      </c>
      <c r="D3355" s="261" t="s">
        <v>19037</v>
      </c>
    </row>
    <row r="3356" spans="1:4" ht="13.5">
      <c r="A3356" s="260" t="s">
        <v>7596</v>
      </c>
      <c r="B3356" s="260" t="s">
        <v>7597</v>
      </c>
      <c r="C3356" s="260" t="s">
        <v>212</v>
      </c>
      <c r="D3356" s="261" t="s">
        <v>12941</v>
      </c>
    </row>
    <row r="3357" spans="1:4" ht="13.5">
      <c r="A3357" s="260" t="s">
        <v>7598</v>
      </c>
      <c r="B3357" s="260" t="s">
        <v>7599</v>
      </c>
      <c r="C3357" s="260" t="s">
        <v>212</v>
      </c>
      <c r="D3357" s="261" t="s">
        <v>19038</v>
      </c>
    </row>
    <row r="3358" spans="1:4" ht="13.5">
      <c r="A3358" s="260" t="s">
        <v>7601</v>
      </c>
      <c r="B3358" s="260" t="s">
        <v>7602</v>
      </c>
      <c r="C3358" s="260" t="s">
        <v>212</v>
      </c>
      <c r="D3358" s="261" t="s">
        <v>19039</v>
      </c>
    </row>
    <row r="3359" spans="1:4" ht="13.5">
      <c r="A3359" s="260" t="s">
        <v>7603</v>
      </c>
      <c r="B3359" s="260" t="s">
        <v>7604</v>
      </c>
      <c r="C3359" s="260" t="s">
        <v>212</v>
      </c>
      <c r="D3359" s="261" t="s">
        <v>17164</v>
      </c>
    </row>
    <row r="3360" spans="1:4" ht="13.5">
      <c r="A3360" s="260" t="s">
        <v>7605</v>
      </c>
      <c r="B3360" s="260" t="s">
        <v>7606</v>
      </c>
      <c r="C3360" s="260" t="s">
        <v>212</v>
      </c>
      <c r="D3360" s="261" t="s">
        <v>13673</v>
      </c>
    </row>
    <row r="3361" spans="1:4" ht="13.5">
      <c r="A3361" s="260" t="s">
        <v>7608</v>
      </c>
      <c r="B3361" s="260" t="s">
        <v>7609</v>
      </c>
      <c r="C3361" s="260" t="s">
        <v>212</v>
      </c>
      <c r="D3361" s="261" t="s">
        <v>19040</v>
      </c>
    </row>
    <row r="3362" spans="1:4" ht="13.5">
      <c r="A3362" s="260" t="s">
        <v>7611</v>
      </c>
      <c r="B3362" s="260" t="s">
        <v>7612</v>
      </c>
      <c r="C3362" s="260" t="s">
        <v>15</v>
      </c>
      <c r="D3362" s="261" t="s">
        <v>15210</v>
      </c>
    </row>
    <row r="3363" spans="1:4" ht="13.5">
      <c r="A3363" s="260" t="s">
        <v>7614</v>
      </c>
      <c r="B3363" s="260" t="s">
        <v>7615</v>
      </c>
      <c r="C3363" s="260" t="s">
        <v>15</v>
      </c>
      <c r="D3363" s="261" t="s">
        <v>6192</v>
      </c>
    </row>
    <row r="3364" spans="1:4" ht="13.5">
      <c r="A3364" s="260" t="s">
        <v>7616</v>
      </c>
      <c r="B3364" s="260" t="s">
        <v>7617</v>
      </c>
      <c r="C3364" s="260" t="s">
        <v>15</v>
      </c>
      <c r="D3364" s="261" t="s">
        <v>9035</v>
      </c>
    </row>
    <row r="3365" spans="1:4" ht="13.5">
      <c r="A3365" s="260" t="s">
        <v>7618</v>
      </c>
      <c r="B3365" s="260" t="s">
        <v>7619</v>
      </c>
      <c r="C3365" s="260" t="s">
        <v>212</v>
      </c>
      <c r="D3365" s="261" t="s">
        <v>1451</v>
      </c>
    </row>
    <row r="3366" spans="1:4" ht="13.5">
      <c r="A3366" s="260" t="s">
        <v>7621</v>
      </c>
      <c r="B3366" s="260" t="s">
        <v>7622</v>
      </c>
      <c r="C3366" s="260" t="s">
        <v>212</v>
      </c>
      <c r="D3366" s="261" t="s">
        <v>1816</v>
      </c>
    </row>
    <row r="3367" spans="1:4" ht="13.5">
      <c r="A3367" s="260" t="s">
        <v>7624</v>
      </c>
      <c r="B3367" s="260" t="s">
        <v>7625</v>
      </c>
      <c r="C3367" s="260" t="s">
        <v>212</v>
      </c>
      <c r="D3367" s="261" t="s">
        <v>15492</v>
      </c>
    </row>
    <row r="3368" spans="1:4" ht="13.5">
      <c r="A3368" s="260" t="s">
        <v>7626</v>
      </c>
      <c r="B3368" s="260" t="s">
        <v>7627</v>
      </c>
      <c r="C3368" s="260" t="s">
        <v>212</v>
      </c>
      <c r="D3368" s="261" t="s">
        <v>1140</v>
      </c>
    </row>
    <row r="3369" spans="1:4" ht="13.5">
      <c r="A3369" s="260" t="s">
        <v>7629</v>
      </c>
      <c r="B3369" s="260" t="s">
        <v>7630</v>
      </c>
      <c r="C3369" s="260" t="s">
        <v>212</v>
      </c>
      <c r="D3369" s="261" t="s">
        <v>10369</v>
      </c>
    </row>
    <row r="3370" spans="1:4" ht="13.5">
      <c r="A3370" s="260" t="s">
        <v>7632</v>
      </c>
      <c r="B3370" s="260" t="s">
        <v>7633</v>
      </c>
      <c r="C3370" s="260" t="s">
        <v>212</v>
      </c>
      <c r="D3370" s="261" t="s">
        <v>10125</v>
      </c>
    </row>
    <row r="3371" spans="1:4" ht="13.5">
      <c r="A3371" s="260" t="s">
        <v>7634</v>
      </c>
      <c r="B3371" s="260" t="s">
        <v>7635</v>
      </c>
      <c r="C3371" s="260" t="s">
        <v>15</v>
      </c>
      <c r="D3371" s="261" t="s">
        <v>17012</v>
      </c>
    </row>
    <row r="3372" spans="1:4" ht="13.5">
      <c r="A3372" s="260" t="s">
        <v>7637</v>
      </c>
      <c r="B3372" s="260" t="s">
        <v>7638</v>
      </c>
      <c r="C3372" s="260" t="s">
        <v>15</v>
      </c>
      <c r="D3372" s="261" t="s">
        <v>6605</v>
      </c>
    </row>
    <row r="3373" spans="1:4" ht="13.5">
      <c r="A3373" s="260" t="s">
        <v>7640</v>
      </c>
      <c r="B3373" s="260" t="s">
        <v>7641</v>
      </c>
      <c r="C3373" s="260" t="s">
        <v>212</v>
      </c>
      <c r="D3373" s="261" t="s">
        <v>19041</v>
      </c>
    </row>
    <row r="3374" spans="1:4" ht="13.5">
      <c r="A3374" s="260" t="s">
        <v>7642</v>
      </c>
      <c r="B3374" s="260" t="s">
        <v>7643</v>
      </c>
      <c r="C3374" s="260" t="s">
        <v>212</v>
      </c>
      <c r="D3374" s="261" t="s">
        <v>19042</v>
      </c>
    </row>
    <row r="3375" spans="1:4" ht="13.5">
      <c r="A3375" s="260" t="s">
        <v>7644</v>
      </c>
      <c r="B3375" s="260" t="s">
        <v>7645</v>
      </c>
      <c r="C3375" s="260" t="s">
        <v>212</v>
      </c>
      <c r="D3375" s="261" t="s">
        <v>19043</v>
      </c>
    </row>
    <row r="3376" spans="1:4" ht="13.5">
      <c r="A3376" s="260" t="s">
        <v>7646</v>
      </c>
      <c r="B3376" s="260" t="s">
        <v>7647</v>
      </c>
      <c r="C3376" s="260" t="s">
        <v>212</v>
      </c>
      <c r="D3376" s="261" t="s">
        <v>19044</v>
      </c>
    </row>
    <row r="3377" spans="1:4" ht="13.5">
      <c r="A3377" s="260" t="s">
        <v>7648</v>
      </c>
      <c r="B3377" s="260" t="s">
        <v>7649</v>
      </c>
      <c r="C3377" s="260" t="s">
        <v>212</v>
      </c>
      <c r="D3377" s="261" t="s">
        <v>19045</v>
      </c>
    </row>
    <row r="3378" spans="1:4" ht="13.5">
      <c r="A3378" s="260" t="s">
        <v>7650</v>
      </c>
      <c r="B3378" s="260" t="s">
        <v>7651</v>
      </c>
      <c r="C3378" s="260" t="s">
        <v>212</v>
      </c>
      <c r="D3378" s="261" t="s">
        <v>19046</v>
      </c>
    </row>
    <row r="3379" spans="1:4" ht="13.5">
      <c r="A3379" s="260" t="s">
        <v>7652</v>
      </c>
      <c r="B3379" s="260" t="s">
        <v>7653</v>
      </c>
      <c r="C3379" s="260" t="s">
        <v>212</v>
      </c>
      <c r="D3379" s="261" t="s">
        <v>19047</v>
      </c>
    </row>
    <row r="3380" spans="1:4" ht="13.5">
      <c r="A3380" s="260" t="s">
        <v>7654</v>
      </c>
      <c r="B3380" s="260" t="s">
        <v>7655</v>
      </c>
      <c r="C3380" s="260" t="s">
        <v>212</v>
      </c>
      <c r="D3380" s="261" t="s">
        <v>19048</v>
      </c>
    </row>
    <row r="3381" spans="1:4" ht="13.5">
      <c r="A3381" s="260" t="s">
        <v>7656</v>
      </c>
      <c r="B3381" s="260" t="s">
        <v>7657</v>
      </c>
      <c r="C3381" s="260" t="s">
        <v>212</v>
      </c>
      <c r="D3381" s="261" t="s">
        <v>19049</v>
      </c>
    </row>
    <row r="3382" spans="1:4" ht="13.5">
      <c r="A3382" s="260" t="s">
        <v>7658</v>
      </c>
      <c r="B3382" s="260" t="s">
        <v>7659</v>
      </c>
      <c r="C3382" s="260" t="s">
        <v>212</v>
      </c>
      <c r="D3382" s="261" t="s">
        <v>19050</v>
      </c>
    </row>
    <row r="3383" spans="1:4" ht="13.5">
      <c r="A3383" s="260" t="s">
        <v>7660</v>
      </c>
      <c r="B3383" s="260" t="s">
        <v>7661</v>
      </c>
      <c r="C3383" s="260" t="s">
        <v>212</v>
      </c>
      <c r="D3383" s="261" t="s">
        <v>19051</v>
      </c>
    </row>
    <row r="3384" spans="1:4" ht="13.5">
      <c r="A3384" s="260" t="s">
        <v>7662</v>
      </c>
      <c r="B3384" s="260" t="s">
        <v>7663</v>
      </c>
      <c r="C3384" s="260" t="s">
        <v>212</v>
      </c>
      <c r="D3384" s="261" t="s">
        <v>19052</v>
      </c>
    </row>
    <row r="3385" spans="1:4" ht="13.5">
      <c r="A3385" s="260" t="s">
        <v>7664</v>
      </c>
      <c r="B3385" s="260" t="s">
        <v>7665</v>
      </c>
      <c r="C3385" s="260" t="s">
        <v>212</v>
      </c>
      <c r="D3385" s="261" t="s">
        <v>19053</v>
      </c>
    </row>
    <row r="3386" spans="1:4" ht="13.5">
      <c r="A3386" s="260" t="s">
        <v>7666</v>
      </c>
      <c r="B3386" s="260" t="s">
        <v>7667</v>
      </c>
      <c r="C3386" s="260" t="s">
        <v>212</v>
      </c>
      <c r="D3386" s="261" t="s">
        <v>19054</v>
      </c>
    </row>
    <row r="3387" spans="1:4" ht="13.5">
      <c r="A3387" s="260" t="s">
        <v>7668</v>
      </c>
      <c r="B3387" s="260" t="s">
        <v>7669</v>
      </c>
      <c r="C3387" s="260" t="s">
        <v>15</v>
      </c>
      <c r="D3387" s="261" t="s">
        <v>17295</v>
      </c>
    </row>
    <row r="3388" spans="1:4" ht="13.5">
      <c r="A3388" s="260" t="s">
        <v>7670</v>
      </c>
      <c r="B3388" s="260" t="s">
        <v>7671</v>
      </c>
      <c r="C3388" s="260" t="s">
        <v>15</v>
      </c>
      <c r="D3388" s="261" t="s">
        <v>14118</v>
      </c>
    </row>
    <row r="3389" spans="1:4" ht="13.5">
      <c r="A3389" s="260" t="s">
        <v>7672</v>
      </c>
      <c r="B3389" s="260" t="s">
        <v>7673</v>
      </c>
      <c r="C3389" s="260" t="s">
        <v>15</v>
      </c>
      <c r="D3389" s="261" t="s">
        <v>19055</v>
      </c>
    </row>
    <row r="3390" spans="1:4" ht="13.5">
      <c r="A3390" s="260" t="s">
        <v>7674</v>
      </c>
      <c r="B3390" s="260" t="s">
        <v>7675</v>
      </c>
      <c r="C3390" s="260" t="s">
        <v>15</v>
      </c>
      <c r="D3390" s="261" t="s">
        <v>19056</v>
      </c>
    </row>
    <row r="3391" spans="1:4" ht="13.5">
      <c r="A3391" s="260" t="s">
        <v>7677</v>
      </c>
      <c r="B3391" s="260" t="s">
        <v>7678</v>
      </c>
      <c r="C3391" s="260" t="s">
        <v>15</v>
      </c>
      <c r="D3391" s="261" t="s">
        <v>6553</v>
      </c>
    </row>
    <row r="3392" spans="1:4" ht="13.5">
      <c r="A3392" s="260" t="s">
        <v>7679</v>
      </c>
      <c r="B3392" s="260" t="s">
        <v>7680</v>
      </c>
      <c r="C3392" s="260" t="s">
        <v>15</v>
      </c>
      <c r="D3392" s="261" t="s">
        <v>1425</v>
      </c>
    </row>
    <row r="3393" spans="1:4" ht="13.5">
      <c r="A3393" s="260" t="s">
        <v>7681</v>
      </c>
      <c r="B3393" s="260" t="s">
        <v>7682</v>
      </c>
      <c r="C3393" s="260" t="s">
        <v>15</v>
      </c>
      <c r="D3393" s="261" t="s">
        <v>19057</v>
      </c>
    </row>
    <row r="3394" spans="1:4" ht="13.5">
      <c r="A3394" s="260" t="s">
        <v>7683</v>
      </c>
      <c r="B3394" s="260" t="s">
        <v>7684</v>
      </c>
      <c r="C3394" s="260" t="s">
        <v>15</v>
      </c>
      <c r="D3394" s="261" t="s">
        <v>13621</v>
      </c>
    </row>
    <row r="3395" spans="1:4" ht="13.5">
      <c r="A3395" s="260" t="s">
        <v>7685</v>
      </c>
      <c r="B3395" s="260" t="s">
        <v>7686</v>
      </c>
      <c r="C3395" s="260" t="s">
        <v>15</v>
      </c>
      <c r="D3395" s="261" t="s">
        <v>506</v>
      </c>
    </row>
    <row r="3396" spans="1:4" ht="13.5">
      <c r="A3396" s="260" t="s">
        <v>7687</v>
      </c>
      <c r="B3396" s="260" t="s">
        <v>7688</v>
      </c>
      <c r="C3396" s="260" t="s">
        <v>15</v>
      </c>
      <c r="D3396" s="261" t="s">
        <v>19058</v>
      </c>
    </row>
    <row r="3397" spans="1:4" ht="13.5">
      <c r="A3397" s="260" t="s">
        <v>7690</v>
      </c>
      <c r="B3397" s="260" t="s">
        <v>7691</v>
      </c>
      <c r="C3397" s="260" t="s">
        <v>15</v>
      </c>
      <c r="D3397" s="261" t="s">
        <v>4378</v>
      </c>
    </row>
    <row r="3398" spans="1:4" ht="13.5">
      <c r="A3398" s="260" t="s">
        <v>7692</v>
      </c>
      <c r="B3398" s="260" t="s">
        <v>7693</v>
      </c>
      <c r="C3398" s="260" t="s">
        <v>15</v>
      </c>
      <c r="D3398" s="261" t="s">
        <v>19059</v>
      </c>
    </row>
    <row r="3399" spans="1:4" ht="13.5">
      <c r="A3399" s="260" t="s">
        <v>7694</v>
      </c>
      <c r="B3399" s="260" t="s">
        <v>7695</v>
      </c>
      <c r="C3399" s="260" t="s">
        <v>15</v>
      </c>
      <c r="D3399" s="261" t="s">
        <v>19060</v>
      </c>
    </row>
    <row r="3400" spans="1:4" ht="13.5">
      <c r="A3400" s="260" t="s">
        <v>7696</v>
      </c>
      <c r="B3400" s="260" t="s">
        <v>7697</v>
      </c>
      <c r="C3400" s="260" t="s">
        <v>15</v>
      </c>
      <c r="D3400" s="261" t="s">
        <v>19061</v>
      </c>
    </row>
    <row r="3401" spans="1:4" ht="13.5">
      <c r="A3401" s="260" t="s">
        <v>7698</v>
      </c>
      <c r="B3401" s="260" t="s">
        <v>7699</v>
      </c>
      <c r="C3401" s="260" t="s">
        <v>15</v>
      </c>
      <c r="D3401" s="261" t="s">
        <v>3020</v>
      </c>
    </row>
    <row r="3402" spans="1:4" ht="13.5">
      <c r="A3402" s="260" t="s">
        <v>7701</v>
      </c>
      <c r="B3402" s="260" t="s">
        <v>7702</v>
      </c>
      <c r="C3402" s="260" t="s">
        <v>15</v>
      </c>
      <c r="D3402" s="261" t="s">
        <v>19062</v>
      </c>
    </row>
    <row r="3403" spans="1:4" ht="13.5">
      <c r="A3403" s="260" t="s">
        <v>7703</v>
      </c>
      <c r="B3403" s="260" t="s">
        <v>7704</v>
      </c>
      <c r="C3403" s="260" t="s">
        <v>15</v>
      </c>
      <c r="D3403" s="261" t="s">
        <v>9782</v>
      </c>
    </row>
    <row r="3404" spans="1:4" ht="13.5">
      <c r="A3404" s="260" t="s">
        <v>7705</v>
      </c>
      <c r="B3404" s="260" t="s">
        <v>7706</v>
      </c>
      <c r="C3404" s="260" t="s">
        <v>15</v>
      </c>
      <c r="D3404" s="261" t="s">
        <v>3358</v>
      </c>
    </row>
    <row r="3405" spans="1:4" ht="13.5">
      <c r="A3405" s="260" t="s">
        <v>7707</v>
      </c>
      <c r="B3405" s="260" t="s">
        <v>7708</v>
      </c>
      <c r="C3405" s="260" t="s">
        <v>15</v>
      </c>
      <c r="D3405" s="261" t="s">
        <v>17062</v>
      </c>
    </row>
    <row r="3406" spans="1:4" ht="13.5">
      <c r="A3406" s="260" t="s">
        <v>7710</v>
      </c>
      <c r="B3406" s="260" t="s">
        <v>7711</v>
      </c>
      <c r="C3406" s="260" t="s">
        <v>15</v>
      </c>
      <c r="D3406" s="261" t="s">
        <v>8555</v>
      </c>
    </row>
    <row r="3407" spans="1:4" ht="13.5">
      <c r="A3407" s="260" t="s">
        <v>7713</v>
      </c>
      <c r="B3407" s="260" t="s">
        <v>7714</v>
      </c>
      <c r="C3407" s="260" t="s">
        <v>15</v>
      </c>
      <c r="D3407" s="261" t="s">
        <v>17344</v>
      </c>
    </row>
    <row r="3408" spans="1:4" ht="13.5">
      <c r="A3408" s="260" t="s">
        <v>7716</v>
      </c>
      <c r="B3408" s="260" t="s">
        <v>7717</v>
      </c>
      <c r="C3408" s="260" t="s">
        <v>15</v>
      </c>
      <c r="D3408" s="261" t="s">
        <v>2022</v>
      </c>
    </row>
    <row r="3409" spans="1:4" ht="13.5">
      <c r="A3409" s="260" t="s">
        <v>7719</v>
      </c>
      <c r="B3409" s="260" t="s">
        <v>7720</v>
      </c>
      <c r="C3409" s="260" t="s">
        <v>15</v>
      </c>
      <c r="D3409" s="261" t="s">
        <v>2177</v>
      </c>
    </row>
    <row r="3410" spans="1:4" ht="13.5">
      <c r="A3410" s="260" t="s">
        <v>7721</v>
      </c>
      <c r="B3410" s="260" t="s">
        <v>7722</v>
      </c>
      <c r="C3410" s="260" t="s">
        <v>15</v>
      </c>
      <c r="D3410" s="261" t="s">
        <v>19063</v>
      </c>
    </row>
    <row r="3411" spans="1:4" ht="13.5">
      <c r="A3411" s="260" t="s">
        <v>7723</v>
      </c>
      <c r="B3411" s="260" t="s">
        <v>7724</v>
      </c>
      <c r="C3411" s="260" t="s">
        <v>15</v>
      </c>
      <c r="D3411" s="261" t="s">
        <v>19064</v>
      </c>
    </row>
    <row r="3412" spans="1:4" ht="13.5">
      <c r="A3412" s="260" t="s">
        <v>7726</v>
      </c>
      <c r="B3412" s="260" t="s">
        <v>7727</v>
      </c>
      <c r="C3412" s="260" t="s">
        <v>15</v>
      </c>
      <c r="D3412" s="261" t="s">
        <v>12475</v>
      </c>
    </row>
    <row r="3413" spans="1:4" ht="13.5">
      <c r="A3413" s="260" t="s">
        <v>7728</v>
      </c>
      <c r="B3413" s="260" t="s">
        <v>7729</v>
      </c>
      <c r="C3413" s="260" t="s">
        <v>15</v>
      </c>
      <c r="D3413" s="261" t="s">
        <v>19065</v>
      </c>
    </row>
    <row r="3414" spans="1:4" ht="13.5">
      <c r="A3414" s="260" t="s">
        <v>7730</v>
      </c>
      <c r="B3414" s="260" t="s">
        <v>7731</v>
      </c>
      <c r="C3414" s="260" t="s">
        <v>15</v>
      </c>
      <c r="D3414" s="261" t="s">
        <v>12967</v>
      </c>
    </row>
    <row r="3415" spans="1:4" ht="13.5">
      <c r="A3415" s="260" t="s">
        <v>7732</v>
      </c>
      <c r="B3415" s="260" t="s">
        <v>7733</v>
      </c>
      <c r="C3415" s="260" t="s">
        <v>15</v>
      </c>
      <c r="D3415" s="261" t="s">
        <v>15127</v>
      </c>
    </row>
    <row r="3416" spans="1:4" ht="13.5">
      <c r="A3416" s="260" t="s">
        <v>7734</v>
      </c>
      <c r="B3416" s="260" t="s">
        <v>7735</v>
      </c>
      <c r="C3416" s="260" t="s">
        <v>15</v>
      </c>
      <c r="D3416" s="261" t="s">
        <v>2518</v>
      </c>
    </row>
    <row r="3417" spans="1:4" ht="13.5">
      <c r="A3417" s="260" t="s">
        <v>7737</v>
      </c>
      <c r="B3417" s="260" t="s">
        <v>7738</v>
      </c>
      <c r="C3417" s="260" t="s">
        <v>15</v>
      </c>
      <c r="D3417" s="261" t="s">
        <v>15056</v>
      </c>
    </row>
    <row r="3418" spans="1:4" ht="13.5">
      <c r="A3418" s="260" t="s">
        <v>7739</v>
      </c>
      <c r="B3418" s="260" t="s">
        <v>7740</v>
      </c>
      <c r="C3418" s="260" t="s">
        <v>15</v>
      </c>
      <c r="D3418" s="261" t="s">
        <v>15837</v>
      </c>
    </row>
    <row r="3419" spans="1:4" ht="13.5">
      <c r="A3419" s="260" t="s">
        <v>7741</v>
      </c>
      <c r="B3419" s="260" t="s">
        <v>7742</v>
      </c>
      <c r="C3419" s="260" t="s">
        <v>15</v>
      </c>
      <c r="D3419" s="261" t="s">
        <v>1573</v>
      </c>
    </row>
    <row r="3420" spans="1:4" ht="13.5">
      <c r="A3420" s="260" t="s">
        <v>7743</v>
      </c>
      <c r="B3420" s="260" t="s">
        <v>7744</v>
      </c>
      <c r="C3420" s="260" t="s">
        <v>15</v>
      </c>
      <c r="D3420" s="261" t="s">
        <v>19066</v>
      </c>
    </row>
    <row r="3421" spans="1:4" ht="13.5">
      <c r="A3421" s="260" t="s">
        <v>7745</v>
      </c>
      <c r="B3421" s="260" t="s">
        <v>7746</v>
      </c>
      <c r="C3421" s="260" t="s">
        <v>15</v>
      </c>
      <c r="D3421" s="261" t="s">
        <v>3218</v>
      </c>
    </row>
    <row r="3422" spans="1:4" ht="13.5">
      <c r="A3422" s="260" t="s">
        <v>7747</v>
      </c>
      <c r="B3422" s="260" t="s">
        <v>7748</v>
      </c>
      <c r="C3422" s="260" t="s">
        <v>15</v>
      </c>
      <c r="D3422" s="261" t="s">
        <v>6309</v>
      </c>
    </row>
    <row r="3423" spans="1:4" ht="13.5">
      <c r="A3423" s="260" t="s">
        <v>7749</v>
      </c>
      <c r="B3423" s="260" t="s">
        <v>7750</v>
      </c>
      <c r="C3423" s="260" t="s">
        <v>212</v>
      </c>
      <c r="D3423" s="261" t="s">
        <v>19067</v>
      </c>
    </row>
    <row r="3424" spans="1:4" ht="13.5">
      <c r="A3424" s="260" t="s">
        <v>7752</v>
      </c>
      <c r="B3424" s="260" t="s">
        <v>7753</v>
      </c>
      <c r="C3424" s="260" t="s">
        <v>212</v>
      </c>
      <c r="D3424" s="261" t="s">
        <v>19068</v>
      </c>
    </row>
    <row r="3425" spans="1:4" ht="13.5">
      <c r="A3425" s="260" t="s">
        <v>7754</v>
      </c>
      <c r="B3425" s="260" t="s">
        <v>7755</v>
      </c>
      <c r="C3425" s="260" t="s">
        <v>212</v>
      </c>
      <c r="D3425" s="261" t="s">
        <v>19069</v>
      </c>
    </row>
    <row r="3426" spans="1:4" ht="13.5">
      <c r="A3426" s="260" t="s">
        <v>7756</v>
      </c>
      <c r="B3426" s="260" t="s">
        <v>7757</v>
      </c>
      <c r="C3426" s="260" t="s">
        <v>212</v>
      </c>
      <c r="D3426" s="261" t="s">
        <v>19070</v>
      </c>
    </row>
    <row r="3427" spans="1:4" ht="13.5">
      <c r="A3427" s="260" t="s">
        <v>7758</v>
      </c>
      <c r="B3427" s="260" t="s">
        <v>7759</v>
      </c>
      <c r="C3427" s="260" t="s">
        <v>212</v>
      </c>
      <c r="D3427" s="261" t="s">
        <v>18376</v>
      </c>
    </row>
    <row r="3428" spans="1:4" ht="13.5">
      <c r="A3428" s="260" t="s">
        <v>7760</v>
      </c>
      <c r="B3428" s="260" t="s">
        <v>7761</v>
      </c>
      <c r="C3428" s="260" t="s">
        <v>212</v>
      </c>
      <c r="D3428" s="261" t="s">
        <v>19071</v>
      </c>
    </row>
    <row r="3429" spans="1:4" ht="13.5">
      <c r="A3429" s="260" t="s">
        <v>7762</v>
      </c>
      <c r="B3429" s="260" t="s">
        <v>7763</v>
      </c>
      <c r="C3429" s="260" t="s">
        <v>212</v>
      </c>
      <c r="D3429" s="261" t="s">
        <v>19072</v>
      </c>
    </row>
    <row r="3430" spans="1:4" ht="13.5">
      <c r="A3430" s="260" t="s">
        <v>7764</v>
      </c>
      <c r="B3430" s="260" t="s">
        <v>7765</v>
      </c>
      <c r="C3430" s="260" t="s">
        <v>212</v>
      </c>
      <c r="D3430" s="261" t="s">
        <v>19073</v>
      </c>
    </row>
    <row r="3431" spans="1:4" ht="13.5">
      <c r="A3431" s="260" t="s">
        <v>7766</v>
      </c>
      <c r="B3431" s="260" t="s">
        <v>7767</v>
      </c>
      <c r="C3431" s="260" t="s">
        <v>212</v>
      </c>
      <c r="D3431" s="261" t="s">
        <v>19074</v>
      </c>
    </row>
    <row r="3432" spans="1:4" ht="13.5">
      <c r="A3432" s="260" t="s">
        <v>7768</v>
      </c>
      <c r="B3432" s="260" t="s">
        <v>7769</v>
      </c>
      <c r="C3432" s="260" t="s">
        <v>987</v>
      </c>
      <c r="D3432" s="261" t="s">
        <v>19075</v>
      </c>
    </row>
    <row r="3433" spans="1:4" ht="13.5">
      <c r="A3433" s="260" t="s">
        <v>7771</v>
      </c>
      <c r="B3433" s="260" t="s">
        <v>7772</v>
      </c>
      <c r="C3433" s="260" t="s">
        <v>212</v>
      </c>
      <c r="D3433" s="261" t="s">
        <v>19076</v>
      </c>
    </row>
    <row r="3434" spans="1:4" ht="13.5">
      <c r="A3434" s="260" t="s">
        <v>7773</v>
      </c>
      <c r="B3434" s="260" t="s">
        <v>7774</v>
      </c>
      <c r="C3434" s="260" t="s">
        <v>212</v>
      </c>
      <c r="D3434" s="261" t="s">
        <v>19077</v>
      </c>
    </row>
    <row r="3435" spans="1:4" ht="13.5">
      <c r="A3435" s="260" t="s">
        <v>7775</v>
      </c>
      <c r="B3435" s="260" t="s">
        <v>7776</v>
      </c>
      <c r="C3435" s="260" t="s">
        <v>212</v>
      </c>
      <c r="D3435" s="261" t="s">
        <v>19078</v>
      </c>
    </row>
    <row r="3436" spans="1:4" ht="13.5">
      <c r="A3436" s="260" t="s">
        <v>7777</v>
      </c>
      <c r="B3436" s="260" t="s">
        <v>7778</v>
      </c>
      <c r="C3436" s="260" t="s">
        <v>212</v>
      </c>
      <c r="D3436" s="261" t="s">
        <v>19079</v>
      </c>
    </row>
    <row r="3437" spans="1:4" ht="13.5">
      <c r="A3437" s="260" t="s">
        <v>7779</v>
      </c>
      <c r="B3437" s="260" t="s">
        <v>7780</v>
      </c>
      <c r="C3437" s="260" t="s">
        <v>212</v>
      </c>
      <c r="D3437" s="261" t="s">
        <v>19080</v>
      </c>
    </row>
    <row r="3438" spans="1:4" ht="13.5">
      <c r="A3438" s="260" t="s">
        <v>7781</v>
      </c>
      <c r="B3438" s="260" t="s">
        <v>7782</v>
      </c>
      <c r="C3438" s="260" t="s">
        <v>212</v>
      </c>
      <c r="D3438" s="261" t="s">
        <v>19081</v>
      </c>
    </row>
    <row r="3439" spans="1:4" ht="13.5">
      <c r="A3439" s="260" t="s">
        <v>7783</v>
      </c>
      <c r="B3439" s="260" t="s">
        <v>7784</v>
      </c>
      <c r="C3439" s="260" t="s">
        <v>212</v>
      </c>
      <c r="D3439" s="261" t="s">
        <v>19082</v>
      </c>
    </row>
    <row r="3440" spans="1:4" ht="13.5">
      <c r="A3440" s="260" t="s">
        <v>7785</v>
      </c>
      <c r="B3440" s="260" t="s">
        <v>7786</v>
      </c>
      <c r="C3440" s="260" t="s">
        <v>212</v>
      </c>
      <c r="D3440" s="261" t="s">
        <v>19083</v>
      </c>
    </row>
    <row r="3441" spans="1:4" ht="13.5">
      <c r="A3441" s="260" t="s">
        <v>7787</v>
      </c>
      <c r="B3441" s="260" t="s">
        <v>7788</v>
      </c>
      <c r="C3441" s="260" t="s">
        <v>212</v>
      </c>
      <c r="D3441" s="261" t="s">
        <v>19084</v>
      </c>
    </row>
    <row r="3442" spans="1:4" ht="13.5">
      <c r="A3442" s="260" t="s">
        <v>7789</v>
      </c>
      <c r="B3442" s="260" t="s">
        <v>7790</v>
      </c>
      <c r="C3442" s="260" t="s">
        <v>212</v>
      </c>
      <c r="D3442" s="261" t="s">
        <v>19085</v>
      </c>
    </row>
    <row r="3443" spans="1:4" ht="13.5">
      <c r="A3443" s="260" t="s">
        <v>7791</v>
      </c>
      <c r="B3443" s="260" t="s">
        <v>7792</v>
      </c>
      <c r="C3443" s="260" t="s">
        <v>212</v>
      </c>
      <c r="D3443" s="261" t="s">
        <v>19086</v>
      </c>
    </row>
    <row r="3444" spans="1:4" ht="13.5">
      <c r="A3444" s="260" t="s">
        <v>7793</v>
      </c>
      <c r="B3444" s="260" t="s">
        <v>7794</v>
      </c>
      <c r="C3444" s="260" t="s">
        <v>212</v>
      </c>
      <c r="D3444" s="261" t="s">
        <v>19087</v>
      </c>
    </row>
    <row r="3445" spans="1:4" ht="13.5">
      <c r="A3445" s="260" t="s">
        <v>7795</v>
      </c>
      <c r="B3445" s="260" t="s">
        <v>7796</v>
      </c>
      <c r="C3445" s="260" t="s">
        <v>212</v>
      </c>
      <c r="D3445" s="261" t="s">
        <v>19088</v>
      </c>
    </row>
    <row r="3446" spans="1:4" ht="13.5">
      <c r="A3446" s="260" t="s">
        <v>7797</v>
      </c>
      <c r="B3446" s="260" t="s">
        <v>7798</v>
      </c>
      <c r="C3446" s="260" t="s">
        <v>212</v>
      </c>
      <c r="D3446" s="261" t="s">
        <v>19089</v>
      </c>
    </row>
    <row r="3447" spans="1:4" ht="13.5">
      <c r="A3447" s="260" t="s">
        <v>7799</v>
      </c>
      <c r="B3447" s="260" t="s">
        <v>7800</v>
      </c>
      <c r="C3447" s="260" t="s">
        <v>212</v>
      </c>
      <c r="D3447" s="261" t="s">
        <v>19090</v>
      </c>
    </row>
    <row r="3448" spans="1:4" ht="13.5">
      <c r="A3448" s="260" t="s">
        <v>7801</v>
      </c>
      <c r="B3448" s="260" t="s">
        <v>7802</v>
      </c>
      <c r="C3448" s="260" t="s">
        <v>212</v>
      </c>
      <c r="D3448" s="261" t="s">
        <v>19091</v>
      </c>
    </row>
    <row r="3449" spans="1:4" ht="13.5">
      <c r="A3449" s="260" t="s">
        <v>7803</v>
      </c>
      <c r="B3449" s="260" t="s">
        <v>7804</v>
      </c>
      <c r="C3449" s="260" t="s">
        <v>212</v>
      </c>
      <c r="D3449" s="261" t="s">
        <v>19092</v>
      </c>
    </row>
    <row r="3450" spans="1:4" ht="13.5">
      <c r="A3450" s="260" t="s">
        <v>7805</v>
      </c>
      <c r="B3450" s="260" t="s">
        <v>7806</v>
      </c>
      <c r="C3450" s="260" t="s">
        <v>212</v>
      </c>
      <c r="D3450" s="261" t="s">
        <v>19093</v>
      </c>
    </row>
    <row r="3451" spans="1:4" ht="13.5">
      <c r="A3451" s="260" t="s">
        <v>7807</v>
      </c>
      <c r="B3451" s="260" t="s">
        <v>7808</v>
      </c>
      <c r="C3451" s="260" t="s">
        <v>212</v>
      </c>
      <c r="D3451" s="261" t="s">
        <v>19094</v>
      </c>
    </row>
    <row r="3452" spans="1:4" ht="13.5">
      <c r="A3452" s="260" t="s">
        <v>7809</v>
      </c>
      <c r="B3452" s="260" t="s">
        <v>7810</v>
      </c>
      <c r="C3452" s="260" t="s">
        <v>212</v>
      </c>
      <c r="D3452" s="261" t="s">
        <v>19095</v>
      </c>
    </row>
    <row r="3453" spans="1:4" ht="13.5">
      <c r="A3453" s="260" t="s">
        <v>7811</v>
      </c>
      <c r="B3453" s="260" t="s">
        <v>7812</v>
      </c>
      <c r="C3453" s="260" t="s">
        <v>212</v>
      </c>
      <c r="D3453" s="261" t="s">
        <v>19096</v>
      </c>
    </row>
    <row r="3454" spans="1:4" ht="13.5">
      <c r="A3454" s="260" t="s">
        <v>7813</v>
      </c>
      <c r="B3454" s="260" t="s">
        <v>7814</v>
      </c>
      <c r="C3454" s="260" t="s">
        <v>212</v>
      </c>
      <c r="D3454" s="261" t="s">
        <v>19097</v>
      </c>
    </row>
    <row r="3455" spans="1:4" ht="13.5">
      <c r="A3455" s="260" t="s">
        <v>7815</v>
      </c>
      <c r="B3455" s="260" t="s">
        <v>7816</v>
      </c>
      <c r="C3455" s="260" t="s">
        <v>212</v>
      </c>
      <c r="D3455" s="261" t="s">
        <v>19098</v>
      </c>
    </row>
    <row r="3456" spans="1:4" ht="13.5">
      <c r="A3456" s="260" t="s">
        <v>7817</v>
      </c>
      <c r="B3456" s="260" t="s">
        <v>7818</v>
      </c>
      <c r="C3456" s="260" t="s">
        <v>212</v>
      </c>
      <c r="D3456" s="261" t="s">
        <v>19099</v>
      </c>
    </row>
    <row r="3457" spans="1:4" ht="13.5">
      <c r="A3457" s="260" t="s">
        <v>7819</v>
      </c>
      <c r="B3457" s="260" t="s">
        <v>7820</v>
      </c>
      <c r="C3457" s="260" t="s">
        <v>212</v>
      </c>
      <c r="D3457" s="261" t="s">
        <v>19100</v>
      </c>
    </row>
    <row r="3458" spans="1:4" ht="13.5">
      <c r="A3458" s="260" t="s">
        <v>7821</v>
      </c>
      <c r="B3458" s="260" t="s">
        <v>7822</v>
      </c>
      <c r="C3458" s="260" t="s">
        <v>212</v>
      </c>
      <c r="D3458" s="261" t="s">
        <v>19101</v>
      </c>
    </row>
    <row r="3459" spans="1:4" ht="13.5">
      <c r="A3459" s="260" t="s">
        <v>7823</v>
      </c>
      <c r="B3459" s="260" t="s">
        <v>7824</v>
      </c>
      <c r="C3459" s="260" t="s">
        <v>212</v>
      </c>
      <c r="D3459" s="261" t="s">
        <v>19102</v>
      </c>
    </row>
    <row r="3460" spans="1:4" ht="13.5">
      <c r="A3460" s="260" t="s">
        <v>7825</v>
      </c>
      <c r="B3460" s="260" t="s">
        <v>7826</v>
      </c>
      <c r="C3460" s="260" t="s">
        <v>212</v>
      </c>
      <c r="D3460" s="261" t="s">
        <v>19103</v>
      </c>
    </row>
    <row r="3461" spans="1:4" ht="13.5">
      <c r="A3461" s="260" t="s">
        <v>7827</v>
      </c>
      <c r="B3461" s="260" t="s">
        <v>7828</v>
      </c>
      <c r="C3461" s="260" t="s">
        <v>212</v>
      </c>
      <c r="D3461" s="261" t="s">
        <v>19104</v>
      </c>
    </row>
    <row r="3462" spans="1:4" ht="13.5">
      <c r="A3462" s="260" t="s">
        <v>7829</v>
      </c>
      <c r="B3462" s="260" t="s">
        <v>7830</v>
      </c>
      <c r="C3462" s="260" t="s">
        <v>212</v>
      </c>
      <c r="D3462" s="261" t="s">
        <v>19105</v>
      </c>
    </row>
    <row r="3463" spans="1:4" ht="13.5">
      <c r="A3463" s="260" t="s">
        <v>7831</v>
      </c>
      <c r="B3463" s="260" t="s">
        <v>7832</v>
      </c>
      <c r="C3463" s="260" t="s">
        <v>212</v>
      </c>
      <c r="D3463" s="261" t="s">
        <v>19106</v>
      </c>
    </row>
    <row r="3464" spans="1:4" ht="13.5">
      <c r="A3464" s="260" t="s">
        <v>7833</v>
      </c>
      <c r="B3464" s="260" t="s">
        <v>7834</v>
      </c>
      <c r="C3464" s="260" t="s">
        <v>212</v>
      </c>
      <c r="D3464" s="261" t="s">
        <v>19107</v>
      </c>
    </row>
    <row r="3465" spans="1:4" ht="13.5">
      <c r="A3465" s="260" t="s">
        <v>7835</v>
      </c>
      <c r="B3465" s="260" t="s">
        <v>7836</v>
      </c>
      <c r="C3465" s="260" t="s">
        <v>212</v>
      </c>
      <c r="D3465" s="261" t="s">
        <v>19108</v>
      </c>
    </row>
    <row r="3466" spans="1:4" ht="13.5">
      <c r="A3466" s="260" t="s">
        <v>7837</v>
      </c>
      <c r="B3466" s="260" t="s">
        <v>7838</v>
      </c>
      <c r="C3466" s="260" t="s">
        <v>212</v>
      </c>
      <c r="D3466" s="261" t="s">
        <v>19109</v>
      </c>
    </row>
    <row r="3467" spans="1:4" ht="13.5">
      <c r="A3467" s="260" t="s">
        <v>7839</v>
      </c>
      <c r="B3467" s="260" t="s">
        <v>7840</v>
      </c>
      <c r="C3467" s="260" t="s">
        <v>212</v>
      </c>
      <c r="D3467" s="261" t="s">
        <v>19110</v>
      </c>
    </row>
    <row r="3468" spans="1:4" ht="13.5">
      <c r="A3468" s="260" t="s">
        <v>7841</v>
      </c>
      <c r="B3468" s="260" t="s">
        <v>7842</v>
      </c>
      <c r="C3468" s="260" t="s">
        <v>212</v>
      </c>
      <c r="D3468" s="261" t="s">
        <v>1668</v>
      </c>
    </row>
    <row r="3469" spans="1:4" ht="13.5">
      <c r="A3469" s="260" t="s">
        <v>7843</v>
      </c>
      <c r="B3469" s="260" t="s">
        <v>7844</v>
      </c>
      <c r="C3469" s="260" t="s">
        <v>15</v>
      </c>
      <c r="D3469" s="261" t="s">
        <v>19111</v>
      </c>
    </row>
    <row r="3470" spans="1:4" ht="13.5">
      <c r="A3470" s="260" t="s">
        <v>7845</v>
      </c>
      <c r="B3470" s="260" t="s">
        <v>7846</v>
      </c>
      <c r="C3470" s="260" t="s">
        <v>15</v>
      </c>
      <c r="D3470" s="261" t="s">
        <v>17851</v>
      </c>
    </row>
    <row r="3471" spans="1:4" ht="13.5">
      <c r="A3471" s="260" t="s">
        <v>7847</v>
      </c>
      <c r="B3471" s="260" t="s">
        <v>7848</v>
      </c>
      <c r="C3471" s="260" t="s">
        <v>15</v>
      </c>
      <c r="D3471" s="261" t="s">
        <v>10231</v>
      </c>
    </row>
    <row r="3472" spans="1:4" ht="13.5">
      <c r="A3472" s="260" t="s">
        <v>7849</v>
      </c>
      <c r="B3472" s="260" t="s">
        <v>7850</v>
      </c>
      <c r="C3472" s="260" t="s">
        <v>15</v>
      </c>
      <c r="D3472" s="261" t="s">
        <v>19112</v>
      </c>
    </row>
    <row r="3473" spans="1:4" ht="13.5">
      <c r="A3473" s="260" t="s">
        <v>7851</v>
      </c>
      <c r="B3473" s="260" t="s">
        <v>7852</v>
      </c>
      <c r="C3473" s="260" t="s">
        <v>212</v>
      </c>
      <c r="D3473" s="261" t="s">
        <v>19113</v>
      </c>
    </row>
    <row r="3474" spans="1:4" ht="13.5">
      <c r="A3474" s="260" t="s">
        <v>7853</v>
      </c>
      <c r="B3474" s="260" t="s">
        <v>7854</v>
      </c>
      <c r="C3474" s="260" t="s">
        <v>212</v>
      </c>
      <c r="D3474" s="261" t="s">
        <v>19114</v>
      </c>
    </row>
    <row r="3475" spans="1:4" ht="13.5">
      <c r="A3475" s="260" t="s">
        <v>7855</v>
      </c>
      <c r="B3475" s="260" t="s">
        <v>7856</v>
      </c>
      <c r="C3475" s="260" t="s">
        <v>15</v>
      </c>
      <c r="D3475" s="261" t="s">
        <v>12799</v>
      </c>
    </row>
    <row r="3476" spans="1:4" ht="13.5">
      <c r="A3476" s="260" t="s">
        <v>7858</v>
      </c>
      <c r="B3476" s="260" t="s">
        <v>7859</v>
      </c>
      <c r="C3476" s="260" t="s">
        <v>15</v>
      </c>
      <c r="D3476" s="261" t="s">
        <v>19115</v>
      </c>
    </row>
    <row r="3477" spans="1:4" ht="13.5">
      <c r="A3477" s="260" t="s">
        <v>7860</v>
      </c>
      <c r="B3477" s="260" t="s">
        <v>7861</v>
      </c>
      <c r="C3477" s="260" t="s">
        <v>15</v>
      </c>
      <c r="D3477" s="261" t="s">
        <v>19116</v>
      </c>
    </row>
    <row r="3478" spans="1:4" ht="13.5">
      <c r="A3478" s="260" t="s">
        <v>7862</v>
      </c>
      <c r="B3478" s="260" t="s">
        <v>7863</v>
      </c>
      <c r="C3478" s="260" t="s">
        <v>15</v>
      </c>
      <c r="D3478" s="261" t="s">
        <v>7718</v>
      </c>
    </row>
    <row r="3479" spans="1:4" ht="13.5">
      <c r="A3479" s="260" t="s">
        <v>7865</v>
      </c>
      <c r="B3479" s="260" t="s">
        <v>7866</v>
      </c>
      <c r="C3479" s="260" t="s">
        <v>15</v>
      </c>
      <c r="D3479" s="261" t="s">
        <v>19117</v>
      </c>
    </row>
    <row r="3480" spans="1:4" ht="13.5">
      <c r="A3480" s="260" t="s">
        <v>7867</v>
      </c>
      <c r="B3480" s="260" t="s">
        <v>7868</v>
      </c>
      <c r="C3480" s="260" t="s">
        <v>15</v>
      </c>
      <c r="D3480" s="261" t="s">
        <v>10533</v>
      </c>
    </row>
    <row r="3481" spans="1:4" ht="13.5">
      <c r="A3481" s="260" t="s">
        <v>7869</v>
      </c>
      <c r="B3481" s="260" t="s">
        <v>7870</v>
      </c>
      <c r="C3481" s="260" t="s">
        <v>15</v>
      </c>
      <c r="D3481" s="261" t="s">
        <v>19118</v>
      </c>
    </row>
    <row r="3482" spans="1:4" ht="13.5">
      <c r="A3482" s="260" t="s">
        <v>7872</v>
      </c>
      <c r="B3482" s="260" t="s">
        <v>7873</v>
      </c>
      <c r="C3482" s="260" t="s">
        <v>212</v>
      </c>
      <c r="D3482" s="261" t="s">
        <v>19119</v>
      </c>
    </row>
    <row r="3483" spans="1:4" ht="13.5">
      <c r="A3483" s="260" t="s">
        <v>7874</v>
      </c>
      <c r="B3483" s="260" t="s">
        <v>7875</v>
      </c>
      <c r="C3483" s="260" t="s">
        <v>212</v>
      </c>
      <c r="D3483" s="261" t="s">
        <v>19120</v>
      </c>
    </row>
    <row r="3484" spans="1:4" ht="13.5">
      <c r="A3484" s="260" t="s">
        <v>7876</v>
      </c>
      <c r="B3484" s="260" t="s">
        <v>7877</v>
      </c>
      <c r="C3484" s="260" t="s">
        <v>212</v>
      </c>
      <c r="D3484" s="261" t="s">
        <v>19121</v>
      </c>
    </row>
    <row r="3485" spans="1:4" ht="13.5">
      <c r="A3485" s="260" t="s">
        <v>7878</v>
      </c>
      <c r="B3485" s="260" t="s">
        <v>7879</v>
      </c>
      <c r="C3485" s="260" t="s">
        <v>212</v>
      </c>
      <c r="D3485" s="261" t="s">
        <v>19122</v>
      </c>
    </row>
    <row r="3486" spans="1:4" ht="13.5">
      <c r="A3486" s="260" t="s">
        <v>7880</v>
      </c>
      <c r="B3486" s="260" t="s">
        <v>7881</v>
      </c>
      <c r="C3486" s="260" t="s">
        <v>212</v>
      </c>
      <c r="D3486" s="261" t="s">
        <v>19123</v>
      </c>
    </row>
    <row r="3487" spans="1:4" ht="13.5">
      <c r="A3487" s="260" t="s">
        <v>7882</v>
      </c>
      <c r="B3487" s="260" t="s">
        <v>7883</v>
      </c>
      <c r="C3487" s="260" t="s">
        <v>212</v>
      </c>
      <c r="D3487" s="261" t="s">
        <v>18564</v>
      </c>
    </row>
    <row r="3488" spans="1:4" ht="13.5">
      <c r="A3488" s="260" t="s">
        <v>7884</v>
      </c>
      <c r="B3488" s="260" t="s">
        <v>7885</v>
      </c>
      <c r="C3488" s="260" t="s">
        <v>212</v>
      </c>
      <c r="D3488" s="261" t="s">
        <v>825</v>
      </c>
    </row>
    <row r="3489" spans="1:4" ht="13.5">
      <c r="A3489" s="260" t="s">
        <v>7886</v>
      </c>
      <c r="B3489" s="260" t="s">
        <v>7887</v>
      </c>
      <c r="C3489" s="260" t="s">
        <v>212</v>
      </c>
      <c r="D3489" s="261" t="s">
        <v>19124</v>
      </c>
    </row>
    <row r="3490" spans="1:4" ht="13.5">
      <c r="A3490" s="260" t="s">
        <v>7888</v>
      </c>
      <c r="B3490" s="260" t="s">
        <v>7889</v>
      </c>
      <c r="C3490" s="260" t="s">
        <v>15</v>
      </c>
      <c r="D3490" s="261" t="s">
        <v>9834</v>
      </c>
    </row>
    <row r="3491" spans="1:4" ht="13.5">
      <c r="A3491" s="260" t="s">
        <v>7891</v>
      </c>
      <c r="B3491" s="260" t="s">
        <v>7892</v>
      </c>
      <c r="C3491" s="260" t="s">
        <v>15</v>
      </c>
      <c r="D3491" s="261" t="s">
        <v>707</v>
      </c>
    </row>
    <row r="3492" spans="1:4" ht="13.5">
      <c r="A3492" s="260" t="s">
        <v>7893</v>
      </c>
      <c r="B3492" s="260" t="s">
        <v>7894</v>
      </c>
      <c r="C3492" s="260" t="s">
        <v>212</v>
      </c>
      <c r="D3492" s="261" t="s">
        <v>19125</v>
      </c>
    </row>
    <row r="3493" spans="1:4" ht="13.5">
      <c r="A3493" s="260" t="s">
        <v>7895</v>
      </c>
      <c r="B3493" s="260" t="s">
        <v>7896</v>
      </c>
      <c r="C3493" s="260" t="s">
        <v>15</v>
      </c>
      <c r="D3493" s="261" t="s">
        <v>19126</v>
      </c>
    </row>
    <row r="3494" spans="1:4" ht="13.5">
      <c r="A3494" s="260" t="s">
        <v>7898</v>
      </c>
      <c r="B3494" s="260" t="s">
        <v>7899</v>
      </c>
      <c r="C3494" s="260" t="s">
        <v>15</v>
      </c>
      <c r="D3494" s="261" t="s">
        <v>17288</v>
      </c>
    </row>
    <row r="3495" spans="1:4" ht="13.5">
      <c r="A3495" s="260" t="s">
        <v>7901</v>
      </c>
      <c r="B3495" s="260" t="s">
        <v>7902</v>
      </c>
      <c r="C3495" s="260" t="s">
        <v>15</v>
      </c>
      <c r="D3495" s="261" t="s">
        <v>19127</v>
      </c>
    </row>
    <row r="3496" spans="1:4" ht="13.5">
      <c r="A3496" s="260" t="s">
        <v>7903</v>
      </c>
      <c r="B3496" s="260" t="s">
        <v>7904</v>
      </c>
      <c r="C3496" s="260" t="s">
        <v>15</v>
      </c>
      <c r="D3496" s="261" t="s">
        <v>3229</v>
      </c>
    </row>
    <row r="3497" spans="1:4" ht="13.5">
      <c r="A3497" s="260" t="s">
        <v>7906</v>
      </c>
      <c r="B3497" s="260" t="s">
        <v>7907</v>
      </c>
      <c r="C3497" s="260" t="s">
        <v>15</v>
      </c>
      <c r="D3497" s="261" t="s">
        <v>5769</v>
      </c>
    </row>
    <row r="3498" spans="1:4" ht="13.5">
      <c r="A3498" s="260" t="s">
        <v>7908</v>
      </c>
      <c r="B3498" s="260" t="s">
        <v>7909</v>
      </c>
      <c r="C3498" s="260" t="s">
        <v>15</v>
      </c>
      <c r="D3498" s="261" t="s">
        <v>19128</v>
      </c>
    </row>
    <row r="3499" spans="1:4" ht="13.5">
      <c r="A3499" s="260" t="s">
        <v>7911</v>
      </c>
      <c r="B3499" s="260" t="s">
        <v>7912</v>
      </c>
      <c r="C3499" s="260" t="s">
        <v>15</v>
      </c>
      <c r="D3499" s="261" t="s">
        <v>2879</v>
      </c>
    </row>
    <row r="3500" spans="1:4" ht="13.5">
      <c r="A3500" s="260" t="s">
        <v>7913</v>
      </c>
      <c r="B3500" s="260" t="s">
        <v>7914</v>
      </c>
      <c r="C3500" s="260" t="s">
        <v>15</v>
      </c>
      <c r="D3500" s="261" t="s">
        <v>3898</v>
      </c>
    </row>
    <row r="3501" spans="1:4" ht="13.5">
      <c r="A3501" s="260" t="s">
        <v>7916</v>
      </c>
      <c r="B3501" s="260" t="s">
        <v>7917</v>
      </c>
      <c r="C3501" s="260" t="s">
        <v>15</v>
      </c>
      <c r="D3501" s="261" t="s">
        <v>7918</v>
      </c>
    </row>
    <row r="3502" spans="1:4" ht="13.5">
      <c r="A3502" s="260" t="s">
        <v>7919</v>
      </c>
      <c r="B3502" s="260" t="s">
        <v>7920</v>
      </c>
      <c r="C3502" s="260" t="s">
        <v>15</v>
      </c>
      <c r="D3502" s="261" t="s">
        <v>17352</v>
      </c>
    </row>
    <row r="3503" spans="1:4" ht="13.5">
      <c r="A3503" s="260" t="s">
        <v>7922</v>
      </c>
      <c r="B3503" s="260" t="s">
        <v>7923</v>
      </c>
      <c r="C3503" s="260" t="s">
        <v>15</v>
      </c>
      <c r="D3503" s="261" t="s">
        <v>17299</v>
      </c>
    </row>
    <row r="3504" spans="1:4" ht="13.5">
      <c r="A3504" s="260" t="s">
        <v>7924</v>
      </c>
      <c r="B3504" s="260" t="s">
        <v>7925</v>
      </c>
      <c r="C3504" s="260" t="s">
        <v>15</v>
      </c>
      <c r="D3504" s="261" t="s">
        <v>19129</v>
      </c>
    </row>
    <row r="3505" spans="1:4" ht="13.5">
      <c r="A3505" s="260" t="s">
        <v>7926</v>
      </c>
      <c r="B3505" s="260" t="s">
        <v>7927</v>
      </c>
      <c r="C3505" s="260" t="s">
        <v>15</v>
      </c>
      <c r="D3505" s="261" t="s">
        <v>19130</v>
      </c>
    </row>
    <row r="3506" spans="1:4" ht="13.5">
      <c r="A3506" s="260" t="s">
        <v>7928</v>
      </c>
      <c r="B3506" s="260" t="s">
        <v>7929</v>
      </c>
      <c r="C3506" s="260" t="s">
        <v>15</v>
      </c>
      <c r="D3506" s="261" t="s">
        <v>19131</v>
      </c>
    </row>
    <row r="3507" spans="1:4" ht="13.5">
      <c r="A3507" s="260" t="s">
        <v>7930</v>
      </c>
      <c r="B3507" s="260" t="s">
        <v>7931</v>
      </c>
      <c r="C3507" s="260" t="s">
        <v>15</v>
      </c>
      <c r="D3507" s="261" t="s">
        <v>10082</v>
      </c>
    </row>
    <row r="3508" spans="1:4" ht="13.5">
      <c r="A3508" s="260" t="s">
        <v>7932</v>
      </c>
      <c r="B3508" s="260" t="s">
        <v>7933</v>
      </c>
      <c r="C3508" s="260" t="s">
        <v>15</v>
      </c>
      <c r="D3508" s="261" t="s">
        <v>19132</v>
      </c>
    </row>
    <row r="3509" spans="1:4" ht="13.5">
      <c r="A3509" s="260" t="s">
        <v>7934</v>
      </c>
      <c r="B3509" s="260" t="s">
        <v>7935</v>
      </c>
      <c r="C3509" s="260" t="s">
        <v>15</v>
      </c>
      <c r="D3509" s="261" t="s">
        <v>19133</v>
      </c>
    </row>
    <row r="3510" spans="1:4" ht="13.5">
      <c r="A3510" s="260" t="s">
        <v>7936</v>
      </c>
      <c r="B3510" s="260" t="s">
        <v>7937</v>
      </c>
      <c r="C3510" s="260" t="s">
        <v>15</v>
      </c>
      <c r="D3510" s="261" t="s">
        <v>19134</v>
      </c>
    </row>
    <row r="3511" spans="1:4" ht="13.5">
      <c r="A3511" s="260" t="s">
        <v>7938</v>
      </c>
      <c r="B3511" s="260" t="s">
        <v>7939</v>
      </c>
      <c r="C3511" s="260" t="s">
        <v>15</v>
      </c>
      <c r="D3511" s="261" t="s">
        <v>12072</v>
      </c>
    </row>
    <row r="3512" spans="1:4" ht="13.5">
      <c r="A3512" s="260" t="s">
        <v>7940</v>
      </c>
      <c r="B3512" s="260" t="s">
        <v>7941</v>
      </c>
      <c r="C3512" s="260" t="s">
        <v>15</v>
      </c>
      <c r="D3512" s="261" t="s">
        <v>19135</v>
      </c>
    </row>
    <row r="3513" spans="1:4" ht="13.5">
      <c r="A3513" s="260" t="s">
        <v>7942</v>
      </c>
      <c r="B3513" s="260" t="s">
        <v>7943</v>
      </c>
      <c r="C3513" s="260" t="s">
        <v>15</v>
      </c>
      <c r="D3513" s="261" t="s">
        <v>1137</v>
      </c>
    </row>
    <row r="3514" spans="1:4" ht="13.5">
      <c r="A3514" s="260" t="s">
        <v>7945</v>
      </c>
      <c r="B3514" s="260" t="s">
        <v>7946</v>
      </c>
      <c r="C3514" s="260" t="s">
        <v>15</v>
      </c>
      <c r="D3514" s="261" t="s">
        <v>2149</v>
      </c>
    </row>
    <row r="3515" spans="1:4" ht="13.5">
      <c r="A3515" s="260" t="s">
        <v>7947</v>
      </c>
      <c r="B3515" s="260" t="s">
        <v>7948</v>
      </c>
      <c r="C3515" s="260" t="s">
        <v>15</v>
      </c>
      <c r="D3515" s="261" t="s">
        <v>19136</v>
      </c>
    </row>
    <row r="3516" spans="1:4" ht="13.5">
      <c r="A3516" s="260" t="s">
        <v>7949</v>
      </c>
      <c r="B3516" s="260" t="s">
        <v>7950</v>
      </c>
      <c r="C3516" s="260" t="s">
        <v>15</v>
      </c>
      <c r="D3516" s="261" t="s">
        <v>19137</v>
      </c>
    </row>
    <row r="3517" spans="1:4" ht="13.5">
      <c r="A3517" s="260" t="s">
        <v>7952</v>
      </c>
      <c r="B3517" s="260" t="s">
        <v>230</v>
      </c>
      <c r="C3517" s="260" t="s">
        <v>15</v>
      </c>
      <c r="D3517" s="261" t="s">
        <v>19138</v>
      </c>
    </row>
    <row r="3518" spans="1:4" ht="13.5">
      <c r="A3518" s="260" t="s">
        <v>7953</v>
      </c>
      <c r="B3518" s="260" t="s">
        <v>231</v>
      </c>
      <c r="C3518" s="260" t="s">
        <v>15</v>
      </c>
      <c r="D3518" s="261" t="s">
        <v>19139</v>
      </c>
    </row>
    <row r="3519" spans="1:4" ht="13.5">
      <c r="A3519" s="260" t="s">
        <v>7954</v>
      </c>
      <c r="B3519" s="260" t="s">
        <v>232</v>
      </c>
      <c r="C3519" s="260" t="s">
        <v>15</v>
      </c>
      <c r="D3519" s="261" t="s">
        <v>18712</v>
      </c>
    </row>
    <row r="3520" spans="1:4" ht="13.5">
      <c r="A3520" s="260" t="s">
        <v>7956</v>
      </c>
      <c r="B3520" s="260" t="s">
        <v>233</v>
      </c>
      <c r="C3520" s="260" t="s">
        <v>15</v>
      </c>
      <c r="D3520" s="261" t="s">
        <v>19140</v>
      </c>
    </row>
    <row r="3521" spans="1:4" ht="13.5">
      <c r="A3521" s="260" t="s">
        <v>7957</v>
      </c>
      <c r="B3521" s="260" t="s">
        <v>7958</v>
      </c>
      <c r="C3521" s="260" t="s">
        <v>15</v>
      </c>
      <c r="D3521" s="261" t="s">
        <v>19141</v>
      </c>
    </row>
    <row r="3522" spans="1:4" ht="13.5">
      <c r="A3522" s="260" t="s">
        <v>7959</v>
      </c>
      <c r="B3522" s="260" t="s">
        <v>7960</v>
      </c>
      <c r="C3522" s="260" t="s">
        <v>15</v>
      </c>
      <c r="D3522" s="261" t="s">
        <v>9021</v>
      </c>
    </row>
    <row r="3523" spans="1:4" ht="13.5">
      <c r="A3523" s="260" t="s">
        <v>7962</v>
      </c>
      <c r="B3523" s="260" t="s">
        <v>7963</v>
      </c>
      <c r="C3523" s="260" t="s">
        <v>15</v>
      </c>
      <c r="D3523" s="261" t="s">
        <v>8977</v>
      </c>
    </row>
    <row r="3524" spans="1:4" ht="13.5">
      <c r="A3524" s="260" t="s">
        <v>7964</v>
      </c>
      <c r="B3524" s="260" t="s">
        <v>7965</v>
      </c>
      <c r="C3524" s="260" t="s">
        <v>15</v>
      </c>
      <c r="D3524" s="261" t="s">
        <v>19142</v>
      </c>
    </row>
    <row r="3525" spans="1:4" ht="13.5">
      <c r="A3525" s="260" t="s">
        <v>7966</v>
      </c>
      <c r="B3525" s="260" t="s">
        <v>7967</v>
      </c>
      <c r="C3525" s="260" t="s">
        <v>15</v>
      </c>
      <c r="D3525" s="261" t="s">
        <v>19143</v>
      </c>
    </row>
    <row r="3526" spans="1:4" ht="13.5">
      <c r="A3526" s="260" t="s">
        <v>7968</v>
      </c>
      <c r="B3526" s="260" t="s">
        <v>7969</v>
      </c>
      <c r="C3526" s="260" t="s">
        <v>15</v>
      </c>
      <c r="D3526" s="261" t="s">
        <v>19144</v>
      </c>
    </row>
    <row r="3527" spans="1:4" ht="13.5">
      <c r="A3527" s="260" t="s">
        <v>7970</v>
      </c>
      <c r="B3527" s="260" t="s">
        <v>7971</v>
      </c>
      <c r="C3527" s="260" t="s">
        <v>15</v>
      </c>
      <c r="D3527" s="261" t="s">
        <v>19145</v>
      </c>
    </row>
    <row r="3528" spans="1:4" ht="13.5">
      <c r="A3528" s="260" t="s">
        <v>7972</v>
      </c>
      <c r="B3528" s="260" t="s">
        <v>7973</v>
      </c>
      <c r="C3528" s="260" t="s">
        <v>15</v>
      </c>
      <c r="D3528" s="261" t="s">
        <v>10050</v>
      </c>
    </row>
    <row r="3529" spans="1:4" ht="13.5">
      <c r="A3529" s="260" t="s">
        <v>7975</v>
      </c>
      <c r="B3529" s="260" t="s">
        <v>7976</v>
      </c>
      <c r="C3529" s="260" t="s">
        <v>15</v>
      </c>
      <c r="D3529" s="261" t="s">
        <v>19146</v>
      </c>
    </row>
    <row r="3530" spans="1:4" ht="13.5">
      <c r="A3530" s="260" t="s">
        <v>7977</v>
      </c>
      <c r="B3530" s="260" t="s">
        <v>7978</v>
      </c>
      <c r="C3530" s="260" t="s">
        <v>15</v>
      </c>
      <c r="D3530" s="261" t="s">
        <v>10892</v>
      </c>
    </row>
    <row r="3531" spans="1:4" ht="13.5">
      <c r="A3531" s="260" t="s">
        <v>7979</v>
      </c>
      <c r="B3531" s="260" t="s">
        <v>7980</v>
      </c>
      <c r="C3531" s="260" t="s">
        <v>15</v>
      </c>
      <c r="D3531" s="261" t="s">
        <v>19147</v>
      </c>
    </row>
    <row r="3532" spans="1:4" ht="13.5">
      <c r="A3532" s="260" t="s">
        <v>7981</v>
      </c>
      <c r="B3532" s="260" t="s">
        <v>7982</v>
      </c>
      <c r="C3532" s="260" t="s">
        <v>15</v>
      </c>
      <c r="D3532" s="261" t="s">
        <v>19148</v>
      </c>
    </row>
    <row r="3533" spans="1:4" ht="13.5">
      <c r="A3533" s="260" t="s">
        <v>7984</v>
      </c>
      <c r="B3533" s="260" t="s">
        <v>7985</v>
      </c>
      <c r="C3533" s="260" t="s">
        <v>15</v>
      </c>
      <c r="D3533" s="261" t="s">
        <v>15178</v>
      </c>
    </row>
    <row r="3534" spans="1:4" ht="13.5">
      <c r="A3534" s="260" t="s">
        <v>7987</v>
      </c>
      <c r="B3534" s="260" t="s">
        <v>7988</v>
      </c>
      <c r="C3534" s="260" t="s">
        <v>15</v>
      </c>
      <c r="D3534" s="261" t="s">
        <v>19149</v>
      </c>
    </row>
    <row r="3535" spans="1:4" ht="13.5">
      <c r="A3535" s="260" t="s">
        <v>7989</v>
      </c>
      <c r="B3535" s="260" t="s">
        <v>7990</v>
      </c>
      <c r="C3535" s="260" t="s">
        <v>15</v>
      </c>
      <c r="D3535" s="261" t="s">
        <v>19150</v>
      </c>
    </row>
    <row r="3536" spans="1:4" ht="13.5">
      <c r="A3536" s="260" t="s">
        <v>7991</v>
      </c>
      <c r="B3536" s="260" t="s">
        <v>7992</v>
      </c>
      <c r="C3536" s="260" t="s">
        <v>15</v>
      </c>
      <c r="D3536" s="261" t="s">
        <v>19151</v>
      </c>
    </row>
    <row r="3537" spans="1:4" ht="13.5">
      <c r="A3537" s="260" t="s">
        <v>7993</v>
      </c>
      <c r="B3537" s="260" t="s">
        <v>7994</v>
      </c>
      <c r="C3537" s="260" t="s">
        <v>15</v>
      </c>
      <c r="D3537" s="261" t="s">
        <v>19152</v>
      </c>
    </row>
    <row r="3538" spans="1:4" ht="13.5">
      <c r="A3538" s="260" t="s">
        <v>7995</v>
      </c>
      <c r="B3538" s="260" t="s">
        <v>7996</v>
      </c>
      <c r="C3538" s="260" t="s">
        <v>15</v>
      </c>
      <c r="D3538" s="261" t="s">
        <v>19153</v>
      </c>
    </row>
    <row r="3539" spans="1:4" ht="13.5">
      <c r="A3539" s="260" t="s">
        <v>7997</v>
      </c>
      <c r="B3539" s="260" t="s">
        <v>7998</v>
      </c>
      <c r="C3539" s="260" t="s">
        <v>15</v>
      </c>
      <c r="D3539" s="261" t="s">
        <v>19154</v>
      </c>
    </row>
    <row r="3540" spans="1:4" ht="13.5">
      <c r="A3540" s="260" t="s">
        <v>7999</v>
      </c>
      <c r="B3540" s="260" t="s">
        <v>8000</v>
      </c>
      <c r="C3540" s="260" t="s">
        <v>15</v>
      </c>
      <c r="D3540" s="261" t="s">
        <v>19155</v>
      </c>
    </row>
    <row r="3541" spans="1:4" ht="13.5">
      <c r="A3541" s="260" t="s">
        <v>8002</v>
      </c>
      <c r="B3541" s="260" t="s">
        <v>8003</v>
      </c>
      <c r="C3541" s="260" t="s">
        <v>15</v>
      </c>
      <c r="D3541" s="261" t="s">
        <v>19156</v>
      </c>
    </row>
    <row r="3542" spans="1:4" ht="13.5">
      <c r="A3542" s="260" t="s">
        <v>8004</v>
      </c>
      <c r="B3542" s="260" t="s">
        <v>8005</v>
      </c>
      <c r="C3542" s="260" t="s">
        <v>15</v>
      </c>
      <c r="D3542" s="261" t="s">
        <v>19157</v>
      </c>
    </row>
    <row r="3543" spans="1:4" ht="13.5">
      <c r="A3543" s="260" t="s">
        <v>8006</v>
      </c>
      <c r="B3543" s="260" t="s">
        <v>8007</v>
      </c>
      <c r="C3543" s="260" t="s">
        <v>15</v>
      </c>
      <c r="D3543" s="261" t="s">
        <v>19158</v>
      </c>
    </row>
    <row r="3544" spans="1:4" ht="13.5">
      <c r="A3544" s="260" t="s">
        <v>8008</v>
      </c>
      <c r="B3544" s="260" t="s">
        <v>8009</v>
      </c>
      <c r="C3544" s="260" t="s">
        <v>15</v>
      </c>
      <c r="D3544" s="261" t="s">
        <v>19159</v>
      </c>
    </row>
    <row r="3545" spans="1:4" ht="13.5">
      <c r="A3545" s="260" t="s">
        <v>8010</v>
      </c>
      <c r="B3545" s="260" t="s">
        <v>8011</v>
      </c>
      <c r="C3545" s="260" t="s">
        <v>15</v>
      </c>
      <c r="D3545" s="261" t="s">
        <v>19160</v>
      </c>
    </row>
    <row r="3546" spans="1:4" ht="13.5">
      <c r="A3546" s="260" t="s">
        <v>8012</v>
      </c>
      <c r="B3546" s="260" t="s">
        <v>8013</v>
      </c>
      <c r="C3546" s="260" t="s">
        <v>15</v>
      </c>
      <c r="D3546" s="261" t="s">
        <v>19161</v>
      </c>
    </row>
    <row r="3547" spans="1:4" ht="13.5">
      <c r="A3547" s="260" t="s">
        <v>8015</v>
      </c>
      <c r="B3547" s="260" t="s">
        <v>8016</v>
      </c>
      <c r="C3547" s="260" t="s">
        <v>15</v>
      </c>
      <c r="D3547" s="261" t="s">
        <v>19162</v>
      </c>
    </row>
    <row r="3548" spans="1:4" ht="13.5">
      <c r="A3548" s="260" t="s">
        <v>8018</v>
      </c>
      <c r="B3548" s="260" t="s">
        <v>8019</v>
      </c>
      <c r="C3548" s="260" t="s">
        <v>15</v>
      </c>
      <c r="D3548" s="261" t="s">
        <v>19163</v>
      </c>
    </row>
    <row r="3549" spans="1:4" ht="13.5">
      <c r="A3549" s="260" t="s">
        <v>8021</v>
      </c>
      <c r="B3549" s="260" t="s">
        <v>8022</v>
      </c>
      <c r="C3549" s="260" t="s">
        <v>15</v>
      </c>
      <c r="D3549" s="261" t="s">
        <v>17447</v>
      </c>
    </row>
    <row r="3550" spans="1:4" ht="13.5">
      <c r="A3550" s="260" t="s">
        <v>8023</v>
      </c>
      <c r="B3550" s="260" t="s">
        <v>8024</v>
      </c>
      <c r="C3550" s="260" t="s">
        <v>15</v>
      </c>
      <c r="D3550" s="261" t="s">
        <v>9543</v>
      </c>
    </row>
    <row r="3551" spans="1:4" ht="13.5">
      <c r="A3551" s="260" t="s">
        <v>8025</v>
      </c>
      <c r="B3551" s="260" t="s">
        <v>8026</v>
      </c>
      <c r="C3551" s="260" t="s">
        <v>15</v>
      </c>
      <c r="D3551" s="261" t="s">
        <v>19164</v>
      </c>
    </row>
    <row r="3552" spans="1:4" ht="13.5">
      <c r="A3552" s="260" t="s">
        <v>8027</v>
      </c>
      <c r="B3552" s="260" t="s">
        <v>8028</v>
      </c>
      <c r="C3552" s="260" t="s">
        <v>15</v>
      </c>
      <c r="D3552" s="261" t="s">
        <v>19165</v>
      </c>
    </row>
    <row r="3553" spans="1:4" ht="13.5">
      <c r="A3553" s="260" t="s">
        <v>8029</v>
      </c>
      <c r="B3553" s="260" t="s">
        <v>8030</v>
      </c>
      <c r="C3553" s="260" t="s">
        <v>15</v>
      </c>
      <c r="D3553" s="261" t="s">
        <v>19150</v>
      </c>
    </row>
    <row r="3554" spans="1:4" ht="13.5">
      <c r="A3554" s="260" t="s">
        <v>8031</v>
      </c>
      <c r="B3554" s="260" t="s">
        <v>8032</v>
      </c>
      <c r="C3554" s="260" t="s">
        <v>15</v>
      </c>
      <c r="D3554" s="261" t="s">
        <v>7951</v>
      </c>
    </row>
    <row r="3555" spans="1:4" ht="13.5">
      <c r="A3555" s="260" t="s">
        <v>8033</v>
      </c>
      <c r="B3555" s="260" t="s">
        <v>8034</v>
      </c>
      <c r="C3555" s="260" t="s">
        <v>15</v>
      </c>
      <c r="D3555" s="261" t="s">
        <v>19166</v>
      </c>
    </row>
    <row r="3556" spans="1:4" ht="13.5">
      <c r="A3556" s="260" t="s">
        <v>8035</v>
      </c>
      <c r="B3556" s="260" t="s">
        <v>8036</v>
      </c>
      <c r="C3556" s="260" t="s">
        <v>15</v>
      </c>
      <c r="D3556" s="261" t="s">
        <v>19167</v>
      </c>
    </row>
    <row r="3557" spans="1:4" ht="13.5">
      <c r="A3557" s="260" t="s">
        <v>8037</v>
      </c>
      <c r="B3557" s="260" t="s">
        <v>8038</v>
      </c>
      <c r="C3557" s="260" t="s">
        <v>15</v>
      </c>
      <c r="D3557" s="261" t="s">
        <v>19168</v>
      </c>
    </row>
    <row r="3558" spans="1:4" ht="13.5">
      <c r="A3558" s="260" t="s">
        <v>8039</v>
      </c>
      <c r="B3558" s="260" t="s">
        <v>8040</v>
      </c>
      <c r="C3558" s="260" t="s">
        <v>15</v>
      </c>
      <c r="D3558" s="261" t="s">
        <v>19169</v>
      </c>
    </row>
    <row r="3559" spans="1:4" ht="13.5">
      <c r="A3559" s="260" t="s">
        <v>8041</v>
      </c>
      <c r="B3559" s="260" t="s">
        <v>8042</v>
      </c>
      <c r="C3559" s="260" t="s">
        <v>15</v>
      </c>
      <c r="D3559" s="261" t="s">
        <v>19170</v>
      </c>
    </row>
    <row r="3560" spans="1:4" ht="13.5">
      <c r="A3560" s="260" t="s">
        <v>8043</v>
      </c>
      <c r="B3560" s="260" t="s">
        <v>8044</v>
      </c>
      <c r="C3560" s="260" t="s">
        <v>15</v>
      </c>
      <c r="D3560" s="261" t="s">
        <v>16832</v>
      </c>
    </row>
    <row r="3561" spans="1:4" ht="13.5">
      <c r="A3561" s="260" t="s">
        <v>8045</v>
      </c>
      <c r="B3561" s="260" t="s">
        <v>8046</v>
      </c>
      <c r="C3561" s="260" t="s">
        <v>15</v>
      </c>
      <c r="D3561" s="261" t="s">
        <v>19171</v>
      </c>
    </row>
    <row r="3562" spans="1:4" ht="13.5">
      <c r="A3562" s="260" t="s">
        <v>8047</v>
      </c>
      <c r="B3562" s="260" t="s">
        <v>8048</v>
      </c>
      <c r="C3562" s="260" t="s">
        <v>15</v>
      </c>
      <c r="D3562" s="261" t="s">
        <v>19172</v>
      </c>
    </row>
    <row r="3563" spans="1:4" ht="13.5">
      <c r="A3563" s="260" t="s">
        <v>8049</v>
      </c>
      <c r="B3563" s="260" t="s">
        <v>8050</v>
      </c>
      <c r="C3563" s="260" t="s">
        <v>15</v>
      </c>
      <c r="D3563" s="261" t="s">
        <v>19173</v>
      </c>
    </row>
    <row r="3564" spans="1:4" ht="13.5">
      <c r="A3564" s="260" t="s">
        <v>8051</v>
      </c>
      <c r="B3564" s="260" t="s">
        <v>8052</v>
      </c>
      <c r="C3564" s="260" t="s">
        <v>15</v>
      </c>
      <c r="D3564" s="261" t="s">
        <v>19174</v>
      </c>
    </row>
    <row r="3565" spans="1:4" ht="13.5">
      <c r="A3565" s="260" t="s">
        <v>8053</v>
      </c>
      <c r="B3565" s="260" t="s">
        <v>8054</v>
      </c>
      <c r="C3565" s="260" t="s">
        <v>15</v>
      </c>
      <c r="D3565" s="261" t="s">
        <v>19175</v>
      </c>
    </row>
    <row r="3566" spans="1:4" ht="13.5">
      <c r="A3566" s="260" t="s">
        <v>8055</v>
      </c>
      <c r="B3566" s="260" t="s">
        <v>8056</v>
      </c>
      <c r="C3566" s="260" t="s">
        <v>15</v>
      </c>
      <c r="D3566" s="261" t="s">
        <v>18914</v>
      </c>
    </row>
    <row r="3567" spans="1:4" ht="13.5">
      <c r="A3567" s="260" t="s">
        <v>8057</v>
      </c>
      <c r="B3567" s="260" t="s">
        <v>8058</v>
      </c>
      <c r="C3567" s="260" t="s">
        <v>15</v>
      </c>
      <c r="D3567" s="261" t="s">
        <v>19176</v>
      </c>
    </row>
    <row r="3568" spans="1:4" ht="13.5">
      <c r="A3568" s="260" t="s">
        <v>8059</v>
      </c>
      <c r="B3568" s="260" t="s">
        <v>8060</v>
      </c>
      <c r="C3568" s="260" t="s">
        <v>15</v>
      </c>
      <c r="D3568" s="261" t="s">
        <v>19177</v>
      </c>
    </row>
    <row r="3569" spans="1:4" ht="13.5">
      <c r="A3569" s="260" t="s">
        <v>8061</v>
      </c>
      <c r="B3569" s="260" t="s">
        <v>8062</v>
      </c>
      <c r="C3569" s="260" t="s">
        <v>15</v>
      </c>
      <c r="D3569" s="261" t="s">
        <v>19178</v>
      </c>
    </row>
    <row r="3570" spans="1:4" ht="13.5">
      <c r="A3570" s="260" t="s">
        <v>8064</v>
      </c>
      <c r="B3570" s="260" t="s">
        <v>8065</v>
      </c>
      <c r="C3570" s="260" t="s">
        <v>15</v>
      </c>
      <c r="D3570" s="261" t="s">
        <v>19179</v>
      </c>
    </row>
    <row r="3571" spans="1:4" ht="13.5">
      <c r="A3571" s="260" t="s">
        <v>8066</v>
      </c>
      <c r="B3571" s="260" t="s">
        <v>8067</v>
      </c>
      <c r="C3571" s="260" t="s">
        <v>15</v>
      </c>
      <c r="D3571" s="261" t="s">
        <v>19180</v>
      </c>
    </row>
    <row r="3572" spans="1:4" ht="13.5">
      <c r="A3572" s="260" t="s">
        <v>8069</v>
      </c>
      <c r="B3572" s="260" t="s">
        <v>8070</v>
      </c>
      <c r="C3572" s="260" t="s">
        <v>15</v>
      </c>
      <c r="D3572" s="261" t="s">
        <v>19181</v>
      </c>
    </row>
    <row r="3573" spans="1:4" ht="13.5">
      <c r="A3573" s="260" t="s">
        <v>8071</v>
      </c>
      <c r="B3573" s="260" t="s">
        <v>8072</v>
      </c>
      <c r="C3573" s="260" t="s">
        <v>15</v>
      </c>
      <c r="D3573" s="261" t="s">
        <v>19182</v>
      </c>
    </row>
    <row r="3574" spans="1:4" ht="13.5">
      <c r="A3574" s="260" t="s">
        <v>8074</v>
      </c>
      <c r="B3574" s="260" t="s">
        <v>8075</v>
      </c>
      <c r="C3574" s="260" t="s">
        <v>15</v>
      </c>
      <c r="D3574" s="261" t="s">
        <v>19183</v>
      </c>
    </row>
    <row r="3575" spans="1:4" ht="13.5">
      <c r="A3575" s="260" t="s">
        <v>8076</v>
      </c>
      <c r="B3575" s="260" t="s">
        <v>8077</v>
      </c>
      <c r="C3575" s="260" t="s">
        <v>15</v>
      </c>
      <c r="D3575" s="261" t="s">
        <v>19184</v>
      </c>
    </row>
    <row r="3576" spans="1:4" ht="13.5">
      <c r="A3576" s="260" t="s">
        <v>8078</v>
      </c>
      <c r="B3576" s="260" t="s">
        <v>8079</v>
      </c>
      <c r="C3576" s="260" t="s">
        <v>15</v>
      </c>
      <c r="D3576" s="261" t="s">
        <v>19185</v>
      </c>
    </row>
    <row r="3577" spans="1:4" ht="13.5">
      <c r="A3577" s="260" t="s">
        <v>8080</v>
      </c>
      <c r="B3577" s="260" t="s">
        <v>8081</v>
      </c>
      <c r="C3577" s="260" t="s">
        <v>15</v>
      </c>
      <c r="D3577" s="261" t="s">
        <v>11853</v>
      </c>
    </row>
    <row r="3578" spans="1:4" ht="13.5">
      <c r="A3578" s="260" t="s">
        <v>8082</v>
      </c>
      <c r="B3578" s="260" t="s">
        <v>8083</v>
      </c>
      <c r="C3578" s="260" t="s">
        <v>15</v>
      </c>
      <c r="D3578" s="261" t="s">
        <v>19186</v>
      </c>
    </row>
    <row r="3579" spans="1:4" ht="13.5">
      <c r="A3579" s="260" t="s">
        <v>8084</v>
      </c>
      <c r="B3579" s="260" t="s">
        <v>8085</v>
      </c>
      <c r="C3579" s="260" t="s">
        <v>15</v>
      </c>
      <c r="D3579" s="261" t="s">
        <v>417</v>
      </c>
    </row>
    <row r="3580" spans="1:4" ht="13.5">
      <c r="A3580" s="260" t="s">
        <v>8086</v>
      </c>
      <c r="B3580" s="260" t="s">
        <v>8087</v>
      </c>
      <c r="C3580" s="260" t="s">
        <v>15</v>
      </c>
      <c r="D3580" s="261" t="s">
        <v>1851</v>
      </c>
    </row>
    <row r="3581" spans="1:4" ht="13.5">
      <c r="A3581" s="260" t="s">
        <v>8088</v>
      </c>
      <c r="B3581" s="260" t="s">
        <v>8089</v>
      </c>
      <c r="C3581" s="260" t="s">
        <v>15</v>
      </c>
      <c r="D3581" s="261" t="s">
        <v>19187</v>
      </c>
    </row>
    <row r="3582" spans="1:4" ht="13.5">
      <c r="A3582" s="260" t="s">
        <v>8090</v>
      </c>
      <c r="B3582" s="260" t="s">
        <v>8091</v>
      </c>
      <c r="C3582" s="260" t="s">
        <v>15</v>
      </c>
      <c r="D3582" s="261" t="s">
        <v>19188</v>
      </c>
    </row>
    <row r="3583" spans="1:4" ht="13.5">
      <c r="A3583" s="260" t="s">
        <v>8092</v>
      </c>
      <c r="B3583" s="260" t="s">
        <v>8093</v>
      </c>
      <c r="C3583" s="260" t="s">
        <v>15</v>
      </c>
      <c r="D3583" s="261" t="s">
        <v>19189</v>
      </c>
    </row>
    <row r="3584" spans="1:4" ht="13.5">
      <c r="A3584" s="260" t="s">
        <v>8095</v>
      </c>
      <c r="B3584" s="260" t="s">
        <v>8096</v>
      </c>
      <c r="C3584" s="260" t="s">
        <v>15</v>
      </c>
      <c r="D3584" s="261" t="s">
        <v>11537</v>
      </c>
    </row>
    <row r="3585" spans="1:4" ht="13.5">
      <c r="A3585" s="260" t="s">
        <v>8097</v>
      </c>
      <c r="B3585" s="260" t="s">
        <v>8098</v>
      </c>
      <c r="C3585" s="260" t="s">
        <v>15</v>
      </c>
      <c r="D3585" s="261" t="s">
        <v>19190</v>
      </c>
    </row>
    <row r="3586" spans="1:4" ht="13.5">
      <c r="A3586" s="260" t="s">
        <v>8100</v>
      </c>
      <c r="B3586" s="260" t="s">
        <v>8101</v>
      </c>
      <c r="C3586" s="260" t="s">
        <v>15</v>
      </c>
      <c r="D3586" s="261" t="s">
        <v>5356</v>
      </c>
    </row>
    <row r="3587" spans="1:4" ht="13.5">
      <c r="A3587" s="260" t="s">
        <v>8102</v>
      </c>
      <c r="B3587" s="260" t="s">
        <v>8103</v>
      </c>
      <c r="C3587" s="260" t="s">
        <v>15</v>
      </c>
      <c r="D3587" s="261" t="s">
        <v>19191</v>
      </c>
    </row>
    <row r="3588" spans="1:4" ht="13.5">
      <c r="A3588" s="260" t="s">
        <v>8104</v>
      </c>
      <c r="B3588" s="260" t="s">
        <v>8105</v>
      </c>
      <c r="C3588" s="260" t="s">
        <v>15</v>
      </c>
      <c r="D3588" s="261" t="s">
        <v>19192</v>
      </c>
    </row>
    <row r="3589" spans="1:4" ht="13.5">
      <c r="A3589" s="260" t="s">
        <v>8106</v>
      </c>
      <c r="B3589" s="260" t="s">
        <v>8107</v>
      </c>
      <c r="C3589" s="260" t="s">
        <v>15</v>
      </c>
      <c r="D3589" s="261" t="s">
        <v>15905</v>
      </c>
    </row>
    <row r="3590" spans="1:4" ht="13.5">
      <c r="A3590" s="260" t="s">
        <v>8108</v>
      </c>
      <c r="B3590" s="260" t="s">
        <v>8109</v>
      </c>
      <c r="C3590" s="260" t="s">
        <v>15</v>
      </c>
      <c r="D3590" s="261" t="s">
        <v>19193</v>
      </c>
    </row>
    <row r="3591" spans="1:4" ht="13.5">
      <c r="A3591" s="260" t="s">
        <v>8110</v>
      </c>
      <c r="B3591" s="260" t="s">
        <v>8111</v>
      </c>
      <c r="C3591" s="260" t="s">
        <v>15</v>
      </c>
      <c r="D3591" s="261" t="s">
        <v>19194</v>
      </c>
    </row>
    <row r="3592" spans="1:4" ht="13.5">
      <c r="A3592" s="260" t="s">
        <v>8112</v>
      </c>
      <c r="B3592" s="260" t="s">
        <v>8113</v>
      </c>
      <c r="C3592" s="260" t="s">
        <v>15</v>
      </c>
      <c r="D3592" s="261" t="s">
        <v>19195</v>
      </c>
    </row>
    <row r="3593" spans="1:4" ht="13.5">
      <c r="A3593" s="260" t="s">
        <v>8114</v>
      </c>
      <c r="B3593" s="260" t="s">
        <v>8115</v>
      </c>
      <c r="C3593" s="260" t="s">
        <v>15</v>
      </c>
      <c r="D3593" s="261" t="s">
        <v>19196</v>
      </c>
    </row>
    <row r="3594" spans="1:4" ht="13.5">
      <c r="A3594" s="260" t="s">
        <v>8116</v>
      </c>
      <c r="B3594" s="260" t="s">
        <v>8117</v>
      </c>
      <c r="C3594" s="260" t="s">
        <v>15</v>
      </c>
      <c r="D3594" s="261" t="s">
        <v>19197</v>
      </c>
    </row>
    <row r="3595" spans="1:4" ht="13.5">
      <c r="A3595" s="260" t="s">
        <v>8118</v>
      </c>
      <c r="B3595" s="260" t="s">
        <v>8119</v>
      </c>
      <c r="C3595" s="260" t="s">
        <v>15</v>
      </c>
      <c r="D3595" s="261" t="s">
        <v>19198</v>
      </c>
    </row>
    <row r="3596" spans="1:4" ht="13.5">
      <c r="A3596" s="260" t="s">
        <v>8120</v>
      </c>
      <c r="B3596" s="260" t="s">
        <v>8121</v>
      </c>
      <c r="C3596" s="260" t="s">
        <v>15</v>
      </c>
      <c r="D3596" s="261" t="s">
        <v>16913</v>
      </c>
    </row>
    <row r="3597" spans="1:4" ht="13.5">
      <c r="A3597" s="260" t="s">
        <v>8122</v>
      </c>
      <c r="B3597" s="260" t="s">
        <v>8123</v>
      </c>
      <c r="C3597" s="260" t="s">
        <v>15</v>
      </c>
      <c r="D3597" s="261" t="s">
        <v>19199</v>
      </c>
    </row>
    <row r="3598" spans="1:4" ht="13.5">
      <c r="A3598" s="260" t="s">
        <v>8125</v>
      </c>
      <c r="B3598" s="260" t="s">
        <v>8126</v>
      </c>
      <c r="C3598" s="260" t="s">
        <v>15</v>
      </c>
      <c r="D3598" s="261" t="s">
        <v>19200</v>
      </c>
    </row>
    <row r="3599" spans="1:4" ht="13.5">
      <c r="A3599" s="260" t="s">
        <v>8128</v>
      </c>
      <c r="B3599" s="260" t="s">
        <v>8129</v>
      </c>
      <c r="C3599" s="260" t="s">
        <v>15</v>
      </c>
      <c r="D3599" s="261" t="s">
        <v>19201</v>
      </c>
    </row>
    <row r="3600" spans="1:4" ht="13.5">
      <c r="A3600" s="260" t="s">
        <v>8130</v>
      </c>
      <c r="B3600" s="260" t="s">
        <v>8131</v>
      </c>
      <c r="C3600" s="260" t="s">
        <v>15</v>
      </c>
      <c r="D3600" s="261" t="s">
        <v>19202</v>
      </c>
    </row>
    <row r="3601" spans="1:4" ht="13.5">
      <c r="A3601" s="260" t="s">
        <v>8132</v>
      </c>
      <c r="B3601" s="260" t="s">
        <v>8133</v>
      </c>
      <c r="C3601" s="260" t="s">
        <v>15</v>
      </c>
      <c r="D3601" s="261" t="s">
        <v>16937</v>
      </c>
    </row>
    <row r="3602" spans="1:4" ht="13.5">
      <c r="A3602" s="260" t="s">
        <v>8134</v>
      </c>
      <c r="B3602" s="260" t="s">
        <v>8135</v>
      </c>
      <c r="C3602" s="260" t="s">
        <v>15</v>
      </c>
      <c r="D3602" s="261" t="s">
        <v>19203</v>
      </c>
    </row>
    <row r="3603" spans="1:4" ht="13.5">
      <c r="A3603" s="260" t="s">
        <v>8136</v>
      </c>
      <c r="B3603" s="260" t="s">
        <v>8137</v>
      </c>
      <c r="C3603" s="260" t="s">
        <v>15</v>
      </c>
      <c r="D3603" s="261" t="s">
        <v>18261</v>
      </c>
    </row>
    <row r="3604" spans="1:4" ht="13.5">
      <c r="A3604" s="260" t="s">
        <v>8138</v>
      </c>
      <c r="B3604" s="260" t="s">
        <v>8139</v>
      </c>
      <c r="C3604" s="260" t="s">
        <v>15</v>
      </c>
      <c r="D3604" s="261" t="s">
        <v>15758</v>
      </c>
    </row>
    <row r="3605" spans="1:4" ht="13.5">
      <c r="A3605" s="260" t="s">
        <v>8140</v>
      </c>
      <c r="B3605" s="260" t="s">
        <v>8141</v>
      </c>
      <c r="C3605" s="260" t="s">
        <v>15</v>
      </c>
      <c r="D3605" s="261" t="s">
        <v>19204</v>
      </c>
    </row>
    <row r="3606" spans="1:4" ht="13.5">
      <c r="A3606" s="260" t="s">
        <v>8142</v>
      </c>
      <c r="B3606" s="260" t="s">
        <v>8143</v>
      </c>
      <c r="C3606" s="260" t="s">
        <v>15</v>
      </c>
      <c r="D3606" s="261" t="s">
        <v>19205</v>
      </c>
    </row>
    <row r="3607" spans="1:4" ht="13.5">
      <c r="A3607" s="260" t="s">
        <v>8144</v>
      </c>
      <c r="B3607" s="260" t="s">
        <v>8145</v>
      </c>
      <c r="C3607" s="260" t="s">
        <v>15</v>
      </c>
      <c r="D3607" s="261" t="s">
        <v>16900</v>
      </c>
    </row>
    <row r="3608" spans="1:4" ht="13.5">
      <c r="A3608" s="260" t="s">
        <v>8146</v>
      </c>
      <c r="B3608" s="260" t="s">
        <v>8147</v>
      </c>
      <c r="C3608" s="260" t="s">
        <v>15</v>
      </c>
      <c r="D3608" s="261" t="s">
        <v>10438</v>
      </c>
    </row>
    <row r="3609" spans="1:4" ht="13.5">
      <c r="A3609" s="260" t="s">
        <v>8148</v>
      </c>
      <c r="B3609" s="260" t="s">
        <v>8149</v>
      </c>
      <c r="C3609" s="260" t="s">
        <v>15</v>
      </c>
      <c r="D3609" s="261" t="s">
        <v>19206</v>
      </c>
    </row>
    <row r="3610" spans="1:4" ht="13.5">
      <c r="A3610" s="260" t="s">
        <v>8150</v>
      </c>
      <c r="B3610" s="260" t="s">
        <v>8151</v>
      </c>
      <c r="C3610" s="260" t="s">
        <v>15</v>
      </c>
      <c r="D3610" s="261" t="s">
        <v>18316</v>
      </c>
    </row>
    <row r="3611" spans="1:4" ht="13.5">
      <c r="A3611" s="260" t="s">
        <v>8152</v>
      </c>
      <c r="B3611" s="260" t="s">
        <v>8153</v>
      </c>
      <c r="C3611" s="260" t="s">
        <v>15</v>
      </c>
      <c r="D3611" s="261" t="s">
        <v>19207</v>
      </c>
    </row>
    <row r="3612" spans="1:4" ht="13.5">
      <c r="A3612" s="260" t="s">
        <v>8154</v>
      </c>
      <c r="B3612" s="260" t="s">
        <v>8155</v>
      </c>
      <c r="C3612" s="260" t="s">
        <v>15</v>
      </c>
      <c r="D3612" s="261" t="s">
        <v>19208</v>
      </c>
    </row>
    <row r="3613" spans="1:4" ht="13.5">
      <c r="A3613" s="260" t="s">
        <v>8156</v>
      </c>
      <c r="B3613" s="260" t="s">
        <v>8157</v>
      </c>
      <c r="C3613" s="260" t="s">
        <v>15</v>
      </c>
      <c r="D3613" s="261" t="s">
        <v>19209</v>
      </c>
    </row>
    <row r="3614" spans="1:4" ht="13.5">
      <c r="A3614" s="260" t="s">
        <v>8158</v>
      </c>
      <c r="B3614" s="260" t="s">
        <v>8159</v>
      </c>
      <c r="C3614" s="260" t="s">
        <v>15</v>
      </c>
      <c r="D3614" s="261" t="s">
        <v>19210</v>
      </c>
    </row>
    <row r="3615" spans="1:4" ht="13.5">
      <c r="A3615" s="260" t="s">
        <v>8160</v>
      </c>
      <c r="B3615" s="260" t="s">
        <v>8161</v>
      </c>
      <c r="C3615" s="260" t="s">
        <v>15</v>
      </c>
      <c r="D3615" s="261" t="s">
        <v>19211</v>
      </c>
    </row>
    <row r="3616" spans="1:4" ht="13.5">
      <c r="A3616" s="260" t="s">
        <v>8163</v>
      </c>
      <c r="B3616" s="260" t="s">
        <v>8164</v>
      </c>
      <c r="C3616" s="260" t="s">
        <v>15</v>
      </c>
      <c r="D3616" s="261" t="s">
        <v>5124</v>
      </c>
    </row>
    <row r="3617" spans="1:4" ht="13.5">
      <c r="A3617" s="260" t="s">
        <v>8165</v>
      </c>
      <c r="B3617" s="260" t="s">
        <v>8166</v>
      </c>
      <c r="C3617" s="260" t="s">
        <v>15</v>
      </c>
      <c r="D3617" s="261" t="s">
        <v>18613</v>
      </c>
    </row>
    <row r="3618" spans="1:4" ht="13.5">
      <c r="A3618" s="260" t="s">
        <v>8168</v>
      </c>
      <c r="B3618" s="260" t="s">
        <v>8169</v>
      </c>
      <c r="C3618" s="260" t="s">
        <v>15</v>
      </c>
      <c r="D3618" s="261" t="s">
        <v>7575</v>
      </c>
    </row>
    <row r="3619" spans="1:4" ht="13.5">
      <c r="A3619" s="260" t="s">
        <v>8171</v>
      </c>
      <c r="B3619" s="260" t="s">
        <v>8172</v>
      </c>
      <c r="C3619" s="260" t="s">
        <v>15</v>
      </c>
      <c r="D3619" s="261" t="s">
        <v>19212</v>
      </c>
    </row>
    <row r="3620" spans="1:4" ht="13.5">
      <c r="A3620" s="260" t="s">
        <v>8174</v>
      </c>
      <c r="B3620" s="260" t="s">
        <v>8175</v>
      </c>
      <c r="C3620" s="260" t="s">
        <v>15</v>
      </c>
      <c r="D3620" s="261" t="s">
        <v>19213</v>
      </c>
    </row>
    <row r="3621" spans="1:4" ht="13.5">
      <c r="A3621" s="260" t="s">
        <v>8176</v>
      </c>
      <c r="B3621" s="260" t="s">
        <v>8177</v>
      </c>
      <c r="C3621" s="260" t="s">
        <v>15</v>
      </c>
      <c r="D3621" s="261" t="s">
        <v>19214</v>
      </c>
    </row>
    <row r="3622" spans="1:4" ht="13.5">
      <c r="A3622" s="260" t="s">
        <v>8179</v>
      </c>
      <c r="B3622" s="260" t="s">
        <v>8180</v>
      </c>
      <c r="C3622" s="260" t="s">
        <v>15</v>
      </c>
      <c r="D3622" s="261" t="s">
        <v>10415</v>
      </c>
    </row>
    <row r="3623" spans="1:4" ht="13.5">
      <c r="A3623" s="260" t="s">
        <v>8182</v>
      </c>
      <c r="B3623" s="260" t="s">
        <v>8183</v>
      </c>
      <c r="C3623" s="260" t="s">
        <v>15</v>
      </c>
      <c r="D3623" s="261" t="s">
        <v>10510</v>
      </c>
    </row>
    <row r="3624" spans="1:4" ht="13.5">
      <c r="A3624" s="260" t="s">
        <v>8184</v>
      </c>
      <c r="B3624" s="260" t="s">
        <v>8185</v>
      </c>
      <c r="C3624" s="260" t="s">
        <v>15</v>
      </c>
      <c r="D3624" s="261" t="s">
        <v>19215</v>
      </c>
    </row>
    <row r="3625" spans="1:4" ht="13.5">
      <c r="A3625" s="260" t="s">
        <v>8186</v>
      </c>
      <c r="B3625" s="260" t="s">
        <v>8187</v>
      </c>
      <c r="C3625" s="260" t="s">
        <v>15</v>
      </c>
      <c r="D3625" s="261" t="s">
        <v>592</v>
      </c>
    </row>
    <row r="3626" spans="1:4" ht="13.5">
      <c r="A3626" s="260" t="s">
        <v>8188</v>
      </c>
      <c r="B3626" s="260" t="s">
        <v>8189</v>
      </c>
      <c r="C3626" s="260" t="s">
        <v>15</v>
      </c>
      <c r="D3626" s="261" t="s">
        <v>16744</v>
      </c>
    </row>
    <row r="3627" spans="1:4" ht="13.5">
      <c r="A3627" s="260" t="s">
        <v>8190</v>
      </c>
      <c r="B3627" s="260" t="s">
        <v>8191</v>
      </c>
      <c r="C3627" s="260" t="s">
        <v>15</v>
      </c>
      <c r="D3627" s="261" t="s">
        <v>19216</v>
      </c>
    </row>
    <row r="3628" spans="1:4" ht="13.5">
      <c r="A3628" s="260" t="s">
        <v>8192</v>
      </c>
      <c r="B3628" s="260" t="s">
        <v>8193</v>
      </c>
      <c r="C3628" s="260" t="s">
        <v>15</v>
      </c>
      <c r="D3628" s="261" t="s">
        <v>19217</v>
      </c>
    </row>
    <row r="3629" spans="1:4" ht="13.5">
      <c r="A3629" s="260" t="s">
        <v>8194</v>
      </c>
      <c r="B3629" s="260" t="s">
        <v>8195</v>
      </c>
      <c r="C3629" s="260" t="s">
        <v>15</v>
      </c>
      <c r="D3629" s="261" t="s">
        <v>19218</v>
      </c>
    </row>
    <row r="3630" spans="1:4" ht="13.5">
      <c r="A3630" s="260" t="s">
        <v>8196</v>
      </c>
      <c r="B3630" s="260" t="s">
        <v>8197</v>
      </c>
      <c r="C3630" s="260" t="s">
        <v>15</v>
      </c>
      <c r="D3630" s="261" t="s">
        <v>9006</v>
      </c>
    </row>
    <row r="3631" spans="1:4" ht="13.5">
      <c r="A3631" s="260" t="s">
        <v>8198</v>
      </c>
      <c r="B3631" s="260" t="s">
        <v>8199</v>
      </c>
      <c r="C3631" s="260" t="s">
        <v>15</v>
      </c>
      <c r="D3631" s="261" t="s">
        <v>19219</v>
      </c>
    </row>
    <row r="3632" spans="1:4" ht="13.5">
      <c r="A3632" s="260" t="s">
        <v>8200</v>
      </c>
      <c r="B3632" s="260" t="s">
        <v>8201</v>
      </c>
      <c r="C3632" s="260" t="s">
        <v>15</v>
      </c>
      <c r="D3632" s="261" t="s">
        <v>19220</v>
      </c>
    </row>
    <row r="3633" spans="1:4" ht="13.5">
      <c r="A3633" s="260" t="s">
        <v>8203</v>
      </c>
      <c r="B3633" s="260" t="s">
        <v>8204</v>
      </c>
      <c r="C3633" s="260" t="s">
        <v>15</v>
      </c>
      <c r="D3633" s="261" t="s">
        <v>19221</v>
      </c>
    </row>
    <row r="3634" spans="1:4" ht="13.5">
      <c r="A3634" s="260" t="s">
        <v>8206</v>
      </c>
      <c r="B3634" s="260" t="s">
        <v>8207</v>
      </c>
      <c r="C3634" s="260" t="s">
        <v>15</v>
      </c>
      <c r="D3634" s="261" t="s">
        <v>19222</v>
      </c>
    </row>
    <row r="3635" spans="1:4" ht="13.5">
      <c r="A3635" s="260" t="s">
        <v>8208</v>
      </c>
      <c r="B3635" s="260" t="s">
        <v>8209</v>
      </c>
      <c r="C3635" s="260" t="s">
        <v>15</v>
      </c>
      <c r="D3635" s="261" t="s">
        <v>2308</v>
      </c>
    </row>
    <row r="3636" spans="1:4" ht="13.5">
      <c r="A3636" s="260" t="s">
        <v>8210</v>
      </c>
      <c r="B3636" s="260" t="s">
        <v>8211</v>
      </c>
      <c r="C3636" s="260" t="s">
        <v>15</v>
      </c>
      <c r="D3636" s="261" t="s">
        <v>19223</v>
      </c>
    </row>
    <row r="3637" spans="1:4" ht="13.5">
      <c r="A3637" s="260" t="s">
        <v>8212</v>
      </c>
      <c r="B3637" s="260" t="s">
        <v>8213</v>
      </c>
      <c r="C3637" s="260" t="s">
        <v>15</v>
      </c>
      <c r="D3637" s="261" t="s">
        <v>7291</v>
      </c>
    </row>
    <row r="3638" spans="1:4" ht="13.5">
      <c r="A3638" s="260" t="s">
        <v>8215</v>
      </c>
      <c r="B3638" s="260" t="s">
        <v>8216</v>
      </c>
      <c r="C3638" s="260" t="s">
        <v>15</v>
      </c>
      <c r="D3638" s="261" t="s">
        <v>6302</v>
      </c>
    </row>
    <row r="3639" spans="1:4" ht="13.5">
      <c r="A3639" s="260" t="s">
        <v>8217</v>
      </c>
      <c r="B3639" s="260" t="s">
        <v>8218</v>
      </c>
      <c r="C3639" s="260" t="s">
        <v>15</v>
      </c>
      <c r="D3639" s="261" t="s">
        <v>18804</v>
      </c>
    </row>
    <row r="3640" spans="1:4" ht="13.5">
      <c r="A3640" s="260" t="s">
        <v>8219</v>
      </c>
      <c r="B3640" s="260" t="s">
        <v>8220</v>
      </c>
      <c r="C3640" s="260" t="s">
        <v>15</v>
      </c>
      <c r="D3640" s="261" t="s">
        <v>19224</v>
      </c>
    </row>
    <row r="3641" spans="1:4" ht="13.5">
      <c r="A3641" s="260" t="s">
        <v>8221</v>
      </c>
      <c r="B3641" s="260" t="s">
        <v>8222</v>
      </c>
      <c r="C3641" s="260" t="s">
        <v>15</v>
      </c>
      <c r="D3641" s="261" t="s">
        <v>19225</v>
      </c>
    </row>
    <row r="3642" spans="1:4" ht="13.5">
      <c r="A3642" s="260" t="s">
        <v>8223</v>
      </c>
      <c r="B3642" s="260" t="s">
        <v>8224</v>
      </c>
      <c r="C3642" s="260" t="s">
        <v>15</v>
      </c>
      <c r="D3642" s="261" t="s">
        <v>19226</v>
      </c>
    </row>
    <row r="3643" spans="1:4" ht="13.5">
      <c r="A3643" s="260" t="s">
        <v>8225</v>
      </c>
      <c r="B3643" s="260" t="s">
        <v>8226</v>
      </c>
      <c r="C3643" s="260" t="s">
        <v>15</v>
      </c>
      <c r="D3643" s="261" t="s">
        <v>19227</v>
      </c>
    </row>
    <row r="3644" spans="1:4" ht="13.5">
      <c r="A3644" s="260" t="s">
        <v>8227</v>
      </c>
      <c r="B3644" s="260" t="s">
        <v>8228</v>
      </c>
      <c r="C3644" s="260" t="s">
        <v>15</v>
      </c>
      <c r="D3644" s="261" t="s">
        <v>19228</v>
      </c>
    </row>
    <row r="3645" spans="1:4" ht="13.5">
      <c r="A3645" s="260" t="s">
        <v>8230</v>
      </c>
      <c r="B3645" s="260" t="s">
        <v>8231</v>
      </c>
      <c r="C3645" s="260" t="s">
        <v>15</v>
      </c>
      <c r="D3645" s="261" t="s">
        <v>19229</v>
      </c>
    </row>
    <row r="3646" spans="1:4" ht="13.5">
      <c r="A3646" s="260" t="s">
        <v>8232</v>
      </c>
      <c r="B3646" s="260" t="s">
        <v>8233</v>
      </c>
      <c r="C3646" s="260" t="s">
        <v>15</v>
      </c>
      <c r="D3646" s="261" t="s">
        <v>560</v>
      </c>
    </row>
    <row r="3647" spans="1:4" ht="13.5">
      <c r="A3647" s="260" t="s">
        <v>8234</v>
      </c>
      <c r="B3647" s="260" t="s">
        <v>8235</v>
      </c>
      <c r="C3647" s="260" t="s">
        <v>15</v>
      </c>
      <c r="D3647" s="261" t="s">
        <v>8748</v>
      </c>
    </row>
    <row r="3648" spans="1:4" ht="13.5">
      <c r="A3648" s="260" t="s">
        <v>8236</v>
      </c>
      <c r="B3648" s="260" t="s">
        <v>8237</v>
      </c>
      <c r="C3648" s="260" t="s">
        <v>15</v>
      </c>
      <c r="D3648" s="261" t="s">
        <v>19230</v>
      </c>
    </row>
    <row r="3649" spans="1:4" ht="13.5">
      <c r="A3649" s="260" t="s">
        <v>8238</v>
      </c>
      <c r="B3649" s="260" t="s">
        <v>8239</v>
      </c>
      <c r="C3649" s="260" t="s">
        <v>15</v>
      </c>
      <c r="D3649" s="261" t="s">
        <v>19231</v>
      </c>
    </row>
    <row r="3650" spans="1:4" ht="13.5">
      <c r="A3650" s="260" t="s">
        <v>8240</v>
      </c>
      <c r="B3650" s="260" t="s">
        <v>8241</v>
      </c>
      <c r="C3650" s="260" t="s">
        <v>15</v>
      </c>
      <c r="D3650" s="261" t="s">
        <v>19232</v>
      </c>
    </row>
    <row r="3651" spans="1:4" ht="13.5">
      <c r="A3651" s="260" t="s">
        <v>8242</v>
      </c>
      <c r="B3651" s="260" t="s">
        <v>8243</v>
      </c>
      <c r="C3651" s="260" t="s">
        <v>15</v>
      </c>
      <c r="D3651" s="261" t="s">
        <v>19233</v>
      </c>
    </row>
    <row r="3652" spans="1:4" ht="13.5">
      <c r="A3652" s="260" t="s">
        <v>8244</v>
      </c>
      <c r="B3652" s="260" t="s">
        <v>8245</v>
      </c>
      <c r="C3652" s="260" t="s">
        <v>15</v>
      </c>
      <c r="D3652" s="261" t="s">
        <v>19234</v>
      </c>
    </row>
    <row r="3653" spans="1:4" ht="13.5">
      <c r="A3653" s="260" t="s">
        <v>8246</v>
      </c>
      <c r="B3653" s="260" t="s">
        <v>8247</v>
      </c>
      <c r="C3653" s="260" t="s">
        <v>15</v>
      </c>
      <c r="D3653" s="261" t="s">
        <v>19235</v>
      </c>
    </row>
    <row r="3654" spans="1:4" ht="13.5">
      <c r="A3654" s="260" t="s">
        <v>8248</v>
      </c>
      <c r="B3654" s="260" t="s">
        <v>8249</v>
      </c>
      <c r="C3654" s="260" t="s">
        <v>15</v>
      </c>
      <c r="D3654" s="261" t="s">
        <v>19236</v>
      </c>
    </row>
    <row r="3655" spans="1:4" ht="13.5">
      <c r="A3655" s="260" t="s">
        <v>8250</v>
      </c>
      <c r="B3655" s="260" t="s">
        <v>8251</v>
      </c>
      <c r="C3655" s="260" t="s">
        <v>15</v>
      </c>
      <c r="D3655" s="261" t="s">
        <v>9105</v>
      </c>
    </row>
    <row r="3656" spans="1:4" ht="13.5">
      <c r="A3656" s="260" t="s">
        <v>8252</v>
      </c>
      <c r="B3656" s="260" t="s">
        <v>8253</v>
      </c>
      <c r="C3656" s="260" t="s">
        <v>15</v>
      </c>
      <c r="D3656" s="261" t="s">
        <v>2162</v>
      </c>
    </row>
    <row r="3657" spans="1:4" ht="13.5">
      <c r="A3657" s="260" t="s">
        <v>8254</v>
      </c>
      <c r="B3657" s="260" t="s">
        <v>8255</v>
      </c>
      <c r="C3657" s="260" t="s">
        <v>15</v>
      </c>
      <c r="D3657" s="261" t="s">
        <v>5656</v>
      </c>
    </row>
    <row r="3658" spans="1:4" ht="13.5">
      <c r="A3658" s="260" t="s">
        <v>8257</v>
      </c>
      <c r="B3658" s="260" t="s">
        <v>8258</v>
      </c>
      <c r="C3658" s="260" t="s">
        <v>15</v>
      </c>
      <c r="D3658" s="261" t="s">
        <v>19237</v>
      </c>
    </row>
    <row r="3659" spans="1:4" ht="13.5">
      <c r="A3659" s="260" t="s">
        <v>8259</v>
      </c>
      <c r="B3659" s="260" t="s">
        <v>8260</v>
      </c>
      <c r="C3659" s="260" t="s">
        <v>15</v>
      </c>
      <c r="D3659" s="261" t="s">
        <v>19238</v>
      </c>
    </row>
    <row r="3660" spans="1:4" ht="13.5">
      <c r="A3660" s="260" t="s">
        <v>8261</v>
      </c>
      <c r="B3660" s="260" t="s">
        <v>8262</v>
      </c>
      <c r="C3660" s="260" t="s">
        <v>15</v>
      </c>
      <c r="D3660" s="261" t="s">
        <v>19239</v>
      </c>
    </row>
    <row r="3661" spans="1:4" ht="13.5">
      <c r="A3661" s="260" t="s">
        <v>8263</v>
      </c>
      <c r="B3661" s="260" t="s">
        <v>8264</v>
      </c>
      <c r="C3661" s="260" t="s">
        <v>15</v>
      </c>
      <c r="D3661" s="261" t="s">
        <v>19240</v>
      </c>
    </row>
    <row r="3662" spans="1:4" ht="13.5">
      <c r="A3662" s="260" t="s">
        <v>8265</v>
      </c>
      <c r="B3662" s="260" t="s">
        <v>8266</v>
      </c>
      <c r="C3662" s="260" t="s">
        <v>15</v>
      </c>
      <c r="D3662" s="261" t="s">
        <v>19241</v>
      </c>
    </row>
    <row r="3663" spans="1:4" ht="13.5">
      <c r="A3663" s="260" t="s">
        <v>8267</v>
      </c>
      <c r="B3663" s="260" t="s">
        <v>8268</v>
      </c>
      <c r="C3663" s="260" t="s">
        <v>15</v>
      </c>
      <c r="D3663" s="261" t="s">
        <v>3615</v>
      </c>
    </row>
    <row r="3664" spans="1:4" ht="13.5">
      <c r="A3664" s="260" t="s">
        <v>8269</v>
      </c>
      <c r="B3664" s="260" t="s">
        <v>8270</v>
      </c>
      <c r="C3664" s="260" t="s">
        <v>15</v>
      </c>
      <c r="D3664" s="261" t="s">
        <v>19040</v>
      </c>
    </row>
    <row r="3665" spans="1:4" ht="13.5">
      <c r="A3665" s="260" t="s">
        <v>8271</v>
      </c>
      <c r="B3665" s="260" t="s">
        <v>8272</v>
      </c>
      <c r="C3665" s="260" t="s">
        <v>15</v>
      </c>
      <c r="D3665" s="261" t="s">
        <v>17349</v>
      </c>
    </row>
    <row r="3666" spans="1:4" ht="13.5">
      <c r="A3666" s="260" t="s">
        <v>8273</v>
      </c>
      <c r="B3666" s="260" t="s">
        <v>8274</v>
      </c>
      <c r="C3666" s="260" t="s">
        <v>15</v>
      </c>
      <c r="D3666" s="261" t="s">
        <v>19242</v>
      </c>
    </row>
    <row r="3667" spans="1:4" ht="13.5">
      <c r="A3667" s="260" t="s">
        <v>8275</v>
      </c>
      <c r="B3667" s="260" t="s">
        <v>8276</v>
      </c>
      <c r="C3667" s="260" t="s">
        <v>15</v>
      </c>
      <c r="D3667" s="261" t="s">
        <v>19243</v>
      </c>
    </row>
    <row r="3668" spans="1:4" ht="13.5">
      <c r="A3668" s="260" t="s">
        <v>8278</v>
      </c>
      <c r="B3668" s="260" t="s">
        <v>8279</v>
      </c>
      <c r="C3668" s="260" t="s">
        <v>15</v>
      </c>
      <c r="D3668" s="261" t="s">
        <v>19244</v>
      </c>
    </row>
    <row r="3669" spans="1:4" ht="13.5">
      <c r="A3669" s="260" t="s">
        <v>8280</v>
      </c>
      <c r="B3669" s="260" t="s">
        <v>8281</v>
      </c>
      <c r="C3669" s="260" t="s">
        <v>15</v>
      </c>
      <c r="D3669" s="261" t="s">
        <v>19245</v>
      </c>
    </row>
    <row r="3670" spans="1:4" ht="13.5">
      <c r="A3670" s="260" t="s">
        <v>8282</v>
      </c>
      <c r="B3670" s="260" t="s">
        <v>8283</v>
      </c>
      <c r="C3670" s="260" t="s">
        <v>15</v>
      </c>
      <c r="D3670" s="261" t="s">
        <v>19246</v>
      </c>
    </row>
    <row r="3671" spans="1:4" ht="13.5">
      <c r="A3671" s="260" t="s">
        <v>8284</v>
      </c>
      <c r="B3671" s="260" t="s">
        <v>8285</v>
      </c>
      <c r="C3671" s="260" t="s">
        <v>15</v>
      </c>
      <c r="D3671" s="261" t="s">
        <v>19152</v>
      </c>
    </row>
    <row r="3672" spans="1:4" ht="13.5">
      <c r="A3672" s="260" t="s">
        <v>8286</v>
      </c>
      <c r="B3672" s="260" t="s">
        <v>8287</v>
      </c>
      <c r="C3672" s="260" t="s">
        <v>15</v>
      </c>
      <c r="D3672" s="261" t="s">
        <v>13819</v>
      </c>
    </row>
    <row r="3673" spans="1:4" ht="13.5">
      <c r="A3673" s="260" t="s">
        <v>8288</v>
      </c>
      <c r="B3673" s="260" t="s">
        <v>8289</v>
      </c>
      <c r="C3673" s="260" t="s">
        <v>15</v>
      </c>
      <c r="D3673" s="261" t="s">
        <v>19247</v>
      </c>
    </row>
    <row r="3674" spans="1:4" ht="13.5">
      <c r="A3674" s="260" t="s">
        <v>8291</v>
      </c>
      <c r="B3674" s="260" t="s">
        <v>8292</v>
      </c>
      <c r="C3674" s="260" t="s">
        <v>15</v>
      </c>
      <c r="D3674" s="261" t="s">
        <v>19248</v>
      </c>
    </row>
    <row r="3675" spans="1:4" ht="13.5">
      <c r="A3675" s="260" t="s">
        <v>8293</v>
      </c>
      <c r="B3675" s="260" t="s">
        <v>8294</v>
      </c>
      <c r="C3675" s="260" t="s">
        <v>15</v>
      </c>
      <c r="D3675" s="261" t="s">
        <v>19249</v>
      </c>
    </row>
    <row r="3676" spans="1:4" ht="13.5">
      <c r="A3676" s="260" t="s">
        <v>8295</v>
      </c>
      <c r="B3676" s="260" t="s">
        <v>8296</v>
      </c>
      <c r="C3676" s="260" t="s">
        <v>15</v>
      </c>
      <c r="D3676" s="261" t="s">
        <v>19250</v>
      </c>
    </row>
    <row r="3677" spans="1:4" ht="13.5">
      <c r="A3677" s="260" t="s">
        <v>8297</v>
      </c>
      <c r="B3677" s="260" t="s">
        <v>8298</v>
      </c>
      <c r="C3677" s="260" t="s">
        <v>15</v>
      </c>
      <c r="D3677" s="261" t="s">
        <v>19251</v>
      </c>
    </row>
    <row r="3678" spans="1:4" ht="13.5">
      <c r="A3678" s="260" t="s">
        <v>8299</v>
      </c>
      <c r="B3678" s="260" t="s">
        <v>8300</v>
      </c>
      <c r="C3678" s="260" t="s">
        <v>15</v>
      </c>
      <c r="D3678" s="261" t="s">
        <v>19252</v>
      </c>
    </row>
    <row r="3679" spans="1:4" ht="13.5">
      <c r="A3679" s="260" t="s">
        <v>8301</v>
      </c>
      <c r="B3679" s="260" t="s">
        <v>8302</v>
      </c>
      <c r="C3679" s="260" t="s">
        <v>15</v>
      </c>
      <c r="D3679" s="261" t="s">
        <v>19253</v>
      </c>
    </row>
    <row r="3680" spans="1:4" ht="13.5">
      <c r="A3680" s="260" t="s">
        <v>8303</v>
      </c>
      <c r="B3680" s="260" t="s">
        <v>8304</v>
      </c>
      <c r="C3680" s="260" t="s">
        <v>15</v>
      </c>
      <c r="D3680" s="261" t="s">
        <v>19193</v>
      </c>
    </row>
    <row r="3681" spans="1:4" ht="13.5">
      <c r="A3681" s="260" t="s">
        <v>8305</v>
      </c>
      <c r="B3681" s="260" t="s">
        <v>8306</v>
      </c>
      <c r="C3681" s="260" t="s">
        <v>15</v>
      </c>
      <c r="D3681" s="261" t="s">
        <v>19254</v>
      </c>
    </row>
    <row r="3682" spans="1:4" ht="13.5">
      <c r="A3682" s="260" t="s">
        <v>8307</v>
      </c>
      <c r="B3682" s="260" t="s">
        <v>8308</v>
      </c>
      <c r="C3682" s="260" t="s">
        <v>15</v>
      </c>
      <c r="D3682" s="261" t="s">
        <v>19255</v>
      </c>
    </row>
    <row r="3683" spans="1:4" ht="13.5">
      <c r="A3683" s="260" t="s">
        <v>8309</v>
      </c>
      <c r="B3683" s="260" t="s">
        <v>8310</v>
      </c>
      <c r="C3683" s="260" t="s">
        <v>15</v>
      </c>
      <c r="D3683" s="261" t="s">
        <v>19256</v>
      </c>
    </row>
    <row r="3684" spans="1:4" ht="13.5">
      <c r="A3684" s="260" t="s">
        <v>8311</v>
      </c>
      <c r="B3684" s="260" t="s">
        <v>8312</v>
      </c>
      <c r="C3684" s="260" t="s">
        <v>15</v>
      </c>
      <c r="D3684" s="261" t="s">
        <v>19257</v>
      </c>
    </row>
    <row r="3685" spans="1:4" ht="13.5">
      <c r="A3685" s="260" t="s">
        <v>8313</v>
      </c>
      <c r="B3685" s="260" t="s">
        <v>8314</v>
      </c>
      <c r="C3685" s="260" t="s">
        <v>15</v>
      </c>
      <c r="D3685" s="261" t="s">
        <v>19258</v>
      </c>
    </row>
    <row r="3686" spans="1:4" ht="13.5">
      <c r="A3686" s="260" t="s">
        <v>8315</v>
      </c>
      <c r="B3686" s="260" t="s">
        <v>8316</v>
      </c>
      <c r="C3686" s="260" t="s">
        <v>15</v>
      </c>
      <c r="D3686" s="261" t="s">
        <v>19259</v>
      </c>
    </row>
    <row r="3687" spans="1:4" ht="13.5">
      <c r="A3687" s="260" t="s">
        <v>8318</v>
      </c>
      <c r="B3687" s="260" t="s">
        <v>8319</v>
      </c>
      <c r="C3687" s="260" t="s">
        <v>15</v>
      </c>
      <c r="D3687" s="261" t="s">
        <v>9289</v>
      </c>
    </row>
    <row r="3688" spans="1:4" ht="13.5">
      <c r="A3688" s="260" t="s">
        <v>8320</v>
      </c>
      <c r="B3688" s="260" t="s">
        <v>8321</v>
      </c>
      <c r="C3688" s="260" t="s">
        <v>212</v>
      </c>
      <c r="D3688" s="261" t="s">
        <v>19260</v>
      </c>
    </row>
    <row r="3689" spans="1:4" ht="13.5">
      <c r="A3689" s="260" t="s">
        <v>8322</v>
      </c>
      <c r="B3689" s="260" t="s">
        <v>8323</v>
      </c>
      <c r="C3689" s="260" t="s">
        <v>15</v>
      </c>
      <c r="D3689" s="261" t="s">
        <v>6299</v>
      </c>
    </row>
    <row r="3690" spans="1:4" ht="13.5">
      <c r="A3690" s="260" t="s">
        <v>8324</v>
      </c>
      <c r="B3690" s="260" t="s">
        <v>8325</v>
      </c>
      <c r="C3690" s="260" t="s">
        <v>15</v>
      </c>
      <c r="D3690" s="261" t="s">
        <v>11074</v>
      </c>
    </row>
    <row r="3691" spans="1:4" ht="13.5">
      <c r="A3691" s="260" t="s">
        <v>8327</v>
      </c>
      <c r="B3691" s="260" t="s">
        <v>8328</v>
      </c>
      <c r="C3691" s="260" t="s">
        <v>15</v>
      </c>
      <c r="D3691" s="261" t="s">
        <v>19261</v>
      </c>
    </row>
    <row r="3692" spans="1:4" ht="13.5">
      <c r="A3692" s="260" t="s">
        <v>8330</v>
      </c>
      <c r="B3692" s="260" t="s">
        <v>8331</v>
      </c>
      <c r="C3692" s="260" t="s">
        <v>15</v>
      </c>
      <c r="D3692" s="261" t="s">
        <v>19262</v>
      </c>
    </row>
    <row r="3693" spans="1:4" ht="13.5">
      <c r="A3693" s="260" t="s">
        <v>8332</v>
      </c>
      <c r="B3693" s="260" t="s">
        <v>8333</v>
      </c>
      <c r="C3693" s="260" t="s">
        <v>15</v>
      </c>
      <c r="D3693" s="261" t="s">
        <v>18453</v>
      </c>
    </row>
    <row r="3694" spans="1:4" ht="13.5">
      <c r="A3694" s="260" t="s">
        <v>8335</v>
      </c>
      <c r="B3694" s="260" t="s">
        <v>8336</v>
      </c>
      <c r="C3694" s="260" t="s">
        <v>15</v>
      </c>
      <c r="D3694" s="261" t="s">
        <v>19263</v>
      </c>
    </row>
    <row r="3695" spans="1:4" ht="13.5">
      <c r="A3695" s="260" t="s">
        <v>8338</v>
      </c>
      <c r="B3695" s="260" t="s">
        <v>8339</v>
      </c>
      <c r="C3695" s="260" t="s">
        <v>15</v>
      </c>
      <c r="D3695" s="261" t="s">
        <v>2905</v>
      </c>
    </row>
    <row r="3696" spans="1:4" ht="13.5">
      <c r="A3696" s="260" t="s">
        <v>8340</v>
      </c>
      <c r="B3696" s="260" t="s">
        <v>8341</v>
      </c>
      <c r="C3696" s="260" t="s">
        <v>15</v>
      </c>
      <c r="D3696" s="261" t="s">
        <v>19264</v>
      </c>
    </row>
    <row r="3697" spans="1:4" ht="13.5">
      <c r="A3697" s="260" t="s">
        <v>8342</v>
      </c>
      <c r="B3697" s="260" t="s">
        <v>8343</v>
      </c>
      <c r="C3697" s="260" t="s">
        <v>15</v>
      </c>
      <c r="D3697" s="261" t="s">
        <v>8178</v>
      </c>
    </row>
    <row r="3698" spans="1:4" ht="13.5">
      <c r="A3698" s="260" t="s">
        <v>8345</v>
      </c>
      <c r="B3698" s="260" t="s">
        <v>8346</v>
      </c>
      <c r="C3698" s="260" t="s">
        <v>15</v>
      </c>
      <c r="D3698" s="261" t="s">
        <v>8541</v>
      </c>
    </row>
    <row r="3699" spans="1:4" ht="13.5">
      <c r="A3699" s="260" t="s">
        <v>8348</v>
      </c>
      <c r="B3699" s="260" t="s">
        <v>8349</v>
      </c>
      <c r="C3699" s="260" t="s">
        <v>15</v>
      </c>
      <c r="D3699" s="261" t="s">
        <v>6911</v>
      </c>
    </row>
    <row r="3700" spans="1:4" ht="13.5">
      <c r="A3700" s="260" t="s">
        <v>8350</v>
      </c>
      <c r="B3700" s="260" t="s">
        <v>8351</v>
      </c>
      <c r="C3700" s="260" t="s">
        <v>15</v>
      </c>
      <c r="D3700" s="261" t="s">
        <v>19265</v>
      </c>
    </row>
    <row r="3701" spans="1:4" ht="13.5">
      <c r="A3701" s="260" t="s">
        <v>8352</v>
      </c>
      <c r="B3701" s="260" t="s">
        <v>8353</v>
      </c>
      <c r="C3701" s="260" t="s">
        <v>15</v>
      </c>
      <c r="D3701" s="261" t="s">
        <v>10930</v>
      </c>
    </row>
    <row r="3702" spans="1:4" ht="13.5">
      <c r="A3702" s="260" t="s">
        <v>8354</v>
      </c>
      <c r="B3702" s="260" t="s">
        <v>8355</v>
      </c>
      <c r="C3702" s="260" t="s">
        <v>15</v>
      </c>
      <c r="D3702" s="261" t="s">
        <v>19266</v>
      </c>
    </row>
    <row r="3703" spans="1:4" ht="13.5">
      <c r="A3703" s="260" t="s">
        <v>8356</v>
      </c>
      <c r="B3703" s="260" t="s">
        <v>8357</v>
      </c>
      <c r="C3703" s="260" t="s">
        <v>15</v>
      </c>
      <c r="D3703" s="261" t="s">
        <v>19267</v>
      </c>
    </row>
    <row r="3704" spans="1:4" ht="13.5">
      <c r="A3704" s="260" t="s">
        <v>8358</v>
      </c>
      <c r="B3704" s="260" t="s">
        <v>8359</v>
      </c>
      <c r="C3704" s="260" t="s">
        <v>15</v>
      </c>
      <c r="D3704" s="261" t="s">
        <v>1404</v>
      </c>
    </row>
    <row r="3705" spans="1:4" ht="13.5">
      <c r="A3705" s="260" t="s">
        <v>8360</v>
      </c>
      <c r="B3705" s="260" t="s">
        <v>8361</v>
      </c>
      <c r="C3705" s="260" t="s">
        <v>15</v>
      </c>
      <c r="D3705" s="261" t="s">
        <v>19268</v>
      </c>
    </row>
    <row r="3706" spans="1:4" ht="13.5">
      <c r="A3706" s="260" t="s">
        <v>8362</v>
      </c>
      <c r="B3706" s="260" t="s">
        <v>8363</v>
      </c>
      <c r="C3706" s="260" t="s">
        <v>212</v>
      </c>
      <c r="D3706" s="261" t="s">
        <v>19269</v>
      </c>
    </row>
    <row r="3707" spans="1:4" ht="13.5">
      <c r="A3707" s="260" t="s">
        <v>8364</v>
      </c>
      <c r="B3707" s="260" t="s">
        <v>8365</v>
      </c>
      <c r="C3707" s="260" t="s">
        <v>212</v>
      </c>
      <c r="D3707" s="261" t="s">
        <v>19270</v>
      </c>
    </row>
    <row r="3708" spans="1:4" ht="13.5">
      <c r="A3708" s="260" t="s">
        <v>8366</v>
      </c>
      <c r="B3708" s="260" t="s">
        <v>8367</v>
      </c>
      <c r="C3708" s="260" t="s">
        <v>212</v>
      </c>
      <c r="D3708" s="261" t="s">
        <v>11338</v>
      </c>
    </row>
    <row r="3709" spans="1:4" ht="13.5">
      <c r="A3709" s="260" t="s">
        <v>8368</v>
      </c>
      <c r="B3709" s="260" t="s">
        <v>8369</v>
      </c>
      <c r="C3709" s="260" t="s">
        <v>212</v>
      </c>
      <c r="D3709" s="261" t="s">
        <v>11338</v>
      </c>
    </row>
    <row r="3710" spans="1:4" ht="13.5">
      <c r="A3710" s="260" t="s">
        <v>8370</v>
      </c>
      <c r="B3710" s="260" t="s">
        <v>8371</v>
      </c>
      <c r="C3710" s="260" t="s">
        <v>212</v>
      </c>
      <c r="D3710" s="261" t="s">
        <v>11338</v>
      </c>
    </row>
    <row r="3711" spans="1:4" ht="13.5">
      <c r="A3711" s="260" t="s">
        <v>8372</v>
      </c>
      <c r="B3711" s="260" t="s">
        <v>8373</v>
      </c>
      <c r="C3711" s="260" t="s">
        <v>212</v>
      </c>
      <c r="D3711" s="261" t="s">
        <v>19271</v>
      </c>
    </row>
    <row r="3712" spans="1:4" ht="13.5">
      <c r="A3712" s="260" t="s">
        <v>8374</v>
      </c>
      <c r="B3712" s="260" t="s">
        <v>8375</v>
      </c>
      <c r="C3712" s="260" t="s">
        <v>212</v>
      </c>
      <c r="D3712" s="261" t="s">
        <v>19272</v>
      </c>
    </row>
    <row r="3713" spans="1:4" ht="13.5">
      <c r="A3713" s="260" t="s">
        <v>8376</v>
      </c>
      <c r="B3713" s="260" t="s">
        <v>8377</v>
      </c>
      <c r="C3713" s="260" t="s">
        <v>212</v>
      </c>
      <c r="D3713" s="261" t="s">
        <v>19273</v>
      </c>
    </row>
    <row r="3714" spans="1:4" ht="13.5">
      <c r="A3714" s="260" t="s">
        <v>8378</v>
      </c>
      <c r="B3714" s="260" t="s">
        <v>8379</v>
      </c>
      <c r="C3714" s="260" t="s">
        <v>15</v>
      </c>
      <c r="D3714" s="261" t="s">
        <v>19274</v>
      </c>
    </row>
    <row r="3715" spans="1:4" ht="13.5">
      <c r="A3715" s="260" t="s">
        <v>8380</v>
      </c>
      <c r="B3715" s="260" t="s">
        <v>8381</v>
      </c>
      <c r="C3715" s="260" t="s">
        <v>212</v>
      </c>
      <c r="D3715" s="261" t="s">
        <v>19275</v>
      </c>
    </row>
    <row r="3716" spans="1:4" ht="13.5">
      <c r="A3716" s="260" t="s">
        <v>8382</v>
      </c>
      <c r="B3716" s="260" t="s">
        <v>8383</v>
      </c>
      <c r="C3716" s="260" t="s">
        <v>212</v>
      </c>
      <c r="D3716" s="261" t="s">
        <v>19276</v>
      </c>
    </row>
    <row r="3717" spans="1:4" ht="13.5">
      <c r="A3717" s="260" t="s">
        <v>8384</v>
      </c>
      <c r="B3717" s="260" t="s">
        <v>8385</v>
      </c>
      <c r="C3717" s="260" t="s">
        <v>212</v>
      </c>
      <c r="D3717" s="261" t="s">
        <v>19277</v>
      </c>
    </row>
    <row r="3718" spans="1:4" ht="13.5">
      <c r="A3718" s="260" t="s">
        <v>8386</v>
      </c>
      <c r="B3718" s="260" t="s">
        <v>8387</v>
      </c>
      <c r="C3718" s="260" t="s">
        <v>212</v>
      </c>
      <c r="D3718" s="261" t="s">
        <v>19277</v>
      </c>
    </row>
    <row r="3719" spans="1:4" ht="13.5">
      <c r="A3719" s="260" t="s">
        <v>8388</v>
      </c>
      <c r="B3719" s="260" t="s">
        <v>8389</v>
      </c>
      <c r="C3719" s="260" t="s">
        <v>212</v>
      </c>
      <c r="D3719" s="261" t="s">
        <v>19277</v>
      </c>
    </row>
    <row r="3720" spans="1:4" ht="13.5">
      <c r="A3720" s="260" t="s">
        <v>8390</v>
      </c>
      <c r="B3720" s="260" t="s">
        <v>8391</v>
      </c>
      <c r="C3720" s="260" t="s">
        <v>212</v>
      </c>
      <c r="D3720" s="261" t="s">
        <v>19278</v>
      </c>
    </row>
    <row r="3721" spans="1:4" ht="13.5">
      <c r="A3721" s="260" t="s">
        <v>8393</v>
      </c>
      <c r="B3721" s="260" t="s">
        <v>8394</v>
      </c>
      <c r="C3721" s="260" t="s">
        <v>212</v>
      </c>
      <c r="D3721" s="261" t="s">
        <v>19279</v>
      </c>
    </row>
    <row r="3722" spans="1:4" ht="13.5">
      <c r="A3722" s="260" t="s">
        <v>8395</v>
      </c>
      <c r="B3722" s="260" t="s">
        <v>8396</v>
      </c>
      <c r="C3722" s="260" t="s">
        <v>212</v>
      </c>
      <c r="D3722" s="261" t="s">
        <v>19280</v>
      </c>
    </row>
    <row r="3723" spans="1:4" ht="13.5">
      <c r="A3723" s="260" t="s">
        <v>8397</v>
      </c>
      <c r="B3723" s="260" t="s">
        <v>8398</v>
      </c>
      <c r="C3723" s="260" t="s">
        <v>15</v>
      </c>
      <c r="D3723" s="261" t="s">
        <v>19281</v>
      </c>
    </row>
    <row r="3724" spans="1:4" ht="13.5">
      <c r="A3724" s="260" t="s">
        <v>8399</v>
      </c>
      <c r="B3724" s="260" t="s">
        <v>8400</v>
      </c>
      <c r="C3724" s="260" t="s">
        <v>15</v>
      </c>
      <c r="D3724" s="261" t="s">
        <v>19282</v>
      </c>
    </row>
    <row r="3725" spans="1:4" ht="13.5">
      <c r="A3725" s="260" t="s">
        <v>8401</v>
      </c>
      <c r="B3725" s="260" t="s">
        <v>8402</v>
      </c>
      <c r="C3725" s="260" t="s">
        <v>15</v>
      </c>
      <c r="D3725" s="261" t="s">
        <v>19283</v>
      </c>
    </row>
    <row r="3726" spans="1:4" ht="13.5">
      <c r="A3726" s="260" t="s">
        <v>8403</v>
      </c>
      <c r="B3726" s="260" t="s">
        <v>8404</v>
      </c>
      <c r="C3726" s="260" t="s">
        <v>15</v>
      </c>
      <c r="D3726" s="261" t="s">
        <v>19284</v>
      </c>
    </row>
    <row r="3727" spans="1:4" ht="13.5">
      <c r="A3727" s="260" t="s">
        <v>8405</v>
      </c>
      <c r="B3727" s="260" t="s">
        <v>8406</v>
      </c>
      <c r="C3727" s="260" t="s">
        <v>15</v>
      </c>
      <c r="D3727" s="261" t="s">
        <v>19285</v>
      </c>
    </row>
    <row r="3728" spans="1:4" ht="13.5">
      <c r="A3728" s="260" t="s">
        <v>8407</v>
      </c>
      <c r="B3728" s="260" t="s">
        <v>8408</v>
      </c>
      <c r="C3728" s="260" t="s">
        <v>15</v>
      </c>
      <c r="D3728" s="261" t="s">
        <v>9947</v>
      </c>
    </row>
    <row r="3729" spans="1:4" ht="13.5">
      <c r="A3729" s="260" t="s">
        <v>8409</v>
      </c>
      <c r="B3729" s="260" t="s">
        <v>8410</v>
      </c>
      <c r="C3729" s="260" t="s">
        <v>15</v>
      </c>
      <c r="D3729" s="261" t="s">
        <v>19286</v>
      </c>
    </row>
    <row r="3730" spans="1:4" ht="13.5">
      <c r="A3730" s="260" t="s">
        <v>8411</v>
      </c>
      <c r="B3730" s="260" t="s">
        <v>8412</v>
      </c>
      <c r="C3730" s="260" t="s">
        <v>15</v>
      </c>
      <c r="D3730" s="261" t="s">
        <v>19287</v>
      </c>
    </row>
    <row r="3731" spans="1:4" ht="13.5">
      <c r="A3731" s="260" t="s">
        <v>8413</v>
      </c>
      <c r="B3731" s="260" t="s">
        <v>8414</v>
      </c>
      <c r="C3731" s="260" t="s">
        <v>15</v>
      </c>
      <c r="D3731" s="261" t="s">
        <v>19288</v>
      </c>
    </row>
    <row r="3732" spans="1:4" ht="13.5">
      <c r="A3732" s="260" t="s">
        <v>8415</v>
      </c>
      <c r="B3732" s="260" t="s">
        <v>8416</v>
      </c>
      <c r="C3732" s="260" t="s">
        <v>15</v>
      </c>
      <c r="D3732" s="261" t="s">
        <v>19289</v>
      </c>
    </row>
    <row r="3733" spans="1:4" ht="13.5">
      <c r="A3733" s="260" t="s">
        <v>8417</v>
      </c>
      <c r="B3733" s="260" t="s">
        <v>8418</v>
      </c>
      <c r="C3733" s="260" t="s">
        <v>15</v>
      </c>
      <c r="D3733" s="261" t="s">
        <v>19290</v>
      </c>
    </row>
    <row r="3734" spans="1:4" ht="13.5">
      <c r="A3734" s="260" t="s">
        <v>8419</v>
      </c>
      <c r="B3734" s="260" t="s">
        <v>8420</v>
      </c>
      <c r="C3734" s="260" t="s">
        <v>15</v>
      </c>
      <c r="D3734" s="261" t="s">
        <v>19291</v>
      </c>
    </row>
    <row r="3735" spans="1:4" ht="13.5">
      <c r="A3735" s="260" t="s">
        <v>8421</v>
      </c>
      <c r="B3735" s="260" t="s">
        <v>8422</v>
      </c>
      <c r="C3735" s="260" t="s">
        <v>15</v>
      </c>
      <c r="D3735" s="261" t="s">
        <v>10308</v>
      </c>
    </row>
    <row r="3736" spans="1:4" ht="13.5">
      <c r="A3736" s="260" t="s">
        <v>8423</v>
      </c>
      <c r="B3736" s="260" t="s">
        <v>8424</v>
      </c>
      <c r="C3736" s="260" t="s">
        <v>15</v>
      </c>
      <c r="D3736" s="261" t="s">
        <v>19292</v>
      </c>
    </row>
    <row r="3737" spans="1:4" ht="13.5">
      <c r="A3737" s="260" t="s">
        <v>8425</v>
      </c>
      <c r="B3737" s="260" t="s">
        <v>8426</v>
      </c>
      <c r="C3737" s="260" t="s">
        <v>15</v>
      </c>
      <c r="D3737" s="261" t="s">
        <v>19293</v>
      </c>
    </row>
    <row r="3738" spans="1:4" ht="13.5">
      <c r="A3738" s="260" t="s">
        <v>8427</v>
      </c>
      <c r="B3738" s="260" t="s">
        <v>8428</v>
      </c>
      <c r="C3738" s="260" t="s">
        <v>15</v>
      </c>
      <c r="D3738" s="261" t="s">
        <v>19294</v>
      </c>
    </row>
    <row r="3739" spans="1:4" ht="13.5">
      <c r="A3739" s="260" t="s">
        <v>8429</v>
      </c>
      <c r="B3739" s="260" t="s">
        <v>8430</v>
      </c>
      <c r="C3739" s="260" t="s">
        <v>15</v>
      </c>
      <c r="D3739" s="261" t="s">
        <v>6629</v>
      </c>
    </row>
    <row r="3740" spans="1:4" ht="13.5">
      <c r="A3740" s="260" t="s">
        <v>8432</v>
      </c>
      <c r="B3740" s="260" t="s">
        <v>8433</v>
      </c>
      <c r="C3740" s="260" t="s">
        <v>15</v>
      </c>
      <c r="D3740" s="261" t="s">
        <v>19295</v>
      </c>
    </row>
    <row r="3741" spans="1:4" ht="13.5">
      <c r="A3741" s="260" t="s">
        <v>8434</v>
      </c>
      <c r="B3741" s="260" t="s">
        <v>8435</v>
      </c>
      <c r="C3741" s="260" t="s">
        <v>15</v>
      </c>
      <c r="D3741" s="261" t="s">
        <v>12808</v>
      </c>
    </row>
    <row r="3742" spans="1:4" ht="13.5">
      <c r="A3742" s="260" t="s">
        <v>8436</v>
      </c>
      <c r="B3742" s="260" t="s">
        <v>8437</v>
      </c>
      <c r="C3742" s="260" t="s">
        <v>15</v>
      </c>
      <c r="D3742" s="261" t="s">
        <v>17955</v>
      </c>
    </row>
    <row r="3743" spans="1:4" ht="13.5">
      <c r="A3743" s="260" t="s">
        <v>8439</v>
      </c>
      <c r="B3743" s="260" t="s">
        <v>8440</v>
      </c>
      <c r="C3743" s="260" t="s">
        <v>212</v>
      </c>
      <c r="D3743" s="261" t="s">
        <v>19296</v>
      </c>
    </row>
    <row r="3744" spans="1:4" ht="13.5">
      <c r="A3744" s="260" t="s">
        <v>8442</v>
      </c>
      <c r="B3744" s="260" t="s">
        <v>8443</v>
      </c>
      <c r="C3744" s="260" t="s">
        <v>212</v>
      </c>
      <c r="D3744" s="261" t="s">
        <v>11394</v>
      </c>
    </row>
    <row r="3745" spans="1:4" ht="13.5">
      <c r="A3745" s="260" t="s">
        <v>8445</v>
      </c>
      <c r="B3745" s="260" t="s">
        <v>8446</v>
      </c>
      <c r="C3745" s="260" t="s">
        <v>212</v>
      </c>
      <c r="D3745" s="261" t="s">
        <v>16727</v>
      </c>
    </row>
    <row r="3746" spans="1:4" ht="13.5">
      <c r="A3746" s="260" t="s">
        <v>8447</v>
      </c>
      <c r="B3746" s="260" t="s">
        <v>8448</v>
      </c>
      <c r="C3746" s="260" t="s">
        <v>212</v>
      </c>
      <c r="D3746" s="261" t="s">
        <v>2395</v>
      </c>
    </row>
    <row r="3747" spans="1:4" ht="13.5">
      <c r="A3747" s="260" t="s">
        <v>8450</v>
      </c>
      <c r="B3747" s="260" t="s">
        <v>8451</v>
      </c>
      <c r="C3747" s="260" t="s">
        <v>212</v>
      </c>
      <c r="D3747" s="261" t="s">
        <v>6361</v>
      </c>
    </row>
    <row r="3748" spans="1:4" ht="13.5">
      <c r="A3748" s="260" t="s">
        <v>8452</v>
      </c>
      <c r="B3748" s="260" t="s">
        <v>8453</v>
      </c>
      <c r="C3748" s="260" t="s">
        <v>212</v>
      </c>
      <c r="D3748" s="261" t="s">
        <v>8214</v>
      </c>
    </row>
    <row r="3749" spans="1:4" ht="13.5">
      <c r="A3749" s="260" t="s">
        <v>8454</v>
      </c>
      <c r="B3749" s="260" t="s">
        <v>8455</v>
      </c>
      <c r="C3749" s="260" t="s">
        <v>212</v>
      </c>
      <c r="D3749" s="261" t="s">
        <v>18449</v>
      </c>
    </row>
    <row r="3750" spans="1:4" ht="13.5">
      <c r="A3750" s="260" t="s">
        <v>8456</v>
      </c>
      <c r="B3750" s="260" t="s">
        <v>8457</v>
      </c>
      <c r="C3750" s="260" t="s">
        <v>212</v>
      </c>
      <c r="D3750" s="261" t="s">
        <v>9224</v>
      </c>
    </row>
    <row r="3751" spans="1:4" ht="13.5">
      <c r="A3751" s="260" t="s">
        <v>8459</v>
      </c>
      <c r="B3751" s="260" t="s">
        <v>8460</v>
      </c>
      <c r="C3751" s="260" t="s">
        <v>212</v>
      </c>
      <c r="D3751" s="261" t="s">
        <v>19297</v>
      </c>
    </row>
    <row r="3752" spans="1:4" ht="13.5">
      <c r="A3752" s="260" t="s">
        <v>8461</v>
      </c>
      <c r="B3752" s="260" t="s">
        <v>8462</v>
      </c>
      <c r="C3752" s="260" t="s">
        <v>212</v>
      </c>
      <c r="D3752" s="261" t="s">
        <v>19298</v>
      </c>
    </row>
    <row r="3753" spans="1:4" ht="13.5">
      <c r="A3753" s="260" t="s">
        <v>8464</v>
      </c>
      <c r="B3753" s="260" t="s">
        <v>8465</v>
      </c>
      <c r="C3753" s="260" t="s">
        <v>212</v>
      </c>
      <c r="D3753" s="261" t="s">
        <v>11150</v>
      </c>
    </row>
    <row r="3754" spans="1:4" ht="13.5">
      <c r="A3754" s="260" t="s">
        <v>8466</v>
      </c>
      <c r="B3754" s="260" t="s">
        <v>8467</v>
      </c>
      <c r="C3754" s="260" t="s">
        <v>212</v>
      </c>
      <c r="D3754" s="261" t="s">
        <v>8334</v>
      </c>
    </row>
    <row r="3755" spans="1:4" ht="13.5">
      <c r="A3755" s="260" t="s">
        <v>8468</v>
      </c>
      <c r="B3755" s="260" t="s">
        <v>8469</v>
      </c>
      <c r="C3755" s="260" t="s">
        <v>212</v>
      </c>
      <c r="D3755" s="261" t="s">
        <v>6608</v>
      </c>
    </row>
    <row r="3756" spans="1:4" ht="13.5">
      <c r="A3756" s="260" t="s">
        <v>8471</v>
      </c>
      <c r="B3756" s="260" t="s">
        <v>8472</v>
      </c>
      <c r="C3756" s="260" t="s">
        <v>212</v>
      </c>
      <c r="D3756" s="261" t="s">
        <v>437</v>
      </c>
    </row>
    <row r="3757" spans="1:4" ht="13.5">
      <c r="A3757" s="260" t="s">
        <v>8473</v>
      </c>
      <c r="B3757" s="260" t="s">
        <v>8474</v>
      </c>
      <c r="C3757" s="260" t="s">
        <v>212</v>
      </c>
      <c r="D3757" s="261" t="s">
        <v>19199</v>
      </c>
    </row>
    <row r="3758" spans="1:4" ht="13.5">
      <c r="A3758" s="260" t="s">
        <v>8475</v>
      </c>
      <c r="B3758" s="260" t="s">
        <v>8476</v>
      </c>
      <c r="C3758" s="260" t="s">
        <v>212</v>
      </c>
      <c r="D3758" s="261" t="s">
        <v>16772</v>
      </c>
    </row>
    <row r="3759" spans="1:4" ht="13.5">
      <c r="A3759" s="260" t="s">
        <v>8478</v>
      </c>
      <c r="B3759" s="260" t="s">
        <v>8479</v>
      </c>
      <c r="C3759" s="260" t="s">
        <v>212</v>
      </c>
      <c r="D3759" s="261" t="s">
        <v>9146</v>
      </c>
    </row>
    <row r="3760" spans="1:4" ht="13.5">
      <c r="A3760" s="260" t="s">
        <v>8481</v>
      </c>
      <c r="B3760" s="260" t="s">
        <v>8482</v>
      </c>
      <c r="C3760" s="260" t="s">
        <v>212</v>
      </c>
      <c r="D3760" s="261" t="s">
        <v>8950</v>
      </c>
    </row>
    <row r="3761" spans="1:4" ht="13.5">
      <c r="A3761" s="260" t="s">
        <v>8483</v>
      </c>
      <c r="B3761" s="260" t="s">
        <v>8484</v>
      </c>
      <c r="C3761" s="260" t="s">
        <v>212</v>
      </c>
      <c r="D3761" s="261" t="s">
        <v>19299</v>
      </c>
    </row>
    <row r="3762" spans="1:4" ht="13.5">
      <c r="A3762" s="260" t="s">
        <v>8485</v>
      </c>
      <c r="B3762" s="260" t="s">
        <v>8486</v>
      </c>
      <c r="C3762" s="260" t="s">
        <v>212</v>
      </c>
      <c r="D3762" s="261" t="s">
        <v>16410</v>
      </c>
    </row>
    <row r="3763" spans="1:4" ht="13.5">
      <c r="A3763" s="260" t="s">
        <v>8487</v>
      </c>
      <c r="B3763" s="260" t="s">
        <v>8488</v>
      </c>
      <c r="C3763" s="260" t="s">
        <v>212</v>
      </c>
      <c r="D3763" s="261" t="s">
        <v>1425</v>
      </c>
    </row>
    <row r="3764" spans="1:4" ht="13.5">
      <c r="A3764" s="260" t="s">
        <v>8490</v>
      </c>
      <c r="B3764" s="260" t="s">
        <v>8491</v>
      </c>
      <c r="C3764" s="260" t="s">
        <v>212</v>
      </c>
      <c r="D3764" s="261" t="s">
        <v>12339</v>
      </c>
    </row>
    <row r="3765" spans="1:4" ht="13.5">
      <c r="A3765" s="260" t="s">
        <v>8493</v>
      </c>
      <c r="B3765" s="260" t="s">
        <v>8494</v>
      </c>
      <c r="C3765" s="260" t="s">
        <v>212</v>
      </c>
      <c r="D3765" s="261" t="s">
        <v>19300</v>
      </c>
    </row>
    <row r="3766" spans="1:4" ht="13.5">
      <c r="A3766" s="260" t="s">
        <v>8496</v>
      </c>
      <c r="B3766" s="260" t="s">
        <v>8497</v>
      </c>
      <c r="C3766" s="260" t="s">
        <v>212</v>
      </c>
      <c r="D3766" s="261" t="s">
        <v>1764</v>
      </c>
    </row>
    <row r="3767" spans="1:4" ht="13.5">
      <c r="A3767" s="260" t="s">
        <v>8499</v>
      </c>
      <c r="B3767" s="260" t="s">
        <v>8500</v>
      </c>
      <c r="C3767" s="260" t="s">
        <v>212</v>
      </c>
      <c r="D3767" s="261" t="s">
        <v>18438</v>
      </c>
    </row>
    <row r="3768" spans="1:4" ht="13.5">
      <c r="A3768" s="260" t="s">
        <v>8502</v>
      </c>
      <c r="B3768" s="260" t="s">
        <v>8503</v>
      </c>
      <c r="C3768" s="260" t="s">
        <v>212</v>
      </c>
      <c r="D3768" s="261" t="s">
        <v>8935</v>
      </c>
    </row>
    <row r="3769" spans="1:4" ht="13.5">
      <c r="A3769" s="260" t="s">
        <v>8505</v>
      </c>
      <c r="B3769" s="260" t="s">
        <v>8506</v>
      </c>
      <c r="C3769" s="260" t="s">
        <v>212</v>
      </c>
      <c r="D3769" s="261" t="s">
        <v>12116</v>
      </c>
    </row>
    <row r="3770" spans="1:4" ht="13.5">
      <c r="A3770" s="260" t="s">
        <v>8507</v>
      </c>
      <c r="B3770" s="260" t="s">
        <v>8508</v>
      </c>
      <c r="C3770" s="260" t="s">
        <v>212</v>
      </c>
      <c r="D3770" s="261" t="s">
        <v>19301</v>
      </c>
    </row>
    <row r="3771" spans="1:4" ht="13.5">
      <c r="A3771" s="260" t="s">
        <v>8510</v>
      </c>
      <c r="B3771" s="260" t="s">
        <v>8511</v>
      </c>
      <c r="C3771" s="260" t="s">
        <v>212</v>
      </c>
      <c r="D3771" s="261" t="s">
        <v>2177</v>
      </c>
    </row>
    <row r="3772" spans="1:4" ht="13.5">
      <c r="A3772" s="260" t="s">
        <v>8513</v>
      </c>
      <c r="B3772" s="260" t="s">
        <v>8514</v>
      </c>
      <c r="C3772" s="260" t="s">
        <v>212</v>
      </c>
      <c r="D3772" s="261" t="s">
        <v>11006</v>
      </c>
    </row>
    <row r="3773" spans="1:4" ht="13.5">
      <c r="A3773" s="260" t="s">
        <v>8515</v>
      </c>
      <c r="B3773" s="260" t="s">
        <v>8516</v>
      </c>
      <c r="C3773" s="260" t="s">
        <v>212</v>
      </c>
      <c r="D3773" s="261" t="s">
        <v>19302</v>
      </c>
    </row>
    <row r="3774" spans="1:4" ht="13.5">
      <c r="A3774" s="260" t="s">
        <v>8518</v>
      </c>
      <c r="B3774" s="260" t="s">
        <v>8519</v>
      </c>
      <c r="C3774" s="260" t="s">
        <v>212</v>
      </c>
      <c r="D3774" s="261" t="s">
        <v>19303</v>
      </c>
    </row>
    <row r="3775" spans="1:4" ht="13.5">
      <c r="A3775" s="260" t="s">
        <v>8520</v>
      </c>
      <c r="B3775" s="260" t="s">
        <v>8521</v>
      </c>
      <c r="C3775" s="260" t="s">
        <v>212</v>
      </c>
      <c r="D3775" s="261" t="s">
        <v>19304</v>
      </c>
    </row>
    <row r="3776" spans="1:4" ht="13.5">
      <c r="A3776" s="260" t="s">
        <v>8523</v>
      </c>
      <c r="B3776" s="260" t="s">
        <v>8524</v>
      </c>
      <c r="C3776" s="260" t="s">
        <v>212</v>
      </c>
      <c r="D3776" s="261" t="s">
        <v>18693</v>
      </c>
    </row>
    <row r="3777" spans="1:4" ht="13.5">
      <c r="A3777" s="260" t="s">
        <v>8526</v>
      </c>
      <c r="B3777" s="260" t="s">
        <v>8527</v>
      </c>
      <c r="C3777" s="260" t="s">
        <v>212</v>
      </c>
      <c r="D3777" s="261" t="s">
        <v>19064</v>
      </c>
    </row>
    <row r="3778" spans="1:4" ht="13.5">
      <c r="A3778" s="260" t="s">
        <v>8528</v>
      </c>
      <c r="B3778" s="260" t="s">
        <v>8529</v>
      </c>
      <c r="C3778" s="260" t="s">
        <v>212</v>
      </c>
      <c r="D3778" s="261" t="s">
        <v>12586</v>
      </c>
    </row>
    <row r="3779" spans="1:4" ht="13.5">
      <c r="A3779" s="260" t="s">
        <v>8530</v>
      </c>
      <c r="B3779" s="260" t="s">
        <v>8531</v>
      </c>
      <c r="C3779" s="260" t="s">
        <v>212</v>
      </c>
      <c r="D3779" s="261" t="s">
        <v>5157</v>
      </c>
    </row>
    <row r="3780" spans="1:4" ht="13.5">
      <c r="A3780" s="260" t="s">
        <v>8532</v>
      </c>
      <c r="B3780" s="260" t="s">
        <v>8533</v>
      </c>
      <c r="C3780" s="260" t="s">
        <v>212</v>
      </c>
      <c r="D3780" s="261" t="s">
        <v>19305</v>
      </c>
    </row>
    <row r="3781" spans="1:4" ht="13.5">
      <c r="A3781" s="260" t="s">
        <v>8535</v>
      </c>
      <c r="B3781" s="260" t="s">
        <v>8536</v>
      </c>
      <c r="C3781" s="260" t="s">
        <v>212</v>
      </c>
      <c r="D3781" s="261" t="s">
        <v>5853</v>
      </c>
    </row>
    <row r="3782" spans="1:4" ht="13.5">
      <c r="A3782" s="260" t="s">
        <v>8537</v>
      </c>
      <c r="B3782" s="260" t="s">
        <v>8538</v>
      </c>
      <c r="C3782" s="260" t="s">
        <v>212</v>
      </c>
      <c r="D3782" s="261" t="s">
        <v>7578</v>
      </c>
    </row>
    <row r="3783" spans="1:4" ht="13.5">
      <c r="A3783" s="260" t="s">
        <v>8539</v>
      </c>
      <c r="B3783" s="260" t="s">
        <v>8540</v>
      </c>
      <c r="C3783" s="260" t="s">
        <v>212</v>
      </c>
      <c r="D3783" s="261" t="s">
        <v>4576</v>
      </c>
    </row>
    <row r="3784" spans="1:4" ht="13.5">
      <c r="A3784" s="260" t="s">
        <v>8542</v>
      </c>
      <c r="B3784" s="260" t="s">
        <v>8543</v>
      </c>
      <c r="C3784" s="260" t="s">
        <v>212</v>
      </c>
      <c r="D3784" s="261" t="s">
        <v>15937</v>
      </c>
    </row>
    <row r="3785" spans="1:4" ht="13.5">
      <c r="A3785" s="260" t="s">
        <v>8544</v>
      </c>
      <c r="B3785" s="260" t="s">
        <v>8545</v>
      </c>
      <c r="C3785" s="260" t="s">
        <v>212</v>
      </c>
      <c r="D3785" s="261" t="s">
        <v>12083</v>
      </c>
    </row>
    <row r="3786" spans="1:4" ht="13.5">
      <c r="A3786" s="260" t="s">
        <v>8546</v>
      </c>
      <c r="B3786" s="260" t="s">
        <v>8547</v>
      </c>
      <c r="C3786" s="260" t="s">
        <v>212</v>
      </c>
      <c r="D3786" s="261" t="s">
        <v>19306</v>
      </c>
    </row>
    <row r="3787" spans="1:4" ht="13.5">
      <c r="A3787" s="260" t="s">
        <v>8548</v>
      </c>
      <c r="B3787" s="260" t="s">
        <v>8549</v>
      </c>
      <c r="C3787" s="260" t="s">
        <v>212</v>
      </c>
      <c r="D3787" s="261" t="s">
        <v>19307</v>
      </c>
    </row>
    <row r="3788" spans="1:4" ht="13.5">
      <c r="A3788" s="260" t="s">
        <v>8550</v>
      </c>
      <c r="B3788" s="260" t="s">
        <v>8551</v>
      </c>
      <c r="C3788" s="260" t="s">
        <v>212</v>
      </c>
      <c r="D3788" s="261" t="s">
        <v>6340</v>
      </c>
    </row>
    <row r="3789" spans="1:4" ht="13.5">
      <c r="A3789" s="260" t="s">
        <v>8553</v>
      </c>
      <c r="B3789" s="260" t="s">
        <v>8554</v>
      </c>
      <c r="C3789" s="260" t="s">
        <v>212</v>
      </c>
      <c r="D3789" s="261" t="s">
        <v>16856</v>
      </c>
    </row>
    <row r="3790" spans="1:4" ht="13.5">
      <c r="A3790" s="260" t="s">
        <v>8556</v>
      </c>
      <c r="B3790" s="260" t="s">
        <v>8557</v>
      </c>
      <c r="C3790" s="260" t="s">
        <v>212</v>
      </c>
      <c r="D3790" s="261" t="s">
        <v>19308</v>
      </c>
    </row>
    <row r="3791" spans="1:4" ht="13.5">
      <c r="A3791" s="260" t="s">
        <v>8559</v>
      </c>
      <c r="B3791" s="260" t="s">
        <v>8560</v>
      </c>
      <c r="C3791" s="260" t="s">
        <v>212</v>
      </c>
      <c r="D3791" s="261" t="s">
        <v>18640</v>
      </c>
    </row>
    <row r="3792" spans="1:4" ht="13.5">
      <c r="A3792" s="260" t="s">
        <v>8561</v>
      </c>
      <c r="B3792" s="260" t="s">
        <v>8562</v>
      </c>
      <c r="C3792" s="260" t="s">
        <v>212</v>
      </c>
      <c r="D3792" s="261" t="s">
        <v>8902</v>
      </c>
    </row>
    <row r="3793" spans="1:4" ht="13.5">
      <c r="A3793" s="260" t="s">
        <v>8563</v>
      </c>
      <c r="B3793" s="260" t="s">
        <v>8564</v>
      </c>
      <c r="C3793" s="260" t="s">
        <v>212</v>
      </c>
      <c r="D3793" s="261" t="s">
        <v>19309</v>
      </c>
    </row>
    <row r="3794" spans="1:4" ht="13.5">
      <c r="A3794" s="260" t="s">
        <v>8565</v>
      </c>
      <c r="B3794" s="260" t="s">
        <v>8566</v>
      </c>
      <c r="C3794" s="260" t="s">
        <v>212</v>
      </c>
      <c r="D3794" s="261" t="s">
        <v>19310</v>
      </c>
    </row>
    <row r="3795" spans="1:4" ht="13.5">
      <c r="A3795" s="260" t="s">
        <v>8568</v>
      </c>
      <c r="B3795" s="260" t="s">
        <v>8569</v>
      </c>
      <c r="C3795" s="260" t="s">
        <v>212</v>
      </c>
      <c r="D3795" s="261" t="s">
        <v>6377</v>
      </c>
    </row>
    <row r="3796" spans="1:4" ht="13.5">
      <c r="A3796" s="260" t="s">
        <v>8570</v>
      </c>
      <c r="B3796" s="260" t="s">
        <v>8571</v>
      </c>
      <c r="C3796" s="260" t="s">
        <v>212</v>
      </c>
      <c r="D3796" s="261" t="s">
        <v>15203</v>
      </c>
    </row>
    <row r="3797" spans="1:4" ht="13.5">
      <c r="A3797" s="260" t="s">
        <v>8573</v>
      </c>
      <c r="B3797" s="260" t="s">
        <v>8574</v>
      </c>
      <c r="C3797" s="260" t="s">
        <v>212</v>
      </c>
      <c r="D3797" s="261" t="s">
        <v>19311</v>
      </c>
    </row>
    <row r="3798" spans="1:4" ht="13.5">
      <c r="A3798" s="260" t="s">
        <v>8575</v>
      </c>
      <c r="B3798" s="260" t="s">
        <v>8576</v>
      </c>
      <c r="C3798" s="260" t="s">
        <v>212</v>
      </c>
      <c r="D3798" s="261" t="s">
        <v>2987</v>
      </c>
    </row>
    <row r="3799" spans="1:4" ht="13.5">
      <c r="A3799" s="260" t="s">
        <v>8577</v>
      </c>
      <c r="B3799" s="260" t="s">
        <v>8578</v>
      </c>
      <c r="C3799" s="260" t="s">
        <v>212</v>
      </c>
      <c r="D3799" s="261" t="s">
        <v>5094</v>
      </c>
    </row>
    <row r="3800" spans="1:4" ht="13.5">
      <c r="A3800" s="260" t="s">
        <v>8579</v>
      </c>
      <c r="B3800" s="260" t="s">
        <v>8580</v>
      </c>
      <c r="C3800" s="260" t="s">
        <v>212</v>
      </c>
      <c r="D3800" s="261" t="s">
        <v>8477</v>
      </c>
    </row>
    <row r="3801" spans="1:4" ht="13.5">
      <c r="A3801" s="260" t="s">
        <v>8581</v>
      </c>
      <c r="B3801" s="260" t="s">
        <v>8582</v>
      </c>
      <c r="C3801" s="260" t="s">
        <v>212</v>
      </c>
      <c r="D3801" s="261" t="s">
        <v>12713</v>
      </c>
    </row>
    <row r="3802" spans="1:4" ht="13.5">
      <c r="A3802" s="260" t="s">
        <v>8583</v>
      </c>
      <c r="B3802" s="260" t="s">
        <v>8584</v>
      </c>
      <c r="C3802" s="260" t="s">
        <v>212</v>
      </c>
      <c r="D3802" s="261" t="s">
        <v>11026</v>
      </c>
    </row>
    <row r="3803" spans="1:4" ht="13.5">
      <c r="A3803" s="260" t="s">
        <v>8585</v>
      </c>
      <c r="B3803" s="260" t="s">
        <v>8586</v>
      </c>
      <c r="C3803" s="260" t="s">
        <v>212</v>
      </c>
      <c r="D3803" s="261" t="s">
        <v>17102</v>
      </c>
    </row>
    <row r="3804" spans="1:4" ht="13.5">
      <c r="A3804" s="260" t="s">
        <v>8587</v>
      </c>
      <c r="B3804" s="260" t="s">
        <v>8588</v>
      </c>
      <c r="C3804" s="260" t="s">
        <v>212</v>
      </c>
      <c r="D3804" s="261" t="s">
        <v>2196</v>
      </c>
    </row>
    <row r="3805" spans="1:4" ht="13.5">
      <c r="A3805" s="260" t="s">
        <v>8589</v>
      </c>
      <c r="B3805" s="260" t="s">
        <v>8590</v>
      </c>
      <c r="C3805" s="260" t="s">
        <v>212</v>
      </c>
      <c r="D3805" s="261" t="s">
        <v>8495</v>
      </c>
    </row>
    <row r="3806" spans="1:4" ht="13.5">
      <c r="A3806" s="260" t="s">
        <v>8591</v>
      </c>
      <c r="B3806" s="260" t="s">
        <v>8592</v>
      </c>
      <c r="C3806" s="260" t="s">
        <v>212</v>
      </c>
      <c r="D3806" s="261" t="s">
        <v>5613</v>
      </c>
    </row>
    <row r="3807" spans="1:4" ht="13.5">
      <c r="A3807" s="260" t="s">
        <v>8593</v>
      </c>
      <c r="B3807" s="260" t="s">
        <v>8594</v>
      </c>
      <c r="C3807" s="260" t="s">
        <v>212</v>
      </c>
      <c r="D3807" s="261" t="s">
        <v>19312</v>
      </c>
    </row>
    <row r="3808" spans="1:4" ht="13.5">
      <c r="A3808" s="260" t="s">
        <v>8595</v>
      </c>
      <c r="B3808" s="260" t="s">
        <v>8596</v>
      </c>
      <c r="C3808" s="260" t="s">
        <v>212</v>
      </c>
      <c r="D3808" s="261" t="s">
        <v>8504</v>
      </c>
    </row>
    <row r="3809" spans="1:4" ht="13.5">
      <c r="A3809" s="260" t="s">
        <v>8597</v>
      </c>
      <c r="B3809" s="260" t="s">
        <v>8598</v>
      </c>
      <c r="C3809" s="260" t="s">
        <v>212</v>
      </c>
      <c r="D3809" s="261" t="s">
        <v>19313</v>
      </c>
    </row>
    <row r="3810" spans="1:4" ht="13.5">
      <c r="A3810" s="260" t="s">
        <v>8599</v>
      </c>
      <c r="B3810" s="260" t="s">
        <v>8600</v>
      </c>
      <c r="C3810" s="260" t="s">
        <v>212</v>
      </c>
      <c r="D3810" s="261" t="s">
        <v>6340</v>
      </c>
    </row>
    <row r="3811" spans="1:4" ht="13.5">
      <c r="A3811" s="260" t="s">
        <v>8602</v>
      </c>
      <c r="B3811" s="260" t="s">
        <v>8603</v>
      </c>
      <c r="C3811" s="260" t="s">
        <v>212</v>
      </c>
      <c r="D3811" s="261" t="s">
        <v>13975</v>
      </c>
    </row>
    <row r="3812" spans="1:4" ht="13.5">
      <c r="A3812" s="260" t="s">
        <v>8604</v>
      </c>
      <c r="B3812" s="260" t="s">
        <v>8605</v>
      </c>
      <c r="C3812" s="260" t="s">
        <v>212</v>
      </c>
      <c r="D3812" s="261" t="s">
        <v>2782</v>
      </c>
    </row>
    <row r="3813" spans="1:4" ht="13.5">
      <c r="A3813" s="260" t="s">
        <v>8606</v>
      </c>
      <c r="B3813" s="260" t="s">
        <v>8607</v>
      </c>
      <c r="C3813" s="260" t="s">
        <v>212</v>
      </c>
      <c r="D3813" s="261" t="s">
        <v>724</v>
      </c>
    </row>
    <row r="3814" spans="1:4" ht="13.5">
      <c r="A3814" s="260" t="s">
        <v>8609</v>
      </c>
      <c r="B3814" s="260" t="s">
        <v>8610</v>
      </c>
      <c r="C3814" s="260" t="s">
        <v>212</v>
      </c>
      <c r="D3814" s="261" t="s">
        <v>10505</v>
      </c>
    </row>
    <row r="3815" spans="1:4" ht="13.5">
      <c r="A3815" s="260" t="s">
        <v>8611</v>
      </c>
      <c r="B3815" s="260" t="s">
        <v>8612</v>
      </c>
      <c r="C3815" s="260" t="s">
        <v>212</v>
      </c>
      <c r="D3815" s="261" t="s">
        <v>19314</v>
      </c>
    </row>
    <row r="3816" spans="1:4" ht="13.5">
      <c r="A3816" s="260" t="s">
        <v>8614</v>
      </c>
      <c r="B3816" s="260" t="s">
        <v>8615</v>
      </c>
      <c r="C3816" s="260" t="s">
        <v>212</v>
      </c>
      <c r="D3816" s="261" t="s">
        <v>17541</v>
      </c>
    </row>
    <row r="3817" spans="1:4" ht="13.5">
      <c r="A3817" s="260" t="s">
        <v>8616</v>
      </c>
      <c r="B3817" s="260" t="s">
        <v>8617</v>
      </c>
      <c r="C3817" s="260" t="s">
        <v>212</v>
      </c>
      <c r="D3817" s="261" t="s">
        <v>15254</v>
      </c>
    </row>
    <row r="3818" spans="1:4" ht="13.5">
      <c r="A3818" s="260" t="s">
        <v>8618</v>
      </c>
      <c r="B3818" s="260" t="s">
        <v>8619</v>
      </c>
      <c r="C3818" s="260" t="s">
        <v>212</v>
      </c>
      <c r="D3818" s="261" t="s">
        <v>19315</v>
      </c>
    </row>
    <row r="3819" spans="1:4" ht="13.5">
      <c r="A3819" s="260" t="s">
        <v>8620</v>
      </c>
      <c r="B3819" s="260" t="s">
        <v>8621</v>
      </c>
      <c r="C3819" s="260" t="s">
        <v>212</v>
      </c>
      <c r="D3819" s="261" t="s">
        <v>19302</v>
      </c>
    </row>
    <row r="3820" spans="1:4" ht="13.5">
      <c r="A3820" s="260" t="s">
        <v>8622</v>
      </c>
      <c r="B3820" s="260" t="s">
        <v>8623</v>
      </c>
      <c r="C3820" s="260" t="s">
        <v>212</v>
      </c>
      <c r="D3820" s="261" t="s">
        <v>3895</v>
      </c>
    </row>
    <row r="3821" spans="1:4" ht="13.5">
      <c r="A3821" s="260" t="s">
        <v>8624</v>
      </c>
      <c r="B3821" s="260" t="s">
        <v>8625</v>
      </c>
      <c r="C3821" s="260" t="s">
        <v>212</v>
      </c>
      <c r="D3821" s="261" t="s">
        <v>5673</v>
      </c>
    </row>
    <row r="3822" spans="1:4" ht="13.5">
      <c r="A3822" s="260" t="s">
        <v>8626</v>
      </c>
      <c r="B3822" s="260" t="s">
        <v>8627</v>
      </c>
      <c r="C3822" s="260" t="s">
        <v>212</v>
      </c>
      <c r="D3822" s="261" t="s">
        <v>19316</v>
      </c>
    </row>
    <row r="3823" spans="1:4" ht="13.5">
      <c r="A3823" s="260" t="s">
        <v>8629</v>
      </c>
      <c r="B3823" s="260" t="s">
        <v>8630</v>
      </c>
      <c r="C3823" s="260" t="s">
        <v>212</v>
      </c>
      <c r="D3823" s="261" t="s">
        <v>18655</v>
      </c>
    </row>
    <row r="3824" spans="1:4" ht="13.5">
      <c r="A3824" s="260" t="s">
        <v>8631</v>
      </c>
      <c r="B3824" s="260" t="s">
        <v>8632</v>
      </c>
      <c r="C3824" s="260" t="s">
        <v>212</v>
      </c>
      <c r="D3824" s="261" t="s">
        <v>19317</v>
      </c>
    </row>
    <row r="3825" spans="1:4" ht="13.5">
      <c r="A3825" s="260" t="s">
        <v>8634</v>
      </c>
      <c r="B3825" s="260" t="s">
        <v>8635</v>
      </c>
      <c r="C3825" s="260" t="s">
        <v>212</v>
      </c>
      <c r="D3825" s="261" t="s">
        <v>17156</v>
      </c>
    </row>
    <row r="3826" spans="1:4" ht="13.5">
      <c r="A3826" s="260" t="s">
        <v>8636</v>
      </c>
      <c r="B3826" s="260" t="s">
        <v>8637</v>
      </c>
      <c r="C3826" s="260" t="s">
        <v>212</v>
      </c>
      <c r="D3826" s="261" t="s">
        <v>19318</v>
      </c>
    </row>
    <row r="3827" spans="1:4" ht="13.5">
      <c r="A3827" s="260" t="s">
        <v>8638</v>
      </c>
      <c r="B3827" s="260" t="s">
        <v>8639</v>
      </c>
      <c r="C3827" s="260" t="s">
        <v>212</v>
      </c>
      <c r="D3827" s="261" t="s">
        <v>9127</v>
      </c>
    </row>
    <row r="3828" spans="1:4" ht="13.5">
      <c r="A3828" s="260" t="s">
        <v>8640</v>
      </c>
      <c r="B3828" s="260" t="s">
        <v>8641</v>
      </c>
      <c r="C3828" s="260" t="s">
        <v>212</v>
      </c>
      <c r="D3828" s="261" t="s">
        <v>13942</v>
      </c>
    </row>
    <row r="3829" spans="1:4" ht="13.5">
      <c r="A3829" s="260" t="s">
        <v>8643</v>
      </c>
      <c r="B3829" s="260" t="s">
        <v>8644</v>
      </c>
      <c r="C3829" s="260" t="s">
        <v>212</v>
      </c>
      <c r="D3829" s="261" t="s">
        <v>8840</v>
      </c>
    </row>
    <row r="3830" spans="1:4" ht="13.5">
      <c r="A3830" s="260" t="s">
        <v>8645</v>
      </c>
      <c r="B3830" s="260" t="s">
        <v>8646</v>
      </c>
      <c r="C3830" s="260" t="s">
        <v>212</v>
      </c>
      <c r="D3830" s="261" t="s">
        <v>19319</v>
      </c>
    </row>
    <row r="3831" spans="1:4" ht="13.5">
      <c r="A3831" s="260" t="s">
        <v>8648</v>
      </c>
      <c r="B3831" s="260" t="s">
        <v>8649</v>
      </c>
      <c r="C3831" s="260" t="s">
        <v>212</v>
      </c>
      <c r="D3831" s="261" t="s">
        <v>16410</v>
      </c>
    </row>
    <row r="3832" spans="1:4" ht="13.5">
      <c r="A3832" s="260" t="s">
        <v>8651</v>
      </c>
      <c r="B3832" s="260" t="s">
        <v>8652</v>
      </c>
      <c r="C3832" s="260" t="s">
        <v>212</v>
      </c>
      <c r="D3832" s="261" t="s">
        <v>12930</v>
      </c>
    </row>
    <row r="3833" spans="1:4" ht="13.5">
      <c r="A3833" s="260" t="s">
        <v>8653</v>
      </c>
      <c r="B3833" s="260" t="s">
        <v>8654</v>
      </c>
      <c r="C3833" s="260" t="s">
        <v>212</v>
      </c>
      <c r="D3833" s="261" t="s">
        <v>19320</v>
      </c>
    </row>
    <row r="3834" spans="1:4" ht="13.5">
      <c r="A3834" s="260" t="s">
        <v>8655</v>
      </c>
      <c r="B3834" s="260" t="s">
        <v>8656</v>
      </c>
      <c r="C3834" s="260" t="s">
        <v>212</v>
      </c>
      <c r="D3834" s="261" t="s">
        <v>6074</v>
      </c>
    </row>
    <row r="3835" spans="1:4" ht="13.5">
      <c r="A3835" s="260" t="s">
        <v>8658</v>
      </c>
      <c r="B3835" s="260" t="s">
        <v>8659</v>
      </c>
      <c r="C3835" s="260" t="s">
        <v>212</v>
      </c>
      <c r="D3835" s="261" t="s">
        <v>1764</v>
      </c>
    </row>
    <row r="3836" spans="1:4" ht="13.5">
      <c r="A3836" s="260" t="s">
        <v>8660</v>
      </c>
      <c r="B3836" s="260" t="s">
        <v>8661</v>
      </c>
      <c r="C3836" s="260" t="s">
        <v>212</v>
      </c>
      <c r="D3836" s="261" t="s">
        <v>2285</v>
      </c>
    </row>
    <row r="3837" spans="1:4" ht="13.5">
      <c r="A3837" s="260" t="s">
        <v>8663</v>
      </c>
      <c r="B3837" s="260" t="s">
        <v>8664</v>
      </c>
      <c r="C3837" s="260" t="s">
        <v>212</v>
      </c>
      <c r="D3837" s="261" t="s">
        <v>5789</v>
      </c>
    </row>
    <row r="3838" spans="1:4" ht="13.5">
      <c r="A3838" s="260" t="s">
        <v>8665</v>
      </c>
      <c r="B3838" s="260" t="s">
        <v>8666</v>
      </c>
      <c r="C3838" s="260" t="s">
        <v>212</v>
      </c>
      <c r="D3838" s="261" t="s">
        <v>2596</v>
      </c>
    </row>
    <row r="3839" spans="1:4" ht="13.5">
      <c r="A3839" s="260" t="s">
        <v>8668</v>
      </c>
      <c r="B3839" s="260" t="s">
        <v>8669</v>
      </c>
      <c r="C3839" s="260" t="s">
        <v>212</v>
      </c>
      <c r="D3839" s="261" t="s">
        <v>8756</v>
      </c>
    </row>
    <row r="3840" spans="1:4" ht="13.5">
      <c r="A3840" s="260" t="s">
        <v>8670</v>
      </c>
      <c r="B3840" s="260" t="s">
        <v>8671</v>
      </c>
      <c r="C3840" s="260" t="s">
        <v>212</v>
      </c>
      <c r="D3840" s="261" t="s">
        <v>19321</v>
      </c>
    </row>
    <row r="3841" spans="1:4" ht="13.5">
      <c r="A3841" s="260" t="s">
        <v>8672</v>
      </c>
      <c r="B3841" s="260" t="s">
        <v>8673</v>
      </c>
      <c r="C3841" s="260" t="s">
        <v>212</v>
      </c>
      <c r="D3841" s="261" t="s">
        <v>19322</v>
      </c>
    </row>
    <row r="3842" spans="1:4" ht="13.5">
      <c r="A3842" s="260" t="s">
        <v>8674</v>
      </c>
      <c r="B3842" s="260" t="s">
        <v>8675</v>
      </c>
      <c r="C3842" s="260" t="s">
        <v>212</v>
      </c>
      <c r="D3842" s="261" t="s">
        <v>19323</v>
      </c>
    </row>
    <row r="3843" spans="1:4" ht="13.5">
      <c r="A3843" s="260" t="s">
        <v>8676</v>
      </c>
      <c r="B3843" s="260" t="s">
        <v>8677</v>
      </c>
      <c r="C3843" s="260" t="s">
        <v>212</v>
      </c>
      <c r="D3843" s="261" t="s">
        <v>897</v>
      </c>
    </row>
    <row r="3844" spans="1:4" ht="13.5">
      <c r="A3844" s="260" t="s">
        <v>8678</v>
      </c>
      <c r="B3844" s="260" t="s">
        <v>8679</v>
      </c>
      <c r="C3844" s="260" t="s">
        <v>212</v>
      </c>
      <c r="D3844" s="261" t="s">
        <v>19324</v>
      </c>
    </row>
    <row r="3845" spans="1:4" ht="13.5">
      <c r="A3845" s="260" t="s">
        <v>8681</v>
      </c>
      <c r="B3845" s="260" t="s">
        <v>8682</v>
      </c>
      <c r="C3845" s="260" t="s">
        <v>212</v>
      </c>
      <c r="D3845" s="261" t="s">
        <v>19325</v>
      </c>
    </row>
    <row r="3846" spans="1:4" ht="13.5">
      <c r="A3846" s="260" t="s">
        <v>8683</v>
      </c>
      <c r="B3846" s="260" t="s">
        <v>8684</v>
      </c>
      <c r="C3846" s="260" t="s">
        <v>212</v>
      </c>
      <c r="D3846" s="261" t="s">
        <v>19326</v>
      </c>
    </row>
    <row r="3847" spans="1:4" ht="13.5">
      <c r="A3847" s="260" t="s">
        <v>8685</v>
      </c>
      <c r="B3847" s="260" t="s">
        <v>8686</v>
      </c>
      <c r="C3847" s="260" t="s">
        <v>212</v>
      </c>
      <c r="D3847" s="261" t="s">
        <v>12385</v>
      </c>
    </row>
    <row r="3848" spans="1:4" ht="13.5">
      <c r="A3848" s="260" t="s">
        <v>8688</v>
      </c>
      <c r="B3848" s="260" t="s">
        <v>8689</v>
      </c>
      <c r="C3848" s="260" t="s">
        <v>212</v>
      </c>
      <c r="D3848" s="261" t="s">
        <v>6834</v>
      </c>
    </row>
    <row r="3849" spans="1:4" ht="13.5">
      <c r="A3849" s="260" t="s">
        <v>8690</v>
      </c>
      <c r="B3849" s="260" t="s">
        <v>8691</v>
      </c>
      <c r="C3849" s="260" t="s">
        <v>212</v>
      </c>
      <c r="D3849" s="261" t="s">
        <v>12910</v>
      </c>
    </row>
    <row r="3850" spans="1:4" ht="13.5">
      <c r="A3850" s="260" t="s">
        <v>8693</v>
      </c>
      <c r="B3850" s="260" t="s">
        <v>8694</v>
      </c>
      <c r="C3850" s="260" t="s">
        <v>212</v>
      </c>
      <c r="D3850" s="261" t="s">
        <v>6957</v>
      </c>
    </row>
    <row r="3851" spans="1:4" ht="13.5">
      <c r="A3851" s="260" t="s">
        <v>8695</v>
      </c>
      <c r="B3851" s="260" t="s">
        <v>8696</v>
      </c>
      <c r="C3851" s="260" t="s">
        <v>212</v>
      </c>
      <c r="D3851" s="261" t="s">
        <v>19327</v>
      </c>
    </row>
    <row r="3852" spans="1:4" ht="13.5">
      <c r="A3852" s="260" t="s">
        <v>8697</v>
      </c>
      <c r="B3852" s="260" t="s">
        <v>8698</v>
      </c>
      <c r="C3852" s="260" t="s">
        <v>212</v>
      </c>
      <c r="D3852" s="261" t="s">
        <v>19328</v>
      </c>
    </row>
    <row r="3853" spans="1:4" ht="13.5">
      <c r="A3853" s="260" t="s">
        <v>8699</v>
      </c>
      <c r="B3853" s="260" t="s">
        <v>8700</v>
      </c>
      <c r="C3853" s="260" t="s">
        <v>212</v>
      </c>
      <c r="D3853" s="261" t="s">
        <v>16027</v>
      </c>
    </row>
    <row r="3854" spans="1:4" ht="13.5">
      <c r="A3854" s="260" t="s">
        <v>8701</v>
      </c>
      <c r="B3854" s="260" t="s">
        <v>8702</v>
      </c>
      <c r="C3854" s="260" t="s">
        <v>212</v>
      </c>
      <c r="D3854" s="261" t="s">
        <v>19329</v>
      </c>
    </row>
    <row r="3855" spans="1:4" ht="13.5">
      <c r="A3855" s="260" t="s">
        <v>8703</v>
      </c>
      <c r="B3855" s="260" t="s">
        <v>8704</v>
      </c>
      <c r="C3855" s="260" t="s">
        <v>212</v>
      </c>
      <c r="D3855" s="261" t="s">
        <v>19330</v>
      </c>
    </row>
    <row r="3856" spans="1:4" ht="13.5">
      <c r="A3856" s="260" t="s">
        <v>8705</v>
      </c>
      <c r="B3856" s="260" t="s">
        <v>8706</v>
      </c>
      <c r="C3856" s="260" t="s">
        <v>212</v>
      </c>
      <c r="D3856" s="261" t="s">
        <v>19331</v>
      </c>
    </row>
    <row r="3857" spans="1:4" ht="13.5">
      <c r="A3857" s="260" t="s">
        <v>8707</v>
      </c>
      <c r="B3857" s="260" t="s">
        <v>8708</v>
      </c>
      <c r="C3857" s="260" t="s">
        <v>212</v>
      </c>
      <c r="D3857" s="261" t="s">
        <v>1707</v>
      </c>
    </row>
    <row r="3858" spans="1:4" ht="13.5">
      <c r="A3858" s="260" t="s">
        <v>8709</v>
      </c>
      <c r="B3858" s="260" t="s">
        <v>8710</v>
      </c>
      <c r="C3858" s="260" t="s">
        <v>212</v>
      </c>
      <c r="D3858" s="261" t="s">
        <v>19332</v>
      </c>
    </row>
    <row r="3859" spans="1:4" ht="13.5">
      <c r="A3859" s="260" t="s">
        <v>8711</v>
      </c>
      <c r="B3859" s="260" t="s">
        <v>8712</v>
      </c>
      <c r="C3859" s="260" t="s">
        <v>212</v>
      </c>
      <c r="D3859" s="261" t="s">
        <v>14121</v>
      </c>
    </row>
    <row r="3860" spans="1:4" ht="13.5">
      <c r="A3860" s="260" t="s">
        <v>8713</v>
      </c>
      <c r="B3860" s="260" t="s">
        <v>8714</v>
      </c>
      <c r="C3860" s="260" t="s">
        <v>212</v>
      </c>
      <c r="D3860" s="261" t="s">
        <v>19333</v>
      </c>
    </row>
    <row r="3861" spans="1:4" ht="13.5">
      <c r="A3861" s="260" t="s">
        <v>8716</v>
      </c>
      <c r="B3861" s="260" t="s">
        <v>8717</v>
      </c>
      <c r="C3861" s="260" t="s">
        <v>212</v>
      </c>
      <c r="D3861" s="261" t="s">
        <v>5050</v>
      </c>
    </row>
    <row r="3862" spans="1:4" ht="13.5">
      <c r="A3862" s="260" t="s">
        <v>8718</v>
      </c>
      <c r="B3862" s="260" t="s">
        <v>8719</v>
      </c>
      <c r="C3862" s="260" t="s">
        <v>212</v>
      </c>
      <c r="D3862" s="261" t="s">
        <v>18653</v>
      </c>
    </row>
    <row r="3863" spans="1:4" ht="13.5">
      <c r="A3863" s="260" t="s">
        <v>8720</v>
      </c>
      <c r="B3863" s="260" t="s">
        <v>8721</v>
      </c>
      <c r="C3863" s="260" t="s">
        <v>212</v>
      </c>
      <c r="D3863" s="261" t="s">
        <v>19334</v>
      </c>
    </row>
    <row r="3864" spans="1:4" ht="13.5">
      <c r="A3864" s="260" t="s">
        <v>8723</v>
      </c>
      <c r="B3864" s="260" t="s">
        <v>8724</v>
      </c>
      <c r="C3864" s="260" t="s">
        <v>212</v>
      </c>
      <c r="D3864" s="261" t="s">
        <v>19335</v>
      </c>
    </row>
    <row r="3865" spans="1:4" ht="13.5">
      <c r="A3865" s="260" t="s">
        <v>8725</v>
      </c>
      <c r="B3865" s="260" t="s">
        <v>8726</v>
      </c>
      <c r="C3865" s="260" t="s">
        <v>212</v>
      </c>
      <c r="D3865" s="261" t="s">
        <v>19336</v>
      </c>
    </row>
    <row r="3866" spans="1:4" ht="13.5">
      <c r="A3866" s="260" t="s">
        <v>8727</v>
      </c>
      <c r="B3866" s="260" t="s">
        <v>8728</v>
      </c>
      <c r="C3866" s="260" t="s">
        <v>212</v>
      </c>
      <c r="D3866" s="261" t="s">
        <v>3028</v>
      </c>
    </row>
    <row r="3867" spans="1:4" ht="13.5">
      <c r="A3867" s="260" t="s">
        <v>8729</v>
      </c>
      <c r="B3867" s="260" t="s">
        <v>8730</v>
      </c>
      <c r="C3867" s="260" t="s">
        <v>212</v>
      </c>
      <c r="D3867" s="261" t="s">
        <v>2347</v>
      </c>
    </row>
    <row r="3868" spans="1:4" ht="13.5">
      <c r="A3868" s="260" t="s">
        <v>8731</v>
      </c>
      <c r="B3868" s="260" t="s">
        <v>8732</v>
      </c>
      <c r="C3868" s="260" t="s">
        <v>212</v>
      </c>
      <c r="D3868" s="261" t="s">
        <v>9737</v>
      </c>
    </row>
    <row r="3869" spans="1:4" ht="13.5">
      <c r="A3869" s="260" t="s">
        <v>8733</v>
      </c>
      <c r="B3869" s="260" t="s">
        <v>8734</v>
      </c>
      <c r="C3869" s="260" t="s">
        <v>212</v>
      </c>
      <c r="D3869" s="261" t="s">
        <v>2448</v>
      </c>
    </row>
    <row r="3870" spans="1:4" ht="13.5">
      <c r="A3870" s="260" t="s">
        <v>8735</v>
      </c>
      <c r="B3870" s="260" t="s">
        <v>8736</v>
      </c>
      <c r="C3870" s="260" t="s">
        <v>212</v>
      </c>
      <c r="D3870" s="261" t="s">
        <v>7910</v>
      </c>
    </row>
    <row r="3871" spans="1:4" ht="13.5">
      <c r="A3871" s="260" t="s">
        <v>8738</v>
      </c>
      <c r="B3871" s="260" t="s">
        <v>8739</v>
      </c>
      <c r="C3871" s="260" t="s">
        <v>212</v>
      </c>
      <c r="D3871" s="261" t="s">
        <v>5668</v>
      </c>
    </row>
    <row r="3872" spans="1:4" ht="13.5">
      <c r="A3872" s="260" t="s">
        <v>8741</v>
      </c>
      <c r="B3872" s="260" t="s">
        <v>8742</v>
      </c>
      <c r="C3872" s="260" t="s">
        <v>212</v>
      </c>
      <c r="D3872" s="261" t="s">
        <v>19337</v>
      </c>
    </row>
    <row r="3873" spans="1:4" ht="13.5">
      <c r="A3873" s="260" t="s">
        <v>8744</v>
      </c>
      <c r="B3873" s="260" t="s">
        <v>8745</v>
      </c>
      <c r="C3873" s="260" t="s">
        <v>212</v>
      </c>
      <c r="D3873" s="261" t="s">
        <v>12152</v>
      </c>
    </row>
    <row r="3874" spans="1:4" ht="13.5">
      <c r="A3874" s="260" t="s">
        <v>8746</v>
      </c>
      <c r="B3874" s="260" t="s">
        <v>8747</v>
      </c>
      <c r="C3874" s="260" t="s">
        <v>212</v>
      </c>
      <c r="D3874" s="261" t="s">
        <v>19338</v>
      </c>
    </row>
    <row r="3875" spans="1:4" ht="13.5">
      <c r="A3875" s="260" t="s">
        <v>8749</v>
      </c>
      <c r="B3875" s="260" t="s">
        <v>8750</v>
      </c>
      <c r="C3875" s="260" t="s">
        <v>212</v>
      </c>
      <c r="D3875" s="261" t="s">
        <v>19339</v>
      </c>
    </row>
    <row r="3876" spans="1:4" ht="13.5">
      <c r="A3876" s="260" t="s">
        <v>8751</v>
      </c>
      <c r="B3876" s="260" t="s">
        <v>8752</v>
      </c>
      <c r="C3876" s="260" t="s">
        <v>212</v>
      </c>
      <c r="D3876" s="261" t="s">
        <v>2523</v>
      </c>
    </row>
    <row r="3877" spans="1:4" ht="13.5">
      <c r="A3877" s="260" t="s">
        <v>8754</v>
      </c>
      <c r="B3877" s="260" t="s">
        <v>8755</v>
      </c>
      <c r="C3877" s="260" t="s">
        <v>212</v>
      </c>
      <c r="D3877" s="261" t="s">
        <v>18161</v>
      </c>
    </row>
    <row r="3878" spans="1:4" ht="13.5">
      <c r="A3878" s="260" t="s">
        <v>8757</v>
      </c>
      <c r="B3878" s="260" t="s">
        <v>8758</v>
      </c>
      <c r="C3878" s="260" t="s">
        <v>212</v>
      </c>
      <c r="D3878" s="261" t="s">
        <v>15712</v>
      </c>
    </row>
    <row r="3879" spans="1:4" ht="13.5">
      <c r="A3879" s="260" t="s">
        <v>8759</v>
      </c>
      <c r="B3879" s="260" t="s">
        <v>8760</v>
      </c>
      <c r="C3879" s="260" t="s">
        <v>212</v>
      </c>
      <c r="D3879" s="261" t="s">
        <v>19340</v>
      </c>
    </row>
    <row r="3880" spans="1:4" ht="13.5">
      <c r="A3880" s="260" t="s">
        <v>8761</v>
      </c>
      <c r="B3880" s="260" t="s">
        <v>8762</v>
      </c>
      <c r="C3880" s="260" t="s">
        <v>212</v>
      </c>
      <c r="D3880" s="261" t="s">
        <v>12550</v>
      </c>
    </row>
    <row r="3881" spans="1:4" ht="13.5">
      <c r="A3881" s="260" t="s">
        <v>8764</v>
      </c>
      <c r="B3881" s="260" t="s">
        <v>8765</v>
      </c>
      <c r="C3881" s="260" t="s">
        <v>212</v>
      </c>
      <c r="D3881" s="261" t="s">
        <v>19341</v>
      </c>
    </row>
    <row r="3882" spans="1:4" ht="13.5">
      <c r="A3882" s="260" t="s">
        <v>8767</v>
      </c>
      <c r="B3882" s="260" t="s">
        <v>8768</v>
      </c>
      <c r="C3882" s="260" t="s">
        <v>212</v>
      </c>
      <c r="D3882" s="261" t="s">
        <v>577</v>
      </c>
    </row>
    <row r="3883" spans="1:4" ht="13.5">
      <c r="A3883" s="260" t="s">
        <v>8769</v>
      </c>
      <c r="B3883" s="260" t="s">
        <v>8770</v>
      </c>
      <c r="C3883" s="260" t="s">
        <v>212</v>
      </c>
      <c r="D3883" s="261" t="s">
        <v>15254</v>
      </c>
    </row>
    <row r="3884" spans="1:4" ht="13.5">
      <c r="A3884" s="260" t="s">
        <v>8771</v>
      </c>
      <c r="B3884" s="260" t="s">
        <v>8772</v>
      </c>
      <c r="C3884" s="260" t="s">
        <v>212</v>
      </c>
      <c r="D3884" s="261" t="s">
        <v>19342</v>
      </c>
    </row>
    <row r="3885" spans="1:4" ht="13.5">
      <c r="A3885" s="260" t="s">
        <v>8773</v>
      </c>
      <c r="B3885" s="260" t="s">
        <v>8774</v>
      </c>
      <c r="C3885" s="260" t="s">
        <v>212</v>
      </c>
      <c r="D3885" s="261" t="s">
        <v>19343</v>
      </c>
    </row>
    <row r="3886" spans="1:4" ht="13.5">
      <c r="A3886" s="260" t="s">
        <v>8775</v>
      </c>
      <c r="B3886" s="260" t="s">
        <v>8776</v>
      </c>
      <c r="C3886" s="260" t="s">
        <v>212</v>
      </c>
      <c r="D3886" s="261" t="s">
        <v>8572</v>
      </c>
    </row>
    <row r="3887" spans="1:4" ht="13.5">
      <c r="A3887" s="260" t="s">
        <v>8777</v>
      </c>
      <c r="B3887" s="260" t="s">
        <v>8778</v>
      </c>
      <c r="C3887" s="260" t="s">
        <v>212</v>
      </c>
      <c r="D3887" s="261" t="s">
        <v>6441</v>
      </c>
    </row>
    <row r="3888" spans="1:4" ht="13.5">
      <c r="A3888" s="260" t="s">
        <v>8779</v>
      </c>
      <c r="B3888" s="260" t="s">
        <v>8780</v>
      </c>
      <c r="C3888" s="260" t="s">
        <v>212</v>
      </c>
      <c r="D3888" s="261" t="s">
        <v>19209</v>
      </c>
    </row>
    <row r="3889" spans="1:4" ht="13.5">
      <c r="A3889" s="260" t="s">
        <v>8781</v>
      </c>
      <c r="B3889" s="260" t="s">
        <v>8782</v>
      </c>
      <c r="C3889" s="260" t="s">
        <v>212</v>
      </c>
      <c r="D3889" s="261" t="s">
        <v>19344</v>
      </c>
    </row>
    <row r="3890" spans="1:4" ht="13.5">
      <c r="A3890" s="260" t="s">
        <v>8783</v>
      </c>
      <c r="B3890" s="260" t="s">
        <v>8784</v>
      </c>
      <c r="C3890" s="260" t="s">
        <v>212</v>
      </c>
      <c r="D3890" s="261" t="s">
        <v>19345</v>
      </c>
    </row>
    <row r="3891" spans="1:4" ht="13.5">
      <c r="A3891" s="260" t="s">
        <v>8786</v>
      </c>
      <c r="B3891" s="260" t="s">
        <v>8787</v>
      </c>
      <c r="C3891" s="260" t="s">
        <v>212</v>
      </c>
      <c r="D3891" s="261" t="s">
        <v>7557</v>
      </c>
    </row>
    <row r="3892" spans="1:4" ht="13.5">
      <c r="A3892" s="260" t="s">
        <v>8788</v>
      </c>
      <c r="B3892" s="260" t="s">
        <v>8789</v>
      </c>
      <c r="C3892" s="260" t="s">
        <v>212</v>
      </c>
      <c r="D3892" s="261" t="s">
        <v>19346</v>
      </c>
    </row>
    <row r="3893" spans="1:4" ht="13.5">
      <c r="A3893" s="260" t="s">
        <v>8790</v>
      </c>
      <c r="B3893" s="260" t="s">
        <v>8791</v>
      </c>
      <c r="C3893" s="260" t="s">
        <v>212</v>
      </c>
      <c r="D3893" s="261" t="s">
        <v>19347</v>
      </c>
    </row>
    <row r="3894" spans="1:4" ht="13.5">
      <c r="A3894" s="260" t="s">
        <v>8792</v>
      </c>
      <c r="B3894" s="260" t="s">
        <v>8793</v>
      </c>
      <c r="C3894" s="260" t="s">
        <v>212</v>
      </c>
      <c r="D3894" s="261" t="s">
        <v>19348</v>
      </c>
    </row>
    <row r="3895" spans="1:4" ht="13.5">
      <c r="A3895" s="260" t="s">
        <v>8794</v>
      </c>
      <c r="B3895" s="260" t="s">
        <v>8795</v>
      </c>
      <c r="C3895" s="260" t="s">
        <v>212</v>
      </c>
      <c r="D3895" s="261" t="s">
        <v>16512</v>
      </c>
    </row>
    <row r="3896" spans="1:4" ht="13.5">
      <c r="A3896" s="260" t="s">
        <v>8796</v>
      </c>
      <c r="B3896" s="260" t="s">
        <v>8797</v>
      </c>
      <c r="C3896" s="260" t="s">
        <v>212</v>
      </c>
      <c r="D3896" s="261" t="s">
        <v>19349</v>
      </c>
    </row>
    <row r="3897" spans="1:4" ht="13.5">
      <c r="A3897" s="260" t="s">
        <v>8798</v>
      </c>
      <c r="B3897" s="260" t="s">
        <v>8799</v>
      </c>
      <c r="C3897" s="260" t="s">
        <v>212</v>
      </c>
      <c r="D3897" s="261" t="s">
        <v>2540</v>
      </c>
    </row>
    <row r="3898" spans="1:4" ht="13.5">
      <c r="A3898" s="260" t="s">
        <v>8800</v>
      </c>
      <c r="B3898" s="260" t="s">
        <v>8801</v>
      </c>
      <c r="C3898" s="260" t="s">
        <v>212</v>
      </c>
      <c r="D3898" s="261" t="s">
        <v>19350</v>
      </c>
    </row>
    <row r="3899" spans="1:4" ht="13.5">
      <c r="A3899" s="260" t="s">
        <v>8802</v>
      </c>
      <c r="B3899" s="260" t="s">
        <v>8803</v>
      </c>
      <c r="C3899" s="260" t="s">
        <v>212</v>
      </c>
      <c r="D3899" s="261" t="s">
        <v>19351</v>
      </c>
    </row>
    <row r="3900" spans="1:4" ht="13.5">
      <c r="A3900" s="260" t="s">
        <v>8804</v>
      </c>
      <c r="B3900" s="260" t="s">
        <v>8805</v>
      </c>
      <c r="C3900" s="260" t="s">
        <v>212</v>
      </c>
      <c r="D3900" s="261" t="s">
        <v>1191</v>
      </c>
    </row>
    <row r="3901" spans="1:4" ht="13.5">
      <c r="A3901" s="260" t="s">
        <v>8806</v>
      </c>
      <c r="B3901" s="260" t="s">
        <v>8807</v>
      </c>
      <c r="C3901" s="260" t="s">
        <v>212</v>
      </c>
      <c r="D3901" s="261" t="s">
        <v>19352</v>
      </c>
    </row>
    <row r="3902" spans="1:4" ht="13.5">
      <c r="A3902" s="260" t="s">
        <v>8809</v>
      </c>
      <c r="B3902" s="260" t="s">
        <v>8810</v>
      </c>
      <c r="C3902" s="260" t="s">
        <v>212</v>
      </c>
      <c r="D3902" s="261" t="s">
        <v>5848</v>
      </c>
    </row>
    <row r="3903" spans="1:4" ht="13.5">
      <c r="A3903" s="260" t="s">
        <v>8812</v>
      </c>
      <c r="B3903" s="260" t="s">
        <v>8813</v>
      </c>
      <c r="C3903" s="260" t="s">
        <v>212</v>
      </c>
      <c r="D3903" s="261" t="s">
        <v>18294</v>
      </c>
    </row>
    <row r="3904" spans="1:4" ht="13.5">
      <c r="A3904" s="260" t="s">
        <v>8814</v>
      </c>
      <c r="B3904" s="260" t="s">
        <v>8815</v>
      </c>
      <c r="C3904" s="260" t="s">
        <v>212</v>
      </c>
      <c r="D3904" s="261" t="s">
        <v>7610</v>
      </c>
    </row>
    <row r="3905" spans="1:4" ht="13.5">
      <c r="A3905" s="260" t="s">
        <v>8816</v>
      </c>
      <c r="B3905" s="260" t="s">
        <v>8817</v>
      </c>
      <c r="C3905" s="260" t="s">
        <v>212</v>
      </c>
      <c r="D3905" s="261" t="s">
        <v>19353</v>
      </c>
    </row>
    <row r="3906" spans="1:4" ht="13.5">
      <c r="A3906" s="260" t="s">
        <v>8818</v>
      </c>
      <c r="B3906" s="260" t="s">
        <v>8819</v>
      </c>
      <c r="C3906" s="260" t="s">
        <v>212</v>
      </c>
      <c r="D3906" s="261" t="s">
        <v>12064</v>
      </c>
    </row>
    <row r="3907" spans="1:4" ht="13.5">
      <c r="A3907" s="260" t="s">
        <v>8820</v>
      </c>
      <c r="B3907" s="260" t="s">
        <v>8821</v>
      </c>
      <c r="C3907" s="260" t="s">
        <v>212</v>
      </c>
      <c r="D3907" s="261" t="s">
        <v>19354</v>
      </c>
    </row>
    <row r="3908" spans="1:4" ht="13.5">
      <c r="A3908" s="260" t="s">
        <v>8822</v>
      </c>
      <c r="B3908" s="260" t="s">
        <v>8823</v>
      </c>
      <c r="C3908" s="260" t="s">
        <v>212</v>
      </c>
      <c r="D3908" s="261" t="s">
        <v>19355</v>
      </c>
    </row>
    <row r="3909" spans="1:4" ht="13.5">
      <c r="A3909" s="260" t="s">
        <v>8824</v>
      </c>
      <c r="B3909" s="260" t="s">
        <v>8825</v>
      </c>
      <c r="C3909" s="260" t="s">
        <v>212</v>
      </c>
      <c r="D3909" s="261" t="s">
        <v>19356</v>
      </c>
    </row>
    <row r="3910" spans="1:4" ht="13.5">
      <c r="A3910" s="260" t="s">
        <v>8826</v>
      </c>
      <c r="B3910" s="260" t="s">
        <v>8827</v>
      </c>
      <c r="C3910" s="260" t="s">
        <v>212</v>
      </c>
      <c r="D3910" s="261" t="s">
        <v>19357</v>
      </c>
    </row>
    <row r="3911" spans="1:4" ht="13.5">
      <c r="A3911" s="260" t="s">
        <v>8829</v>
      </c>
      <c r="B3911" s="260" t="s">
        <v>8830</v>
      </c>
      <c r="C3911" s="260" t="s">
        <v>212</v>
      </c>
      <c r="D3911" s="261" t="s">
        <v>19358</v>
      </c>
    </row>
    <row r="3912" spans="1:4" ht="13.5">
      <c r="A3912" s="260" t="s">
        <v>8831</v>
      </c>
      <c r="B3912" s="260" t="s">
        <v>8832</v>
      </c>
      <c r="C3912" s="260" t="s">
        <v>212</v>
      </c>
      <c r="D3912" s="261" t="s">
        <v>16720</v>
      </c>
    </row>
    <row r="3913" spans="1:4" ht="13.5">
      <c r="A3913" s="260" t="s">
        <v>8833</v>
      </c>
      <c r="B3913" s="260" t="s">
        <v>8834</v>
      </c>
      <c r="C3913" s="260" t="s">
        <v>212</v>
      </c>
      <c r="D3913" s="261" t="s">
        <v>19359</v>
      </c>
    </row>
    <row r="3914" spans="1:4" ht="13.5">
      <c r="A3914" s="260" t="s">
        <v>8836</v>
      </c>
      <c r="B3914" s="260" t="s">
        <v>8837</v>
      </c>
      <c r="C3914" s="260" t="s">
        <v>212</v>
      </c>
      <c r="D3914" s="261" t="s">
        <v>3013</v>
      </c>
    </row>
    <row r="3915" spans="1:4" ht="13.5">
      <c r="A3915" s="260" t="s">
        <v>8838</v>
      </c>
      <c r="B3915" s="260" t="s">
        <v>8839</v>
      </c>
      <c r="C3915" s="260" t="s">
        <v>212</v>
      </c>
      <c r="D3915" s="261" t="s">
        <v>16410</v>
      </c>
    </row>
    <row r="3916" spans="1:4" ht="13.5">
      <c r="A3916" s="260" t="s">
        <v>8841</v>
      </c>
      <c r="B3916" s="260" t="s">
        <v>8842</v>
      </c>
      <c r="C3916" s="260" t="s">
        <v>212</v>
      </c>
      <c r="D3916" s="261" t="s">
        <v>13697</v>
      </c>
    </row>
    <row r="3917" spans="1:4" ht="13.5">
      <c r="A3917" s="260" t="s">
        <v>8843</v>
      </c>
      <c r="B3917" s="260" t="s">
        <v>8844</v>
      </c>
      <c r="C3917" s="260" t="s">
        <v>212</v>
      </c>
      <c r="D3917" s="261" t="s">
        <v>19360</v>
      </c>
    </row>
    <row r="3918" spans="1:4" ht="13.5">
      <c r="A3918" s="260" t="s">
        <v>8845</v>
      </c>
      <c r="B3918" s="260" t="s">
        <v>8846</v>
      </c>
      <c r="C3918" s="260" t="s">
        <v>212</v>
      </c>
      <c r="D3918" s="261" t="s">
        <v>7137</v>
      </c>
    </row>
    <row r="3919" spans="1:4" ht="13.5">
      <c r="A3919" s="260" t="s">
        <v>8847</v>
      </c>
      <c r="B3919" s="260" t="s">
        <v>8848</v>
      </c>
      <c r="C3919" s="260" t="s">
        <v>212</v>
      </c>
      <c r="D3919" s="261" t="s">
        <v>19361</v>
      </c>
    </row>
    <row r="3920" spans="1:4" ht="13.5">
      <c r="A3920" s="260" t="s">
        <v>8849</v>
      </c>
      <c r="B3920" s="260" t="s">
        <v>8850</v>
      </c>
      <c r="C3920" s="260" t="s">
        <v>212</v>
      </c>
      <c r="D3920" s="261" t="s">
        <v>10495</v>
      </c>
    </row>
    <row r="3921" spans="1:4" ht="13.5">
      <c r="A3921" s="260" t="s">
        <v>8852</v>
      </c>
      <c r="B3921" s="260" t="s">
        <v>8853</v>
      </c>
      <c r="C3921" s="260" t="s">
        <v>212</v>
      </c>
      <c r="D3921" s="261" t="s">
        <v>19362</v>
      </c>
    </row>
    <row r="3922" spans="1:4" ht="13.5">
      <c r="A3922" s="260" t="s">
        <v>8854</v>
      </c>
      <c r="B3922" s="260" t="s">
        <v>8855</v>
      </c>
      <c r="C3922" s="260" t="s">
        <v>212</v>
      </c>
      <c r="D3922" s="261" t="s">
        <v>6154</v>
      </c>
    </row>
    <row r="3923" spans="1:4" ht="13.5">
      <c r="A3923" s="260" t="s">
        <v>8856</v>
      </c>
      <c r="B3923" s="260" t="s">
        <v>8857</v>
      </c>
      <c r="C3923" s="260" t="s">
        <v>212</v>
      </c>
      <c r="D3923" s="261" t="s">
        <v>7279</v>
      </c>
    </row>
    <row r="3924" spans="1:4" ht="13.5">
      <c r="A3924" s="260" t="s">
        <v>8858</v>
      </c>
      <c r="B3924" s="260" t="s">
        <v>8859</v>
      </c>
      <c r="C3924" s="260" t="s">
        <v>212</v>
      </c>
      <c r="D3924" s="261" t="s">
        <v>19363</v>
      </c>
    </row>
    <row r="3925" spans="1:4" ht="13.5">
      <c r="A3925" s="260" t="s">
        <v>8860</v>
      </c>
      <c r="B3925" s="260" t="s">
        <v>8861</v>
      </c>
      <c r="C3925" s="260" t="s">
        <v>212</v>
      </c>
      <c r="D3925" s="261" t="s">
        <v>19364</v>
      </c>
    </row>
    <row r="3926" spans="1:4" ht="13.5">
      <c r="A3926" s="260" t="s">
        <v>8862</v>
      </c>
      <c r="B3926" s="260" t="s">
        <v>8863</v>
      </c>
      <c r="C3926" s="260" t="s">
        <v>212</v>
      </c>
      <c r="D3926" s="261" t="s">
        <v>19365</v>
      </c>
    </row>
    <row r="3927" spans="1:4" ht="13.5">
      <c r="A3927" s="260" t="s">
        <v>8864</v>
      </c>
      <c r="B3927" s="260" t="s">
        <v>8865</v>
      </c>
      <c r="C3927" s="260" t="s">
        <v>212</v>
      </c>
      <c r="D3927" s="261" t="s">
        <v>19366</v>
      </c>
    </row>
    <row r="3928" spans="1:4" ht="13.5">
      <c r="A3928" s="260" t="s">
        <v>8866</v>
      </c>
      <c r="B3928" s="260" t="s">
        <v>8867</v>
      </c>
      <c r="C3928" s="260" t="s">
        <v>212</v>
      </c>
      <c r="D3928" s="261" t="s">
        <v>19367</v>
      </c>
    </row>
    <row r="3929" spans="1:4" ht="13.5">
      <c r="A3929" s="260" t="s">
        <v>8869</v>
      </c>
      <c r="B3929" s="260" t="s">
        <v>8870</v>
      </c>
      <c r="C3929" s="260" t="s">
        <v>212</v>
      </c>
      <c r="D3929" s="261" t="s">
        <v>15322</v>
      </c>
    </row>
    <row r="3930" spans="1:4" ht="13.5">
      <c r="A3930" s="260" t="s">
        <v>8872</v>
      </c>
      <c r="B3930" s="260" t="s">
        <v>8873</v>
      </c>
      <c r="C3930" s="260" t="s">
        <v>212</v>
      </c>
      <c r="D3930" s="261" t="s">
        <v>19368</v>
      </c>
    </row>
    <row r="3931" spans="1:4" ht="13.5">
      <c r="A3931" s="260" t="s">
        <v>8874</v>
      </c>
      <c r="B3931" s="260" t="s">
        <v>8875</v>
      </c>
      <c r="C3931" s="260" t="s">
        <v>212</v>
      </c>
      <c r="D3931" s="261" t="s">
        <v>9263</v>
      </c>
    </row>
    <row r="3932" spans="1:4" ht="13.5">
      <c r="A3932" s="260" t="s">
        <v>8877</v>
      </c>
      <c r="B3932" s="260" t="s">
        <v>8878</v>
      </c>
      <c r="C3932" s="260" t="s">
        <v>212</v>
      </c>
      <c r="D3932" s="261" t="s">
        <v>19369</v>
      </c>
    </row>
    <row r="3933" spans="1:4" ht="13.5">
      <c r="A3933" s="260" t="s">
        <v>8880</v>
      </c>
      <c r="B3933" s="260" t="s">
        <v>8881</v>
      </c>
      <c r="C3933" s="260" t="s">
        <v>212</v>
      </c>
      <c r="D3933" s="261" t="s">
        <v>13618</v>
      </c>
    </row>
    <row r="3934" spans="1:4" ht="13.5">
      <c r="A3934" s="260" t="s">
        <v>8882</v>
      </c>
      <c r="B3934" s="260" t="s">
        <v>8883</v>
      </c>
      <c r="C3934" s="260" t="s">
        <v>212</v>
      </c>
      <c r="D3934" s="261" t="s">
        <v>7944</v>
      </c>
    </row>
    <row r="3935" spans="1:4" ht="13.5">
      <c r="A3935" s="260" t="s">
        <v>8884</v>
      </c>
      <c r="B3935" s="260" t="s">
        <v>8885</v>
      </c>
      <c r="C3935" s="260" t="s">
        <v>212</v>
      </c>
      <c r="D3935" s="261" t="s">
        <v>19370</v>
      </c>
    </row>
    <row r="3936" spans="1:4" ht="13.5">
      <c r="A3936" s="260" t="s">
        <v>8886</v>
      </c>
      <c r="B3936" s="260" t="s">
        <v>8887</v>
      </c>
      <c r="C3936" s="260" t="s">
        <v>212</v>
      </c>
      <c r="D3936" s="261" t="s">
        <v>19371</v>
      </c>
    </row>
    <row r="3937" spans="1:4" ht="13.5">
      <c r="A3937" s="260" t="s">
        <v>8888</v>
      </c>
      <c r="B3937" s="260" t="s">
        <v>8889</v>
      </c>
      <c r="C3937" s="260" t="s">
        <v>212</v>
      </c>
      <c r="D3937" s="261" t="s">
        <v>9585</v>
      </c>
    </row>
    <row r="3938" spans="1:4" ht="13.5">
      <c r="A3938" s="260" t="s">
        <v>8890</v>
      </c>
      <c r="B3938" s="260" t="s">
        <v>8891</v>
      </c>
      <c r="C3938" s="260" t="s">
        <v>212</v>
      </c>
      <c r="D3938" s="261" t="s">
        <v>19372</v>
      </c>
    </row>
    <row r="3939" spans="1:4" ht="13.5">
      <c r="A3939" s="260" t="s">
        <v>8892</v>
      </c>
      <c r="B3939" s="260" t="s">
        <v>8893</v>
      </c>
      <c r="C3939" s="260" t="s">
        <v>212</v>
      </c>
      <c r="D3939" s="261" t="s">
        <v>19345</v>
      </c>
    </row>
    <row r="3940" spans="1:4" ht="13.5">
      <c r="A3940" s="260" t="s">
        <v>8894</v>
      </c>
      <c r="B3940" s="260" t="s">
        <v>8895</v>
      </c>
      <c r="C3940" s="260" t="s">
        <v>212</v>
      </c>
      <c r="D3940" s="261" t="s">
        <v>19373</v>
      </c>
    </row>
    <row r="3941" spans="1:4" ht="13.5">
      <c r="A3941" s="260" t="s">
        <v>8896</v>
      </c>
      <c r="B3941" s="260" t="s">
        <v>8897</v>
      </c>
      <c r="C3941" s="260" t="s">
        <v>212</v>
      </c>
      <c r="D3941" s="261" t="s">
        <v>19374</v>
      </c>
    </row>
    <row r="3942" spans="1:4" ht="13.5">
      <c r="A3942" s="260" t="s">
        <v>8898</v>
      </c>
      <c r="B3942" s="260" t="s">
        <v>8899</v>
      </c>
      <c r="C3942" s="260" t="s">
        <v>212</v>
      </c>
      <c r="D3942" s="261" t="s">
        <v>1859</v>
      </c>
    </row>
    <row r="3943" spans="1:4" ht="13.5">
      <c r="A3943" s="260" t="s">
        <v>8900</v>
      </c>
      <c r="B3943" s="260" t="s">
        <v>8901</v>
      </c>
      <c r="C3943" s="260" t="s">
        <v>212</v>
      </c>
      <c r="D3943" s="261" t="s">
        <v>7905</v>
      </c>
    </row>
    <row r="3944" spans="1:4" ht="13.5">
      <c r="A3944" s="260" t="s">
        <v>8903</v>
      </c>
      <c r="B3944" s="260" t="s">
        <v>8904</v>
      </c>
      <c r="C3944" s="260" t="s">
        <v>212</v>
      </c>
      <c r="D3944" s="261" t="s">
        <v>15325</v>
      </c>
    </row>
    <row r="3945" spans="1:4" ht="13.5">
      <c r="A3945" s="260" t="s">
        <v>8905</v>
      </c>
      <c r="B3945" s="260" t="s">
        <v>8906</v>
      </c>
      <c r="C3945" s="260" t="s">
        <v>212</v>
      </c>
      <c r="D3945" s="261" t="s">
        <v>19375</v>
      </c>
    </row>
    <row r="3946" spans="1:4" ht="13.5">
      <c r="A3946" s="260" t="s">
        <v>8908</v>
      </c>
      <c r="B3946" s="260" t="s">
        <v>8909</v>
      </c>
      <c r="C3946" s="260" t="s">
        <v>212</v>
      </c>
      <c r="D3946" s="261" t="s">
        <v>8950</v>
      </c>
    </row>
    <row r="3947" spans="1:4" ht="13.5">
      <c r="A3947" s="260" t="s">
        <v>8910</v>
      </c>
      <c r="B3947" s="260" t="s">
        <v>8911</v>
      </c>
      <c r="C3947" s="260" t="s">
        <v>212</v>
      </c>
      <c r="D3947" s="261" t="s">
        <v>19376</v>
      </c>
    </row>
    <row r="3948" spans="1:4" ht="13.5">
      <c r="A3948" s="260" t="s">
        <v>8913</v>
      </c>
      <c r="B3948" s="260" t="s">
        <v>8914</v>
      </c>
      <c r="C3948" s="260" t="s">
        <v>212</v>
      </c>
      <c r="D3948" s="261" t="s">
        <v>12811</v>
      </c>
    </row>
    <row r="3949" spans="1:4" ht="13.5">
      <c r="A3949" s="260" t="s">
        <v>8916</v>
      </c>
      <c r="B3949" s="260" t="s">
        <v>8917</v>
      </c>
      <c r="C3949" s="260" t="s">
        <v>212</v>
      </c>
      <c r="D3949" s="261" t="s">
        <v>12526</v>
      </c>
    </row>
    <row r="3950" spans="1:4" ht="13.5">
      <c r="A3950" s="260" t="s">
        <v>8919</v>
      </c>
      <c r="B3950" s="260" t="s">
        <v>8920</v>
      </c>
      <c r="C3950" s="260" t="s">
        <v>212</v>
      </c>
      <c r="D3950" s="261" t="s">
        <v>3615</v>
      </c>
    </row>
    <row r="3951" spans="1:4" ht="13.5">
      <c r="A3951" s="260" t="s">
        <v>8921</v>
      </c>
      <c r="B3951" s="260" t="s">
        <v>8922</v>
      </c>
      <c r="C3951" s="260" t="s">
        <v>212</v>
      </c>
      <c r="D3951" s="261" t="s">
        <v>12571</v>
      </c>
    </row>
    <row r="3952" spans="1:4" ht="13.5">
      <c r="A3952" s="260" t="s">
        <v>8924</v>
      </c>
      <c r="B3952" s="260" t="s">
        <v>8925</v>
      </c>
      <c r="C3952" s="260" t="s">
        <v>212</v>
      </c>
      <c r="D3952" s="261" t="s">
        <v>4624</v>
      </c>
    </row>
    <row r="3953" spans="1:4" ht="13.5">
      <c r="A3953" s="260" t="s">
        <v>8926</v>
      </c>
      <c r="B3953" s="260" t="s">
        <v>8927</v>
      </c>
      <c r="C3953" s="260" t="s">
        <v>212</v>
      </c>
      <c r="D3953" s="261" t="s">
        <v>19377</v>
      </c>
    </row>
    <row r="3954" spans="1:4" ht="13.5">
      <c r="A3954" s="260" t="s">
        <v>8928</v>
      </c>
      <c r="B3954" s="260" t="s">
        <v>8929</v>
      </c>
      <c r="C3954" s="260" t="s">
        <v>212</v>
      </c>
      <c r="D3954" s="261" t="s">
        <v>17636</v>
      </c>
    </row>
    <row r="3955" spans="1:4" ht="13.5">
      <c r="A3955" s="260" t="s">
        <v>8931</v>
      </c>
      <c r="B3955" s="260" t="s">
        <v>8932</v>
      </c>
      <c r="C3955" s="260" t="s">
        <v>212</v>
      </c>
      <c r="D3955" s="261" t="s">
        <v>8541</v>
      </c>
    </row>
    <row r="3956" spans="1:4" ht="13.5">
      <c r="A3956" s="260" t="s">
        <v>8933</v>
      </c>
      <c r="B3956" s="260" t="s">
        <v>8934</v>
      </c>
      <c r="C3956" s="260" t="s">
        <v>212</v>
      </c>
      <c r="D3956" s="261" t="s">
        <v>6420</v>
      </c>
    </row>
    <row r="3957" spans="1:4" ht="13.5">
      <c r="A3957" s="260" t="s">
        <v>8936</v>
      </c>
      <c r="B3957" s="260" t="s">
        <v>8937</v>
      </c>
      <c r="C3957" s="260" t="s">
        <v>212</v>
      </c>
      <c r="D3957" s="261" t="s">
        <v>10333</v>
      </c>
    </row>
    <row r="3958" spans="1:4" ht="13.5">
      <c r="A3958" s="260" t="s">
        <v>8938</v>
      </c>
      <c r="B3958" s="260" t="s">
        <v>8939</v>
      </c>
      <c r="C3958" s="260" t="s">
        <v>212</v>
      </c>
      <c r="D3958" s="261" t="s">
        <v>531</v>
      </c>
    </row>
    <row r="3959" spans="1:4" ht="13.5">
      <c r="A3959" s="260" t="s">
        <v>8940</v>
      </c>
      <c r="B3959" s="260" t="s">
        <v>8941</v>
      </c>
      <c r="C3959" s="260" t="s">
        <v>212</v>
      </c>
      <c r="D3959" s="261" t="s">
        <v>19378</v>
      </c>
    </row>
    <row r="3960" spans="1:4" ht="13.5">
      <c r="A3960" s="260" t="s">
        <v>8943</v>
      </c>
      <c r="B3960" s="260" t="s">
        <v>8944</v>
      </c>
      <c r="C3960" s="260" t="s">
        <v>212</v>
      </c>
      <c r="D3960" s="261" t="s">
        <v>10842</v>
      </c>
    </row>
    <row r="3961" spans="1:4" ht="13.5">
      <c r="A3961" s="260" t="s">
        <v>8946</v>
      </c>
      <c r="B3961" s="260" t="s">
        <v>8947</v>
      </c>
      <c r="C3961" s="260" t="s">
        <v>212</v>
      </c>
      <c r="D3961" s="261" t="s">
        <v>2132</v>
      </c>
    </row>
    <row r="3962" spans="1:4" ht="13.5">
      <c r="A3962" s="260" t="s">
        <v>8948</v>
      </c>
      <c r="B3962" s="260" t="s">
        <v>8949</v>
      </c>
      <c r="C3962" s="260" t="s">
        <v>212</v>
      </c>
      <c r="D3962" s="261" t="s">
        <v>6654</v>
      </c>
    </row>
    <row r="3963" spans="1:4" ht="13.5">
      <c r="A3963" s="260" t="s">
        <v>8951</v>
      </c>
      <c r="B3963" s="260" t="s">
        <v>8952</v>
      </c>
      <c r="C3963" s="260" t="s">
        <v>212</v>
      </c>
      <c r="D3963" s="261" t="s">
        <v>2523</v>
      </c>
    </row>
    <row r="3964" spans="1:4" ht="13.5">
      <c r="A3964" s="260" t="s">
        <v>8954</v>
      </c>
      <c r="B3964" s="260" t="s">
        <v>8955</v>
      </c>
      <c r="C3964" s="260" t="s">
        <v>212</v>
      </c>
      <c r="D3964" s="261" t="s">
        <v>18662</v>
      </c>
    </row>
    <row r="3965" spans="1:4" ht="13.5">
      <c r="A3965" s="260" t="s">
        <v>8956</v>
      </c>
      <c r="B3965" s="260" t="s">
        <v>8957</v>
      </c>
      <c r="C3965" s="260" t="s">
        <v>212</v>
      </c>
      <c r="D3965" s="261" t="s">
        <v>6343</v>
      </c>
    </row>
    <row r="3966" spans="1:4" ht="13.5">
      <c r="A3966" s="260" t="s">
        <v>8958</v>
      </c>
      <c r="B3966" s="260" t="s">
        <v>8959</v>
      </c>
      <c r="C3966" s="260" t="s">
        <v>212</v>
      </c>
      <c r="D3966" s="261" t="s">
        <v>256</v>
      </c>
    </row>
    <row r="3967" spans="1:4" ht="13.5">
      <c r="A3967" s="260" t="s">
        <v>8960</v>
      </c>
      <c r="B3967" s="260" t="s">
        <v>8961</v>
      </c>
      <c r="C3967" s="260" t="s">
        <v>212</v>
      </c>
      <c r="D3967" s="261" t="s">
        <v>19379</v>
      </c>
    </row>
    <row r="3968" spans="1:4" ht="13.5">
      <c r="A3968" s="260" t="s">
        <v>8962</v>
      </c>
      <c r="B3968" s="260" t="s">
        <v>8963</v>
      </c>
      <c r="C3968" s="260" t="s">
        <v>212</v>
      </c>
      <c r="D3968" s="261" t="s">
        <v>18723</v>
      </c>
    </row>
    <row r="3969" spans="1:4" ht="13.5">
      <c r="A3969" s="260" t="s">
        <v>8964</v>
      </c>
      <c r="B3969" s="260" t="s">
        <v>8965</v>
      </c>
      <c r="C3969" s="260" t="s">
        <v>212</v>
      </c>
      <c r="D3969" s="261" t="s">
        <v>250</v>
      </c>
    </row>
    <row r="3970" spans="1:4" ht="13.5">
      <c r="A3970" s="260" t="s">
        <v>8967</v>
      </c>
      <c r="B3970" s="260" t="s">
        <v>8968</v>
      </c>
      <c r="C3970" s="260" t="s">
        <v>212</v>
      </c>
      <c r="D3970" s="261" t="s">
        <v>17138</v>
      </c>
    </row>
    <row r="3971" spans="1:4" ht="13.5">
      <c r="A3971" s="260" t="s">
        <v>8970</v>
      </c>
      <c r="B3971" s="260" t="s">
        <v>8971</v>
      </c>
      <c r="C3971" s="260" t="s">
        <v>212</v>
      </c>
      <c r="D3971" s="261" t="s">
        <v>17335</v>
      </c>
    </row>
    <row r="3972" spans="1:4" ht="13.5">
      <c r="A3972" s="260" t="s">
        <v>8972</v>
      </c>
      <c r="B3972" s="260" t="s">
        <v>8973</v>
      </c>
      <c r="C3972" s="260" t="s">
        <v>212</v>
      </c>
      <c r="D3972" s="261" t="s">
        <v>9848</v>
      </c>
    </row>
    <row r="3973" spans="1:4" ht="13.5">
      <c r="A3973" s="260" t="s">
        <v>8975</v>
      </c>
      <c r="B3973" s="260" t="s">
        <v>8976</v>
      </c>
      <c r="C3973" s="260" t="s">
        <v>212</v>
      </c>
      <c r="D3973" s="261" t="s">
        <v>10470</v>
      </c>
    </row>
    <row r="3974" spans="1:4" ht="13.5">
      <c r="A3974" s="260" t="s">
        <v>8978</v>
      </c>
      <c r="B3974" s="260" t="s">
        <v>8979</v>
      </c>
      <c r="C3974" s="260" t="s">
        <v>212</v>
      </c>
      <c r="D3974" s="261" t="s">
        <v>5668</v>
      </c>
    </row>
    <row r="3975" spans="1:4" ht="13.5">
      <c r="A3975" s="260" t="s">
        <v>8980</v>
      </c>
      <c r="B3975" s="260" t="s">
        <v>8981</v>
      </c>
      <c r="C3975" s="260" t="s">
        <v>212</v>
      </c>
      <c r="D3975" s="261" t="s">
        <v>19380</v>
      </c>
    </row>
    <row r="3976" spans="1:4" ht="13.5">
      <c r="A3976" s="260" t="s">
        <v>8983</v>
      </c>
      <c r="B3976" s="260" t="s">
        <v>8984</v>
      </c>
      <c r="C3976" s="260" t="s">
        <v>212</v>
      </c>
      <c r="D3976" s="261" t="s">
        <v>3218</v>
      </c>
    </row>
    <row r="3977" spans="1:4" ht="13.5">
      <c r="A3977" s="260" t="s">
        <v>8985</v>
      </c>
      <c r="B3977" s="260" t="s">
        <v>8986</v>
      </c>
      <c r="C3977" s="260" t="s">
        <v>212</v>
      </c>
      <c r="D3977" s="261" t="s">
        <v>19381</v>
      </c>
    </row>
    <row r="3978" spans="1:4" ht="13.5">
      <c r="A3978" s="260" t="s">
        <v>8987</v>
      </c>
      <c r="B3978" s="260" t="s">
        <v>8988</v>
      </c>
      <c r="C3978" s="260" t="s">
        <v>212</v>
      </c>
      <c r="D3978" s="261" t="s">
        <v>8326</v>
      </c>
    </row>
    <row r="3979" spans="1:4" ht="13.5">
      <c r="A3979" s="260" t="s">
        <v>8989</v>
      </c>
      <c r="B3979" s="260" t="s">
        <v>8990</v>
      </c>
      <c r="C3979" s="260" t="s">
        <v>212</v>
      </c>
      <c r="D3979" s="261" t="s">
        <v>19382</v>
      </c>
    </row>
    <row r="3980" spans="1:4" ht="13.5">
      <c r="A3980" s="260" t="s">
        <v>8991</v>
      </c>
      <c r="B3980" s="260" t="s">
        <v>8992</v>
      </c>
      <c r="C3980" s="260" t="s">
        <v>212</v>
      </c>
      <c r="D3980" s="261" t="s">
        <v>19383</v>
      </c>
    </row>
    <row r="3981" spans="1:4" ht="13.5">
      <c r="A3981" s="260" t="s">
        <v>8994</v>
      </c>
      <c r="B3981" s="260" t="s">
        <v>8995</v>
      </c>
      <c r="C3981" s="260" t="s">
        <v>212</v>
      </c>
      <c r="D3981" s="261" t="s">
        <v>19384</v>
      </c>
    </row>
    <row r="3982" spans="1:4" ht="13.5">
      <c r="A3982" s="260" t="s">
        <v>8996</v>
      </c>
      <c r="B3982" s="260" t="s">
        <v>8997</v>
      </c>
      <c r="C3982" s="260" t="s">
        <v>212</v>
      </c>
      <c r="D3982" s="261" t="s">
        <v>16592</v>
      </c>
    </row>
    <row r="3983" spans="1:4" ht="13.5">
      <c r="A3983" s="260" t="s">
        <v>8998</v>
      </c>
      <c r="B3983" s="260" t="s">
        <v>8999</v>
      </c>
      <c r="C3983" s="260" t="s">
        <v>212</v>
      </c>
      <c r="D3983" s="261" t="s">
        <v>19385</v>
      </c>
    </row>
    <row r="3984" spans="1:4" ht="13.5">
      <c r="A3984" s="260" t="s">
        <v>9000</v>
      </c>
      <c r="B3984" s="260" t="s">
        <v>9001</v>
      </c>
      <c r="C3984" s="260" t="s">
        <v>212</v>
      </c>
      <c r="D3984" s="261" t="s">
        <v>541</v>
      </c>
    </row>
    <row r="3985" spans="1:4" ht="13.5">
      <c r="A3985" s="260" t="s">
        <v>9002</v>
      </c>
      <c r="B3985" s="260" t="s">
        <v>9003</v>
      </c>
      <c r="C3985" s="260" t="s">
        <v>212</v>
      </c>
      <c r="D3985" s="261" t="s">
        <v>2773</v>
      </c>
    </row>
    <row r="3986" spans="1:4" ht="13.5">
      <c r="A3986" s="260" t="s">
        <v>9004</v>
      </c>
      <c r="B3986" s="260" t="s">
        <v>9005</v>
      </c>
      <c r="C3986" s="260" t="s">
        <v>212</v>
      </c>
      <c r="D3986" s="261" t="s">
        <v>19386</v>
      </c>
    </row>
    <row r="3987" spans="1:4" ht="13.5">
      <c r="A3987" s="260" t="s">
        <v>9007</v>
      </c>
      <c r="B3987" s="260" t="s">
        <v>9008</v>
      </c>
      <c r="C3987" s="260" t="s">
        <v>212</v>
      </c>
      <c r="D3987" s="261" t="s">
        <v>19387</v>
      </c>
    </row>
    <row r="3988" spans="1:4" ht="13.5">
      <c r="A3988" s="260" t="s">
        <v>9009</v>
      </c>
      <c r="B3988" s="260" t="s">
        <v>9010</v>
      </c>
      <c r="C3988" s="260" t="s">
        <v>212</v>
      </c>
      <c r="D3988" s="261" t="s">
        <v>16721</v>
      </c>
    </row>
    <row r="3989" spans="1:4" ht="13.5">
      <c r="A3989" s="260" t="s">
        <v>9011</v>
      </c>
      <c r="B3989" s="260" t="s">
        <v>9012</v>
      </c>
      <c r="C3989" s="260" t="s">
        <v>212</v>
      </c>
      <c r="D3989" s="261" t="s">
        <v>19388</v>
      </c>
    </row>
    <row r="3990" spans="1:4" ht="13.5">
      <c r="A3990" s="260" t="s">
        <v>9013</v>
      </c>
      <c r="B3990" s="260" t="s">
        <v>9014</v>
      </c>
      <c r="C3990" s="260" t="s">
        <v>212</v>
      </c>
      <c r="D3990" s="261" t="s">
        <v>19389</v>
      </c>
    </row>
    <row r="3991" spans="1:4" ht="13.5">
      <c r="A3991" s="260" t="s">
        <v>9016</v>
      </c>
      <c r="B3991" s="260" t="s">
        <v>9017</v>
      </c>
      <c r="C3991" s="260" t="s">
        <v>212</v>
      </c>
      <c r="D3991" s="261" t="s">
        <v>19390</v>
      </c>
    </row>
    <row r="3992" spans="1:4" ht="13.5">
      <c r="A3992" s="260" t="s">
        <v>9019</v>
      </c>
      <c r="B3992" s="260" t="s">
        <v>9020</v>
      </c>
      <c r="C3992" s="260" t="s">
        <v>212</v>
      </c>
      <c r="D3992" s="261" t="s">
        <v>1570</v>
      </c>
    </row>
    <row r="3993" spans="1:4" ht="13.5">
      <c r="A3993" s="260" t="s">
        <v>9022</v>
      </c>
      <c r="B3993" s="260" t="s">
        <v>9023</v>
      </c>
      <c r="C3993" s="260" t="s">
        <v>212</v>
      </c>
      <c r="D3993" s="261" t="s">
        <v>19391</v>
      </c>
    </row>
    <row r="3994" spans="1:4" ht="13.5">
      <c r="A3994" s="260" t="s">
        <v>9024</v>
      </c>
      <c r="B3994" s="260" t="s">
        <v>9025</v>
      </c>
      <c r="C3994" s="260" t="s">
        <v>212</v>
      </c>
      <c r="D3994" s="261" t="s">
        <v>10013</v>
      </c>
    </row>
    <row r="3995" spans="1:4" ht="13.5">
      <c r="A3995" s="260" t="s">
        <v>9027</v>
      </c>
      <c r="B3995" s="260" t="s">
        <v>9028</v>
      </c>
      <c r="C3995" s="260" t="s">
        <v>212</v>
      </c>
      <c r="D3995" s="261" t="s">
        <v>18591</v>
      </c>
    </row>
    <row r="3996" spans="1:4" ht="13.5">
      <c r="A3996" s="260" t="s">
        <v>9029</v>
      </c>
      <c r="B3996" s="260" t="s">
        <v>9030</v>
      </c>
      <c r="C3996" s="260" t="s">
        <v>212</v>
      </c>
      <c r="D3996" s="261" t="s">
        <v>19392</v>
      </c>
    </row>
    <row r="3997" spans="1:4" ht="13.5">
      <c r="A3997" s="260" t="s">
        <v>9031</v>
      </c>
      <c r="B3997" s="260" t="s">
        <v>9032</v>
      </c>
      <c r="C3997" s="260" t="s">
        <v>212</v>
      </c>
      <c r="D3997" s="261" t="s">
        <v>16729</v>
      </c>
    </row>
    <row r="3998" spans="1:4" ht="13.5">
      <c r="A3998" s="260" t="s">
        <v>9033</v>
      </c>
      <c r="B3998" s="260" t="s">
        <v>9034</v>
      </c>
      <c r="C3998" s="260" t="s">
        <v>212</v>
      </c>
      <c r="D3998" s="261" t="s">
        <v>12519</v>
      </c>
    </row>
    <row r="3999" spans="1:4" ht="13.5">
      <c r="A3999" s="260" t="s">
        <v>9036</v>
      </c>
      <c r="B3999" s="260" t="s">
        <v>9037</v>
      </c>
      <c r="C3999" s="260" t="s">
        <v>212</v>
      </c>
      <c r="D3999" s="261" t="s">
        <v>19393</v>
      </c>
    </row>
    <row r="4000" spans="1:4" ht="13.5">
      <c r="A4000" s="260" t="s">
        <v>9038</v>
      </c>
      <c r="B4000" s="260" t="s">
        <v>9039</v>
      </c>
      <c r="C4000" s="260" t="s">
        <v>212</v>
      </c>
      <c r="D4000" s="261" t="s">
        <v>19394</v>
      </c>
    </row>
    <row r="4001" spans="1:4" ht="13.5">
      <c r="A4001" s="260" t="s">
        <v>9040</v>
      </c>
      <c r="B4001" s="260" t="s">
        <v>9041</v>
      </c>
      <c r="C4001" s="260" t="s">
        <v>212</v>
      </c>
      <c r="D4001" s="261" t="s">
        <v>19395</v>
      </c>
    </row>
    <row r="4002" spans="1:4" ht="13.5">
      <c r="A4002" s="260" t="s">
        <v>9042</v>
      </c>
      <c r="B4002" s="260" t="s">
        <v>9043</v>
      </c>
      <c r="C4002" s="260" t="s">
        <v>212</v>
      </c>
      <c r="D4002" s="261" t="s">
        <v>19396</v>
      </c>
    </row>
    <row r="4003" spans="1:4" ht="13.5">
      <c r="A4003" s="260" t="s">
        <v>9044</v>
      </c>
      <c r="B4003" s="260" t="s">
        <v>9045</v>
      </c>
      <c r="C4003" s="260" t="s">
        <v>212</v>
      </c>
      <c r="D4003" s="261" t="s">
        <v>8431</v>
      </c>
    </row>
    <row r="4004" spans="1:4" ht="13.5">
      <c r="A4004" s="260" t="s">
        <v>9046</v>
      </c>
      <c r="B4004" s="260" t="s">
        <v>9047</v>
      </c>
      <c r="C4004" s="260" t="s">
        <v>212</v>
      </c>
      <c r="D4004" s="261" t="s">
        <v>18218</v>
      </c>
    </row>
    <row r="4005" spans="1:4" ht="13.5">
      <c r="A4005" s="260" t="s">
        <v>9048</v>
      </c>
      <c r="B4005" s="260" t="s">
        <v>9049</v>
      </c>
      <c r="C4005" s="260" t="s">
        <v>212</v>
      </c>
      <c r="D4005" s="261" t="s">
        <v>11009</v>
      </c>
    </row>
    <row r="4006" spans="1:4" ht="13.5">
      <c r="A4006" s="260" t="s">
        <v>9050</v>
      </c>
      <c r="B4006" s="260" t="s">
        <v>9051</v>
      </c>
      <c r="C4006" s="260" t="s">
        <v>212</v>
      </c>
      <c r="D4006" s="261" t="s">
        <v>8808</v>
      </c>
    </row>
    <row r="4007" spans="1:4" ht="13.5">
      <c r="A4007" s="260" t="s">
        <v>9052</v>
      </c>
      <c r="B4007" s="260" t="s">
        <v>9053</v>
      </c>
      <c r="C4007" s="260" t="s">
        <v>212</v>
      </c>
      <c r="D4007" s="261" t="s">
        <v>19397</v>
      </c>
    </row>
    <row r="4008" spans="1:4" ht="13.5">
      <c r="A4008" s="260" t="s">
        <v>9054</v>
      </c>
      <c r="B4008" s="260" t="s">
        <v>9055</v>
      </c>
      <c r="C4008" s="260" t="s">
        <v>212</v>
      </c>
      <c r="D4008" s="261" t="s">
        <v>12155</v>
      </c>
    </row>
    <row r="4009" spans="1:4" ht="13.5">
      <c r="A4009" s="260" t="s">
        <v>9056</v>
      </c>
      <c r="B4009" s="260" t="s">
        <v>9057</v>
      </c>
      <c r="C4009" s="260" t="s">
        <v>212</v>
      </c>
      <c r="D4009" s="261" t="s">
        <v>19398</v>
      </c>
    </row>
    <row r="4010" spans="1:4" ht="13.5">
      <c r="A4010" s="260" t="s">
        <v>9058</v>
      </c>
      <c r="B4010" s="260" t="s">
        <v>9059</v>
      </c>
      <c r="C4010" s="260" t="s">
        <v>15</v>
      </c>
      <c r="D4010" s="261" t="s">
        <v>19399</v>
      </c>
    </row>
    <row r="4011" spans="1:4" ht="13.5">
      <c r="A4011" s="260" t="s">
        <v>9060</v>
      </c>
      <c r="B4011" s="260" t="s">
        <v>9061</v>
      </c>
      <c r="C4011" s="260" t="s">
        <v>212</v>
      </c>
      <c r="D4011" s="261" t="s">
        <v>18449</v>
      </c>
    </row>
    <row r="4012" spans="1:4" ht="13.5">
      <c r="A4012" s="260" t="s">
        <v>9062</v>
      </c>
      <c r="B4012" s="260" t="s">
        <v>9063</v>
      </c>
      <c r="C4012" s="260" t="s">
        <v>212</v>
      </c>
      <c r="D4012" s="261" t="s">
        <v>5764</v>
      </c>
    </row>
    <row r="4013" spans="1:4" ht="13.5">
      <c r="A4013" s="260" t="s">
        <v>9064</v>
      </c>
      <c r="B4013" s="260" t="s">
        <v>9065</v>
      </c>
      <c r="C4013" s="260" t="s">
        <v>212</v>
      </c>
      <c r="D4013" s="261" t="s">
        <v>6184</v>
      </c>
    </row>
    <row r="4014" spans="1:4" ht="13.5">
      <c r="A4014" s="260" t="s">
        <v>9066</v>
      </c>
      <c r="B4014" s="260" t="s">
        <v>9067</v>
      </c>
      <c r="C4014" s="260" t="s">
        <v>212</v>
      </c>
      <c r="D4014" s="261" t="s">
        <v>5009</v>
      </c>
    </row>
    <row r="4015" spans="1:4" ht="13.5">
      <c r="A4015" s="260" t="s">
        <v>9068</v>
      </c>
      <c r="B4015" s="260" t="s">
        <v>9069</v>
      </c>
      <c r="C4015" s="260" t="s">
        <v>212</v>
      </c>
      <c r="D4015" s="261" t="s">
        <v>718</v>
      </c>
    </row>
    <row r="4016" spans="1:4" ht="13.5">
      <c r="A4016" s="260" t="s">
        <v>9071</v>
      </c>
      <c r="B4016" s="260" t="s">
        <v>9072</v>
      </c>
      <c r="C4016" s="260" t="s">
        <v>212</v>
      </c>
      <c r="D4016" s="261" t="s">
        <v>19297</v>
      </c>
    </row>
    <row r="4017" spans="1:4" ht="13.5">
      <c r="A4017" s="260" t="s">
        <v>9073</v>
      </c>
      <c r="B4017" s="260" t="s">
        <v>9074</v>
      </c>
      <c r="C4017" s="260" t="s">
        <v>212</v>
      </c>
      <c r="D4017" s="261" t="s">
        <v>1055</v>
      </c>
    </row>
    <row r="4018" spans="1:4" ht="13.5">
      <c r="A4018" s="260" t="s">
        <v>9075</v>
      </c>
      <c r="B4018" s="260" t="s">
        <v>9076</v>
      </c>
      <c r="C4018" s="260" t="s">
        <v>212</v>
      </c>
      <c r="D4018" s="261" t="s">
        <v>15945</v>
      </c>
    </row>
    <row r="4019" spans="1:4" ht="13.5">
      <c r="A4019" s="260" t="s">
        <v>9077</v>
      </c>
      <c r="B4019" s="260" t="s">
        <v>9078</v>
      </c>
      <c r="C4019" s="260" t="s">
        <v>212</v>
      </c>
      <c r="D4019" s="261" t="s">
        <v>2974</v>
      </c>
    </row>
    <row r="4020" spans="1:4" ht="13.5">
      <c r="A4020" s="260" t="s">
        <v>9079</v>
      </c>
      <c r="B4020" s="260" t="s">
        <v>9080</v>
      </c>
      <c r="C4020" s="260" t="s">
        <v>212</v>
      </c>
      <c r="D4020" s="261" t="s">
        <v>19400</v>
      </c>
    </row>
    <row r="4021" spans="1:4" ht="13.5">
      <c r="A4021" s="260" t="s">
        <v>9081</v>
      </c>
      <c r="B4021" s="260" t="s">
        <v>9082</v>
      </c>
      <c r="C4021" s="260" t="s">
        <v>212</v>
      </c>
      <c r="D4021" s="261" t="s">
        <v>10913</v>
      </c>
    </row>
    <row r="4022" spans="1:4" ht="13.5">
      <c r="A4022" s="260" t="s">
        <v>9083</v>
      </c>
      <c r="B4022" s="260" t="s">
        <v>9084</v>
      </c>
      <c r="C4022" s="260" t="s">
        <v>212</v>
      </c>
      <c r="D4022" s="261" t="s">
        <v>8124</v>
      </c>
    </row>
    <row r="4023" spans="1:4" ht="13.5">
      <c r="A4023" s="260" t="s">
        <v>9086</v>
      </c>
      <c r="B4023" s="260" t="s">
        <v>9087</v>
      </c>
      <c r="C4023" s="260" t="s">
        <v>212</v>
      </c>
      <c r="D4023" s="261" t="s">
        <v>19401</v>
      </c>
    </row>
    <row r="4024" spans="1:4" ht="13.5">
      <c r="A4024" s="260" t="s">
        <v>9088</v>
      </c>
      <c r="B4024" s="260" t="s">
        <v>9089</v>
      </c>
      <c r="C4024" s="260" t="s">
        <v>212</v>
      </c>
      <c r="D4024" s="261" t="s">
        <v>9644</v>
      </c>
    </row>
    <row r="4025" spans="1:4" ht="13.5">
      <c r="A4025" s="260" t="s">
        <v>9090</v>
      </c>
      <c r="B4025" s="260" t="s">
        <v>9091</v>
      </c>
      <c r="C4025" s="260" t="s">
        <v>212</v>
      </c>
      <c r="D4025" s="261" t="s">
        <v>12958</v>
      </c>
    </row>
    <row r="4026" spans="1:4" ht="13.5">
      <c r="A4026" s="260" t="s">
        <v>9092</v>
      </c>
      <c r="B4026" s="260" t="s">
        <v>9093</v>
      </c>
      <c r="C4026" s="260" t="s">
        <v>212</v>
      </c>
      <c r="D4026" s="261" t="s">
        <v>19402</v>
      </c>
    </row>
    <row r="4027" spans="1:4" ht="13.5">
      <c r="A4027" s="260" t="s">
        <v>9094</v>
      </c>
      <c r="B4027" s="260" t="s">
        <v>9095</v>
      </c>
      <c r="C4027" s="260" t="s">
        <v>212</v>
      </c>
      <c r="D4027" s="261" t="s">
        <v>8601</v>
      </c>
    </row>
    <row r="4028" spans="1:4" ht="13.5">
      <c r="A4028" s="260" t="s">
        <v>9096</v>
      </c>
      <c r="B4028" s="260" t="s">
        <v>9097</v>
      </c>
      <c r="C4028" s="260" t="s">
        <v>212</v>
      </c>
      <c r="D4028" s="261" t="s">
        <v>10927</v>
      </c>
    </row>
    <row r="4029" spans="1:4" ht="13.5">
      <c r="A4029" s="260" t="s">
        <v>9098</v>
      </c>
      <c r="B4029" s="260" t="s">
        <v>9099</v>
      </c>
      <c r="C4029" s="260" t="s">
        <v>212</v>
      </c>
      <c r="D4029" s="261" t="s">
        <v>18444</v>
      </c>
    </row>
    <row r="4030" spans="1:4" ht="13.5">
      <c r="A4030" s="260" t="s">
        <v>9100</v>
      </c>
      <c r="B4030" s="260" t="s">
        <v>9101</v>
      </c>
      <c r="C4030" s="260" t="s">
        <v>212</v>
      </c>
      <c r="D4030" s="261" t="s">
        <v>9644</v>
      </c>
    </row>
    <row r="4031" spans="1:4" ht="13.5">
      <c r="A4031" s="260" t="s">
        <v>9103</v>
      </c>
      <c r="B4031" s="260" t="s">
        <v>9104</v>
      </c>
      <c r="C4031" s="260" t="s">
        <v>212</v>
      </c>
      <c r="D4031" s="261" t="s">
        <v>18657</v>
      </c>
    </row>
    <row r="4032" spans="1:4" ht="13.5">
      <c r="A4032" s="260" t="s">
        <v>9106</v>
      </c>
      <c r="B4032" s="260" t="s">
        <v>9107</v>
      </c>
      <c r="C4032" s="260" t="s">
        <v>212</v>
      </c>
      <c r="D4032" s="261" t="s">
        <v>5410</v>
      </c>
    </row>
    <row r="4033" spans="1:4" ht="13.5">
      <c r="A4033" s="260" t="s">
        <v>9109</v>
      </c>
      <c r="B4033" s="260" t="s">
        <v>9110</v>
      </c>
      <c r="C4033" s="260" t="s">
        <v>212</v>
      </c>
      <c r="D4033" s="261" t="s">
        <v>13781</v>
      </c>
    </row>
    <row r="4034" spans="1:4" ht="13.5">
      <c r="A4034" s="260" t="s">
        <v>9111</v>
      </c>
      <c r="B4034" s="260" t="s">
        <v>9112</v>
      </c>
      <c r="C4034" s="260" t="s">
        <v>212</v>
      </c>
      <c r="D4034" s="261" t="s">
        <v>7028</v>
      </c>
    </row>
    <row r="4035" spans="1:4" ht="13.5">
      <c r="A4035" s="260" t="s">
        <v>9113</v>
      </c>
      <c r="B4035" s="260" t="s">
        <v>9114</v>
      </c>
      <c r="C4035" s="260" t="s">
        <v>212</v>
      </c>
      <c r="D4035" s="261" t="s">
        <v>10280</v>
      </c>
    </row>
    <row r="4036" spans="1:4" ht="13.5">
      <c r="A4036" s="260" t="s">
        <v>9115</v>
      </c>
      <c r="B4036" s="260" t="s">
        <v>9116</v>
      </c>
      <c r="C4036" s="260" t="s">
        <v>212</v>
      </c>
      <c r="D4036" s="261" t="s">
        <v>19403</v>
      </c>
    </row>
    <row r="4037" spans="1:4" ht="13.5">
      <c r="A4037" s="260" t="s">
        <v>9117</v>
      </c>
      <c r="B4037" s="260" t="s">
        <v>9118</v>
      </c>
      <c r="C4037" s="260" t="s">
        <v>212</v>
      </c>
      <c r="D4037" s="261" t="s">
        <v>17305</v>
      </c>
    </row>
    <row r="4038" spans="1:4" ht="13.5">
      <c r="A4038" s="260" t="s">
        <v>9119</v>
      </c>
      <c r="B4038" s="260" t="s">
        <v>9120</v>
      </c>
      <c r="C4038" s="260" t="s">
        <v>212</v>
      </c>
      <c r="D4038" s="261" t="s">
        <v>19404</v>
      </c>
    </row>
    <row r="4039" spans="1:4" ht="13.5">
      <c r="A4039" s="260" t="s">
        <v>9121</v>
      </c>
      <c r="B4039" s="260" t="s">
        <v>9122</v>
      </c>
      <c r="C4039" s="260" t="s">
        <v>212</v>
      </c>
      <c r="D4039" s="261" t="s">
        <v>7288</v>
      </c>
    </row>
    <row r="4040" spans="1:4" ht="13.5">
      <c r="A4040" s="260" t="s">
        <v>9123</v>
      </c>
      <c r="B4040" s="260" t="s">
        <v>9124</v>
      </c>
      <c r="C4040" s="260" t="s">
        <v>212</v>
      </c>
      <c r="D4040" s="261" t="s">
        <v>19405</v>
      </c>
    </row>
    <row r="4041" spans="1:4" ht="13.5">
      <c r="A4041" s="260" t="s">
        <v>9125</v>
      </c>
      <c r="B4041" s="260" t="s">
        <v>9126</v>
      </c>
      <c r="C4041" s="260" t="s">
        <v>212</v>
      </c>
      <c r="D4041" s="261" t="s">
        <v>1936</v>
      </c>
    </row>
    <row r="4042" spans="1:4" ht="13.5">
      <c r="A4042" s="260" t="s">
        <v>9128</v>
      </c>
      <c r="B4042" s="260" t="s">
        <v>9129</v>
      </c>
      <c r="C4042" s="260" t="s">
        <v>212</v>
      </c>
      <c r="D4042" s="261" t="s">
        <v>9381</v>
      </c>
    </row>
    <row r="4043" spans="1:4" ht="13.5">
      <c r="A4043" s="260" t="s">
        <v>9131</v>
      </c>
      <c r="B4043" s="260" t="s">
        <v>9132</v>
      </c>
      <c r="C4043" s="260" t="s">
        <v>212</v>
      </c>
      <c r="D4043" s="261" t="s">
        <v>3355</v>
      </c>
    </row>
    <row r="4044" spans="1:4" ht="13.5">
      <c r="A4044" s="260" t="s">
        <v>9133</v>
      </c>
      <c r="B4044" s="260" t="s">
        <v>9134</v>
      </c>
      <c r="C4044" s="260" t="s">
        <v>212</v>
      </c>
      <c r="D4044" s="261" t="s">
        <v>13553</v>
      </c>
    </row>
    <row r="4045" spans="1:4" ht="13.5">
      <c r="A4045" s="260" t="s">
        <v>9135</v>
      </c>
      <c r="B4045" s="260" t="s">
        <v>9136</v>
      </c>
      <c r="C4045" s="260" t="s">
        <v>212</v>
      </c>
      <c r="D4045" s="261" t="s">
        <v>11961</v>
      </c>
    </row>
    <row r="4046" spans="1:4" ht="13.5">
      <c r="A4046" s="260" t="s">
        <v>9138</v>
      </c>
      <c r="B4046" s="260" t="s">
        <v>9139</v>
      </c>
      <c r="C4046" s="260" t="s">
        <v>212</v>
      </c>
      <c r="D4046" s="261" t="s">
        <v>16761</v>
      </c>
    </row>
    <row r="4047" spans="1:4" ht="13.5">
      <c r="A4047" s="260" t="s">
        <v>9141</v>
      </c>
      <c r="B4047" s="260" t="s">
        <v>9142</v>
      </c>
      <c r="C4047" s="260" t="s">
        <v>212</v>
      </c>
      <c r="D4047" s="261" t="s">
        <v>19406</v>
      </c>
    </row>
    <row r="4048" spans="1:4" ht="13.5">
      <c r="A4048" s="260" t="s">
        <v>9144</v>
      </c>
      <c r="B4048" s="260" t="s">
        <v>9145</v>
      </c>
      <c r="C4048" s="260" t="s">
        <v>212</v>
      </c>
      <c r="D4048" s="261" t="s">
        <v>8458</v>
      </c>
    </row>
    <row r="4049" spans="1:4" ht="13.5">
      <c r="A4049" s="260" t="s">
        <v>9147</v>
      </c>
      <c r="B4049" s="260" t="s">
        <v>9148</v>
      </c>
      <c r="C4049" s="260" t="s">
        <v>212</v>
      </c>
      <c r="D4049" s="261" t="s">
        <v>19407</v>
      </c>
    </row>
    <row r="4050" spans="1:4" ht="13.5">
      <c r="A4050" s="260" t="s">
        <v>9150</v>
      </c>
      <c r="B4050" s="260" t="s">
        <v>9151</v>
      </c>
      <c r="C4050" s="260" t="s">
        <v>212</v>
      </c>
      <c r="D4050" s="261" t="s">
        <v>16857</v>
      </c>
    </row>
    <row r="4051" spans="1:4" ht="13.5">
      <c r="A4051" s="260" t="s">
        <v>9152</v>
      </c>
      <c r="B4051" s="260" t="s">
        <v>9153</v>
      </c>
      <c r="C4051" s="260" t="s">
        <v>212</v>
      </c>
      <c r="D4051" s="261" t="s">
        <v>19408</v>
      </c>
    </row>
    <row r="4052" spans="1:4" ht="13.5">
      <c r="A4052" s="260" t="s">
        <v>9154</v>
      </c>
      <c r="B4052" s="260" t="s">
        <v>9155</v>
      </c>
      <c r="C4052" s="260" t="s">
        <v>212</v>
      </c>
      <c r="D4052" s="261" t="s">
        <v>19409</v>
      </c>
    </row>
    <row r="4053" spans="1:4" ht="13.5">
      <c r="A4053" s="260" t="s">
        <v>9157</v>
      </c>
      <c r="B4053" s="260" t="s">
        <v>9158</v>
      </c>
      <c r="C4053" s="260" t="s">
        <v>212</v>
      </c>
      <c r="D4053" s="261" t="s">
        <v>19410</v>
      </c>
    </row>
    <row r="4054" spans="1:4" ht="13.5">
      <c r="A4054" s="260" t="s">
        <v>9160</v>
      </c>
      <c r="B4054" s="260" t="s">
        <v>9161</v>
      </c>
      <c r="C4054" s="260" t="s">
        <v>212</v>
      </c>
      <c r="D4054" s="261" t="s">
        <v>8966</v>
      </c>
    </row>
    <row r="4055" spans="1:4" ht="13.5">
      <c r="A4055" s="260" t="s">
        <v>9163</v>
      </c>
      <c r="B4055" s="260" t="s">
        <v>9164</v>
      </c>
      <c r="C4055" s="260" t="s">
        <v>212</v>
      </c>
      <c r="D4055" s="261" t="s">
        <v>8923</v>
      </c>
    </row>
    <row r="4056" spans="1:4" ht="13.5">
      <c r="A4056" s="260" t="s">
        <v>9165</v>
      </c>
      <c r="B4056" s="260" t="s">
        <v>9166</v>
      </c>
      <c r="C4056" s="260" t="s">
        <v>212</v>
      </c>
      <c r="D4056" s="261" t="s">
        <v>19218</v>
      </c>
    </row>
    <row r="4057" spans="1:4" ht="13.5">
      <c r="A4057" s="260" t="s">
        <v>9167</v>
      </c>
      <c r="B4057" s="260" t="s">
        <v>9168</v>
      </c>
      <c r="C4057" s="260" t="s">
        <v>212</v>
      </c>
      <c r="D4057" s="261" t="s">
        <v>19411</v>
      </c>
    </row>
    <row r="4058" spans="1:4" ht="13.5">
      <c r="A4058" s="260" t="s">
        <v>9169</v>
      </c>
      <c r="B4058" s="260" t="s">
        <v>9170</v>
      </c>
      <c r="C4058" s="260" t="s">
        <v>15</v>
      </c>
      <c r="D4058" s="261" t="s">
        <v>19412</v>
      </c>
    </row>
    <row r="4059" spans="1:4" ht="13.5">
      <c r="A4059" s="260" t="s">
        <v>9171</v>
      </c>
      <c r="B4059" s="260" t="s">
        <v>9172</v>
      </c>
      <c r="C4059" s="260" t="s">
        <v>212</v>
      </c>
      <c r="D4059" s="261" t="s">
        <v>6617</v>
      </c>
    </row>
    <row r="4060" spans="1:4" ht="13.5">
      <c r="A4060" s="260" t="s">
        <v>9173</v>
      </c>
      <c r="B4060" s="260" t="s">
        <v>9174</v>
      </c>
      <c r="C4060" s="260" t="s">
        <v>212</v>
      </c>
      <c r="D4060" s="261" t="s">
        <v>19413</v>
      </c>
    </row>
    <row r="4061" spans="1:4" ht="13.5">
      <c r="A4061" s="260" t="s">
        <v>9175</v>
      </c>
      <c r="B4061" s="260" t="s">
        <v>9176</v>
      </c>
      <c r="C4061" s="260" t="s">
        <v>212</v>
      </c>
      <c r="D4061" s="261" t="s">
        <v>19414</v>
      </c>
    </row>
    <row r="4062" spans="1:4" ht="13.5">
      <c r="A4062" s="260" t="s">
        <v>9177</v>
      </c>
      <c r="B4062" s="260" t="s">
        <v>9178</v>
      </c>
      <c r="C4062" s="260" t="s">
        <v>212</v>
      </c>
      <c r="D4062" s="261" t="s">
        <v>9272</v>
      </c>
    </row>
    <row r="4063" spans="1:4" ht="13.5">
      <c r="A4063" s="260" t="s">
        <v>9180</v>
      </c>
      <c r="B4063" s="260" t="s">
        <v>9181</v>
      </c>
      <c r="C4063" s="260" t="s">
        <v>212</v>
      </c>
      <c r="D4063" s="261" t="s">
        <v>7387</v>
      </c>
    </row>
    <row r="4064" spans="1:4" ht="13.5">
      <c r="A4064" s="260" t="s">
        <v>9182</v>
      </c>
      <c r="B4064" s="260" t="s">
        <v>9183</v>
      </c>
      <c r="C4064" s="260" t="s">
        <v>212</v>
      </c>
      <c r="D4064" s="261" t="s">
        <v>8657</v>
      </c>
    </row>
    <row r="4065" spans="1:4" ht="13.5">
      <c r="A4065" s="260" t="s">
        <v>9184</v>
      </c>
      <c r="B4065" s="260" t="s">
        <v>9185</v>
      </c>
      <c r="C4065" s="260" t="s">
        <v>212</v>
      </c>
      <c r="D4065" s="261" t="s">
        <v>12610</v>
      </c>
    </row>
    <row r="4066" spans="1:4" ht="13.5">
      <c r="A4066" s="260" t="s">
        <v>9186</v>
      </c>
      <c r="B4066" s="260" t="s">
        <v>9187</v>
      </c>
      <c r="C4066" s="260" t="s">
        <v>212</v>
      </c>
      <c r="D4066" s="261" t="s">
        <v>15966</v>
      </c>
    </row>
    <row r="4067" spans="1:4" ht="13.5">
      <c r="A4067" s="260" t="s">
        <v>9188</v>
      </c>
      <c r="B4067" s="260" t="s">
        <v>9189</v>
      </c>
      <c r="C4067" s="260" t="s">
        <v>212</v>
      </c>
      <c r="D4067" s="261" t="s">
        <v>19415</v>
      </c>
    </row>
    <row r="4068" spans="1:4" ht="13.5">
      <c r="A4068" s="260" t="s">
        <v>9191</v>
      </c>
      <c r="B4068" s="260" t="s">
        <v>9192</v>
      </c>
      <c r="C4068" s="260" t="s">
        <v>212</v>
      </c>
      <c r="D4068" s="261" t="s">
        <v>19416</v>
      </c>
    </row>
    <row r="4069" spans="1:4" ht="13.5">
      <c r="A4069" s="260" t="s">
        <v>9193</v>
      </c>
      <c r="B4069" s="260" t="s">
        <v>9194</v>
      </c>
      <c r="C4069" s="260" t="s">
        <v>212</v>
      </c>
      <c r="D4069" s="261" t="s">
        <v>13673</v>
      </c>
    </row>
    <row r="4070" spans="1:4" ht="13.5">
      <c r="A4070" s="260" t="s">
        <v>9195</v>
      </c>
      <c r="B4070" s="260" t="s">
        <v>9196</v>
      </c>
      <c r="C4070" s="260" t="s">
        <v>212</v>
      </c>
      <c r="D4070" s="261" t="s">
        <v>13986</v>
      </c>
    </row>
    <row r="4071" spans="1:4" ht="13.5">
      <c r="A4071" s="260" t="s">
        <v>9198</v>
      </c>
      <c r="B4071" s="260" t="s">
        <v>9199</v>
      </c>
      <c r="C4071" s="260" t="s">
        <v>212</v>
      </c>
      <c r="D4071" s="261" t="s">
        <v>13219</v>
      </c>
    </row>
    <row r="4072" spans="1:4" ht="13.5">
      <c r="A4072" s="260" t="s">
        <v>9200</v>
      </c>
      <c r="B4072" s="260" t="s">
        <v>9201</v>
      </c>
      <c r="C4072" s="260" t="s">
        <v>212</v>
      </c>
      <c r="D4072" s="261" t="s">
        <v>11163</v>
      </c>
    </row>
    <row r="4073" spans="1:4" ht="13.5">
      <c r="A4073" s="260" t="s">
        <v>9202</v>
      </c>
      <c r="B4073" s="260" t="s">
        <v>9203</v>
      </c>
      <c r="C4073" s="260" t="s">
        <v>212</v>
      </c>
      <c r="D4073" s="261" t="s">
        <v>19417</v>
      </c>
    </row>
    <row r="4074" spans="1:4" ht="13.5">
      <c r="A4074" s="260" t="s">
        <v>9204</v>
      </c>
      <c r="B4074" s="260" t="s">
        <v>9205</v>
      </c>
      <c r="C4074" s="260" t="s">
        <v>212</v>
      </c>
      <c r="D4074" s="261" t="s">
        <v>19418</v>
      </c>
    </row>
    <row r="4075" spans="1:4" ht="13.5">
      <c r="A4075" s="260" t="s">
        <v>9206</v>
      </c>
      <c r="B4075" s="260" t="s">
        <v>9207</v>
      </c>
      <c r="C4075" s="260" t="s">
        <v>212</v>
      </c>
      <c r="D4075" s="261" t="s">
        <v>19419</v>
      </c>
    </row>
    <row r="4076" spans="1:4" ht="13.5">
      <c r="A4076" s="260" t="s">
        <v>9208</v>
      </c>
      <c r="B4076" s="260" t="s">
        <v>9209</v>
      </c>
      <c r="C4076" s="260" t="s">
        <v>212</v>
      </c>
      <c r="D4076" s="261" t="s">
        <v>19420</v>
      </c>
    </row>
    <row r="4077" spans="1:4" ht="13.5">
      <c r="A4077" s="260" t="s">
        <v>9210</v>
      </c>
      <c r="B4077" s="260" t="s">
        <v>9211</v>
      </c>
      <c r="C4077" s="260" t="s">
        <v>212</v>
      </c>
      <c r="D4077" s="261" t="s">
        <v>19421</v>
      </c>
    </row>
    <row r="4078" spans="1:4" ht="13.5">
      <c r="A4078" s="260" t="s">
        <v>9212</v>
      </c>
      <c r="B4078" s="260" t="s">
        <v>9213</v>
      </c>
      <c r="C4078" s="260" t="s">
        <v>212</v>
      </c>
      <c r="D4078" s="261" t="s">
        <v>6455</v>
      </c>
    </row>
    <row r="4079" spans="1:4" ht="13.5">
      <c r="A4079" s="260" t="s">
        <v>9214</v>
      </c>
      <c r="B4079" s="260" t="s">
        <v>9215</v>
      </c>
      <c r="C4079" s="260" t="s">
        <v>212</v>
      </c>
      <c r="D4079" s="261" t="s">
        <v>19422</v>
      </c>
    </row>
    <row r="4080" spans="1:4" ht="13.5">
      <c r="A4080" s="260" t="s">
        <v>9217</v>
      </c>
      <c r="B4080" s="260" t="s">
        <v>9218</v>
      </c>
      <c r="C4080" s="260" t="s">
        <v>212</v>
      </c>
      <c r="D4080" s="261" t="s">
        <v>19423</v>
      </c>
    </row>
    <row r="4081" spans="1:4" ht="13.5">
      <c r="A4081" s="260" t="s">
        <v>9220</v>
      </c>
      <c r="B4081" s="260" t="s">
        <v>9221</v>
      </c>
      <c r="C4081" s="260" t="s">
        <v>212</v>
      </c>
      <c r="D4081" s="261" t="s">
        <v>9296</v>
      </c>
    </row>
    <row r="4082" spans="1:4" ht="13.5">
      <c r="A4082" s="260" t="s">
        <v>9222</v>
      </c>
      <c r="B4082" s="260" t="s">
        <v>9223</v>
      </c>
      <c r="C4082" s="260" t="s">
        <v>212</v>
      </c>
      <c r="D4082" s="261" t="s">
        <v>18431</v>
      </c>
    </row>
    <row r="4083" spans="1:4" ht="13.5">
      <c r="A4083" s="260" t="s">
        <v>9225</v>
      </c>
      <c r="B4083" s="260" t="s">
        <v>9226</v>
      </c>
      <c r="C4083" s="260" t="s">
        <v>212</v>
      </c>
      <c r="D4083" s="261" t="s">
        <v>19424</v>
      </c>
    </row>
    <row r="4084" spans="1:4" ht="13.5">
      <c r="A4084" s="260" t="s">
        <v>9227</v>
      </c>
      <c r="B4084" s="260" t="s">
        <v>9228</v>
      </c>
      <c r="C4084" s="260" t="s">
        <v>212</v>
      </c>
      <c r="D4084" s="261" t="s">
        <v>19425</v>
      </c>
    </row>
    <row r="4085" spans="1:4" ht="13.5">
      <c r="A4085" s="260" t="s">
        <v>9229</v>
      </c>
      <c r="B4085" s="260" t="s">
        <v>9230</v>
      </c>
      <c r="C4085" s="260" t="s">
        <v>212</v>
      </c>
      <c r="D4085" s="261" t="s">
        <v>3031</v>
      </c>
    </row>
    <row r="4086" spans="1:4" ht="13.5">
      <c r="A4086" s="260" t="s">
        <v>9231</v>
      </c>
      <c r="B4086" s="260" t="s">
        <v>9232</v>
      </c>
      <c r="C4086" s="260" t="s">
        <v>212</v>
      </c>
      <c r="D4086" s="261" t="s">
        <v>3369</v>
      </c>
    </row>
    <row r="4087" spans="1:4" ht="13.5">
      <c r="A4087" s="260" t="s">
        <v>9233</v>
      </c>
      <c r="B4087" s="260" t="s">
        <v>9234</v>
      </c>
      <c r="C4087" s="260" t="s">
        <v>212</v>
      </c>
      <c r="D4087" s="261" t="s">
        <v>11210</v>
      </c>
    </row>
    <row r="4088" spans="1:4" ht="13.5">
      <c r="A4088" s="260" t="s">
        <v>9236</v>
      </c>
      <c r="B4088" s="260" t="s">
        <v>9237</v>
      </c>
      <c r="C4088" s="260" t="s">
        <v>212</v>
      </c>
      <c r="D4088" s="261" t="s">
        <v>11789</v>
      </c>
    </row>
    <row r="4089" spans="1:4" ht="13.5">
      <c r="A4089" s="260" t="s">
        <v>9239</v>
      </c>
      <c r="B4089" s="260" t="s">
        <v>9240</v>
      </c>
      <c r="C4089" s="260" t="s">
        <v>212</v>
      </c>
      <c r="D4089" s="261" t="s">
        <v>19426</v>
      </c>
    </row>
    <row r="4090" spans="1:4" ht="13.5">
      <c r="A4090" s="260" t="s">
        <v>9241</v>
      </c>
      <c r="B4090" s="260" t="s">
        <v>9242</v>
      </c>
      <c r="C4090" s="260" t="s">
        <v>212</v>
      </c>
      <c r="D4090" s="261" t="s">
        <v>19427</v>
      </c>
    </row>
    <row r="4091" spans="1:4" ht="13.5">
      <c r="A4091" s="260" t="s">
        <v>9244</v>
      </c>
      <c r="B4091" s="260" t="s">
        <v>9245</v>
      </c>
      <c r="C4091" s="260" t="s">
        <v>212</v>
      </c>
      <c r="D4091" s="261" t="s">
        <v>4593</v>
      </c>
    </row>
    <row r="4092" spans="1:4" ht="13.5">
      <c r="A4092" s="260" t="s">
        <v>9246</v>
      </c>
      <c r="B4092" s="260" t="s">
        <v>9247</v>
      </c>
      <c r="C4092" s="260" t="s">
        <v>212</v>
      </c>
      <c r="D4092" s="261" t="s">
        <v>19428</v>
      </c>
    </row>
    <row r="4093" spans="1:4" ht="13.5">
      <c r="A4093" s="260" t="s">
        <v>9248</v>
      </c>
      <c r="B4093" s="260" t="s">
        <v>9249</v>
      </c>
      <c r="C4093" s="260" t="s">
        <v>212</v>
      </c>
      <c r="D4093" s="261" t="s">
        <v>19429</v>
      </c>
    </row>
    <row r="4094" spans="1:4" ht="13.5">
      <c r="A4094" s="260" t="s">
        <v>9251</v>
      </c>
      <c r="B4094" s="260" t="s">
        <v>9252</v>
      </c>
      <c r="C4094" s="260" t="s">
        <v>212</v>
      </c>
      <c r="D4094" s="261" t="s">
        <v>1434</v>
      </c>
    </row>
    <row r="4095" spans="1:4" ht="13.5">
      <c r="A4095" s="260" t="s">
        <v>9254</v>
      </c>
      <c r="B4095" s="260" t="s">
        <v>9255</v>
      </c>
      <c r="C4095" s="260" t="s">
        <v>212</v>
      </c>
      <c r="D4095" s="261" t="s">
        <v>19430</v>
      </c>
    </row>
    <row r="4096" spans="1:4" ht="13.5">
      <c r="A4096" s="260" t="s">
        <v>9256</v>
      </c>
      <c r="B4096" s="260" t="s">
        <v>9257</v>
      </c>
      <c r="C4096" s="260" t="s">
        <v>212</v>
      </c>
      <c r="D4096" s="261" t="s">
        <v>19431</v>
      </c>
    </row>
    <row r="4097" spans="1:4" ht="13.5">
      <c r="A4097" s="260" t="s">
        <v>9259</v>
      </c>
      <c r="B4097" s="260" t="s">
        <v>9260</v>
      </c>
      <c r="C4097" s="260" t="s">
        <v>212</v>
      </c>
      <c r="D4097" s="261" t="s">
        <v>19432</v>
      </c>
    </row>
    <row r="4098" spans="1:4" ht="13.5">
      <c r="A4098" s="260" t="s">
        <v>9261</v>
      </c>
      <c r="B4098" s="260" t="s">
        <v>9262</v>
      </c>
      <c r="C4098" s="260" t="s">
        <v>212</v>
      </c>
      <c r="D4098" s="261" t="s">
        <v>12941</v>
      </c>
    </row>
    <row r="4099" spans="1:4" ht="13.5">
      <c r="A4099" s="260" t="s">
        <v>9264</v>
      </c>
      <c r="B4099" s="260" t="s">
        <v>9265</v>
      </c>
      <c r="C4099" s="260" t="s">
        <v>212</v>
      </c>
      <c r="D4099" s="261" t="s">
        <v>19433</v>
      </c>
    </row>
    <row r="4100" spans="1:4" ht="13.5">
      <c r="A4100" s="260" t="s">
        <v>9267</v>
      </c>
      <c r="B4100" s="260" t="s">
        <v>9268</v>
      </c>
      <c r="C4100" s="260" t="s">
        <v>212</v>
      </c>
      <c r="D4100" s="261" t="s">
        <v>19434</v>
      </c>
    </row>
    <row r="4101" spans="1:4" ht="13.5">
      <c r="A4101" s="260" t="s">
        <v>9270</v>
      </c>
      <c r="B4101" s="260" t="s">
        <v>9271</v>
      </c>
      <c r="C4101" s="260" t="s">
        <v>212</v>
      </c>
      <c r="D4101" s="261" t="s">
        <v>18655</v>
      </c>
    </row>
    <row r="4102" spans="1:4" ht="13.5">
      <c r="A4102" s="260" t="s">
        <v>9273</v>
      </c>
      <c r="B4102" s="260" t="s">
        <v>9274</v>
      </c>
      <c r="C4102" s="260" t="s">
        <v>212</v>
      </c>
      <c r="D4102" s="261" t="s">
        <v>8851</v>
      </c>
    </row>
    <row r="4103" spans="1:4" ht="13.5">
      <c r="A4103" s="260" t="s">
        <v>9276</v>
      </c>
      <c r="B4103" s="260" t="s">
        <v>9277</v>
      </c>
      <c r="C4103" s="260" t="s">
        <v>212</v>
      </c>
      <c r="D4103" s="261" t="s">
        <v>19435</v>
      </c>
    </row>
    <row r="4104" spans="1:4" ht="13.5">
      <c r="A4104" s="260" t="s">
        <v>9278</v>
      </c>
      <c r="B4104" s="260" t="s">
        <v>9279</v>
      </c>
      <c r="C4104" s="260" t="s">
        <v>212</v>
      </c>
      <c r="D4104" s="261" t="s">
        <v>10277</v>
      </c>
    </row>
    <row r="4105" spans="1:4" ht="13.5">
      <c r="A4105" s="260" t="s">
        <v>9280</v>
      </c>
      <c r="B4105" s="260" t="s">
        <v>9281</v>
      </c>
      <c r="C4105" s="260" t="s">
        <v>212</v>
      </c>
      <c r="D4105" s="261" t="s">
        <v>19436</v>
      </c>
    </row>
    <row r="4106" spans="1:4" ht="13.5">
      <c r="A4106" s="260" t="s">
        <v>9282</v>
      </c>
      <c r="B4106" s="260" t="s">
        <v>9283</v>
      </c>
      <c r="C4106" s="260" t="s">
        <v>212</v>
      </c>
      <c r="D4106" s="261" t="s">
        <v>19437</v>
      </c>
    </row>
    <row r="4107" spans="1:4" ht="13.5">
      <c r="A4107" s="260" t="s">
        <v>9284</v>
      </c>
      <c r="B4107" s="260" t="s">
        <v>9285</v>
      </c>
      <c r="C4107" s="260" t="s">
        <v>212</v>
      </c>
      <c r="D4107" s="261" t="s">
        <v>7944</v>
      </c>
    </row>
    <row r="4108" spans="1:4" ht="13.5">
      <c r="A4108" s="260" t="s">
        <v>9287</v>
      </c>
      <c r="B4108" s="260" t="s">
        <v>9288</v>
      </c>
      <c r="C4108" s="260" t="s">
        <v>212</v>
      </c>
      <c r="D4108" s="261" t="s">
        <v>19438</v>
      </c>
    </row>
    <row r="4109" spans="1:4" ht="13.5">
      <c r="A4109" s="260" t="s">
        <v>9290</v>
      </c>
      <c r="B4109" s="260" t="s">
        <v>9291</v>
      </c>
      <c r="C4109" s="260" t="s">
        <v>212</v>
      </c>
      <c r="D4109" s="261" t="s">
        <v>9345</v>
      </c>
    </row>
    <row r="4110" spans="1:4" ht="13.5">
      <c r="A4110" s="260" t="s">
        <v>9292</v>
      </c>
      <c r="B4110" s="260" t="s">
        <v>9293</v>
      </c>
      <c r="C4110" s="260" t="s">
        <v>212</v>
      </c>
      <c r="D4110" s="261" t="s">
        <v>19439</v>
      </c>
    </row>
    <row r="4111" spans="1:4" ht="13.5">
      <c r="A4111" s="260" t="s">
        <v>9294</v>
      </c>
      <c r="B4111" s="260" t="s">
        <v>9295</v>
      </c>
      <c r="C4111" s="260" t="s">
        <v>212</v>
      </c>
      <c r="D4111" s="261" t="s">
        <v>1927</v>
      </c>
    </row>
    <row r="4112" spans="1:4" ht="13.5">
      <c r="A4112" s="260" t="s">
        <v>9297</v>
      </c>
      <c r="B4112" s="260" t="s">
        <v>9298</v>
      </c>
      <c r="C4112" s="260" t="s">
        <v>212</v>
      </c>
      <c r="D4112" s="261" t="s">
        <v>19266</v>
      </c>
    </row>
    <row r="4113" spans="1:4" ht="13.5">
      <c r="A4113" s="260" t="s">
        <v>9299</v>
      </c>
      <c r="B4113" s="260" t="s">
        <v>9300</v>
      </c>
      <c r="C4113" s="260" t="s">
        <v>212</v>
      </c>
      <c r="D4113" s="261" t="s">
        <v>19440</v>
      </c>
    </row>
    <row r="4114" spans="1:4" ht="13.5">
      <c r="A4114" s="260" t="s">
        <v>9301</v>
      </c>
      <c r="B4114" s="260" t="s">
        <v>9302</v>
      </c>
      <c r="C4114" s="260" t="s">
        <v>212</v>
      </c>
      <c r="D4114" s="261" t="s">
        <v>16870</v>
      </c>
    </row>
    <row r="4115" spans="1:4" ht="13.5">
      <c r="A4115" s="260" t="s">
        <v>9303</v>
      </c>
      <c r="B4115" s="260" t="s">
        <v>9304</v>
      </c>
      <c r="C4115" s="260" t="s">
        <v>212</v>
      </c>
      <c r="D4115" s="261" t="s">
        <v>19441</v>
      </c>
    </row>
    <row r="4116" spans="1:4" ht="13.5">
      <c r="A4116" s="260" t="s">
        <v>9305</v>
      </c>
      <c r="B4116" s="260" t="s">
        <v>9306</v>
      </c>
      <c r="C4116" s="260" t="s">
        <v>212</v>
      </c>
      <c r="D4116" s="261" t="s">
        <v>9507</v>
      </c>
    </row>
    <row r="4117" spans="1:4" ht="13.5">
      <c r="A4117" s="260" t="s">
        <v>9307</v>
      </c>
      <c r="B4117" s="260" t="s">
        <v>9308</v>
      </c>
      <c r="C4117" s="260" t="s">
        <v>212</v>
      </c>
      <c r="D4117" s="261" t="s">
        <v>19442</v>
      </c>
    </row>
    <row r="4118" spans="1:4" ht="13.5">
      <c r="A4118" s="260" t="s">
        <v>9309</v>
      </c>
      <c r="B4118" s="260" t="s">
        <v>9310</v>
      </c>
      <c r="C4118" s="260" t="s">
        <v>212</v>
      </c>
      <c r="D4118" s="261" t="s">
        <v>19443</v>
      </c>
    </row>
    <row r="4119" spans="1:4" ht="13.5">
      <c r="A4119" s="260" t="s">
        <v>9311</v>
      </c>
      <c r="B4119" s="260" t="s">
        <v>9312</v>
      </c>
      <c r="C4119" s="260" t="s">
        <v>212</v>
      </c>
      <c r="D4119" s="261" t="s">
        <v>19444</v>
      </c>
    </row>
    <row r="4120" spans="1:4" ht="13.5">
      <c r="A4120" s="260" t="s">
        <v>9313</v>
      </c>
      <c r="B4120" s="260" t="s">
        <v>9314</v>
      </c>
      <c r="C4120" s="260" t="s">
        <v>212</v>
      </c>
      <c r="D4120" s="261" t="s">
        <v>19445</v>
      </c>
    </row>
    <row r="4121" spans="1:4" ht="13.5">
      <c r="A4121" s="260" t="s">
        <v>9315</v>
      </c>
      <c r="B4121" s="260" t="s">
        <v>9316</v>
      </c>
      <c r="C4121" s="260" t="s">
        <v>212</v>
      </c>
      <c r="D4121" s="261" t="s">
        <v>19446</v>
      </c>
    </row>
    <row r="4122" spans="1:4" ht="13.5">
      <c r="A4122" s="260" t="s">
        <v>9317</v>
      </c>
      <c r="B4122" s="260" t="s">
        <v>9318</v>
      </c>
      <c r="C4122" s="260" t="s">
        <v>212</v>
      </c>
      <c r="D4122" s="261" t="s">
        <v>19447</v>
      </c>
    </row>
    <row r="4123" spans="1:4" ht="13.5">
      <c r="A4123" s="260" t="s">
        <v>9320</v>
      </c>
      <c r="B4123" s="260" t="s">
        <v>9321</v>
      </c>
      <c r="C4123" s="260" t="s">
        <v>212</v>
      </c>
      <c r="D4123" s="261" t="s">
        <v>4380</v>
      </c>
    </row>
    <row r="4124" spans="1:4" ht="13.5">
      <c r="A4124" s="260" t="s">
        <v>9322</v>
      </c>
      <c r="B4124" s="260" t="s">
        <v>9323</v>
      </c>
      <c r="C4124" s="260" t="s">
        <v>212</v>
      </c>
      <c r="D4124" s="261" t="s">
        <v>19448</v>
      </c>
    </row>
    <row r="4125" spans="1:4" ht="13.5">
      <c r="A4125" s="260" t="s">
        <v>9324</v>
      </c>
      <c r="B4125" s="260" t="s">
        <v>9325</v>
      </c>
      <c r="C4125" s="260" t="s">
        <v>212</v>
      </c>
      <c r="D4125" s="261" t="s">
        <v>19449</v>
      </c>
    </row>
    <row r="4126" spans="1:4" ht="13.5">
      <c r="A4126" s="260" t="s">
        <v>9326</v>
      </c>
      <c r="B4126" s="260" t="s">
        <v>9327</v>
      </c>
      <c r="C4126" s="260" t="s">
        <v>212</v>
      </c>
      <c r="D4126" s="261" t="s">
        <v>17033</v>
      </c>
    </row>
    <row r="4127" spans="1:4" ht="13.5">
      <c r="A4127" s="260" t="s">
        <v>9328</v>
      </c>
      <c r="B4127" s="260" t="s">
        <v>9329</v>
      </c>
      <c r="C4127" s="260" t="s">
        <v>212</v>
      </c>
      <c r="D4127" s="261" t="s">
        <v>19450</v>
      </c>
    </row>
    <row r="4128" spans="1:4" ht="13.5">
      <c r="A4128" s="260" t="s">
        <v>9331</v>
      </c>
      <c r="B4128" s="260" t="s">
        <v>9332</v>
      </c>
      <c r="C4128" s="260" t="s">
        <v>212</v>
      </c>
      <c r="D4128" s="261" t="s">
        <v>6772</v>
      </c>
    </row>
    <row r="4129" spans="1:4" ht="13.5">
      <c r="A4129" s="260" t="s">
        <v>9333</v>
      </c>
      <c r="B4129" s="260" t="s">
        <v>9334</v>
      </c>
      <c r="C4129" s="260" t="s">
        <v>212</v>
      </c>
      <c r="D4129" s="261" t="s">
        <v>18574</v>
      </c>
    </row>
    <row r="4130" spans="1:4" ht="13.5">
      <c r="A4130" s="260" t="s">
        <v>9335</v>
      </c>
      <c r="B4130" s="260" t="s">
        <v>9336</v>
      </c>
      <c r="C4130" s="260" t="s">
        <v>212</v>
      </c>
      <c r="D4130" s="261" t="s">
        <v>19451</v>
      </c>
    </row>
    <row r="4131" spans="1:4" ht="13.5">
      <c r="A4131" s="260" t="s">
        <v>9337</v>
      </c>
      <c r="B4131" s="260" t="s">
        <v>9338</v>
      </c>
      <c r="C4131" s="260" t="s">
        <v>212</v>
      </c>
      <c r="D4131" s="261" t="s">
        <v>19452</v>
      </c>
    </row>
    <row r="4132" spans="1:4" ht="13.5">
      <c r="A4132" s="260" t="s">
        <v>9339</v>
      </c>
      <c r="B4132" s="260" t="s">
        <v>9340</v>
      </c>
      <c r="C4132" s="260" t="s">
        <v>212</v>
      </c>
      <c r="D4132" s="261" t="s">
        <v>19453</v>
      </c>
    </row>
    <row r="4133" spans="1:4" ht="13.5">
      <c r="A4133" s="260" t="s">
        <v>9341</v>
      </c>
      <c r="B4133" s="260" t="s">
        <v>9342</v>
      </c>
      <c r="C4133" s="260" t="s">
        <v>212</v>
      </c>
      <c r="D4133" s="261" t="s">
        <v>8918</v>
      </c>
    </row>
    <row r="4134" spans="1:4" ht="13.5">
      <c r="A4134" s="260" t="s">
        <v>9343</v>
      </c>
      <c r="B4134" s="260" t="s">
        <v>9344</v>
      </c>
      <c r="C4134" s="260" t="s">
        <v>212</v>
      </c>
      <c r="D4134" s="261" t="s">
        <v>19454</v>
      </c>
    </row>
    <row r="4135" spans="1:4" ht="13.5">
      <c r="A4135" s="260" t="s">
        <v>9346</v>
      </c>
      <c r="B4135" s="260" t="s">
        <v>9347</v>
      </c>
      <c r="C4135" s="260" t="s">
        <v>212</v>
      </c>
      <c r="D4135" s="261" t="s">
        <v>14013</v>
      </c>
    </row>
    <row r="4136" spans="1:4" ht="13.5">
      <c r="A4136" s="260" t="s">
        <v>9348</v>
      </c>
      <c r="B4136" s="260" t="s">
        <v>9349</v>
      </c>
      <c r="C4136" s="260" t="s">
        <v>212</v>
      </c>
      <c r="D4136" s="261" t="s">
        <v>8785</v>
      </c>
    </row>
    <row r="4137" spans="1:4" ht="13.5">
      <c r="A4137" s="260" t="s">
        <v>9350</v>
      </c>
      <c r="B4137" s="260" t="s">
        <v>9351</v>
      </c>
      <c r="C4137" s="260" t="s">
        <v>212</v>
      </c>
      <c r="D4137" s="261" t="s">
        <v>12139</v>
      </c>
    </row>
    <row r="4138" spans="1:4" ht="13.5">
      <c r="A4138" s="260" t="s">
        <v>9352</v>
      </c>
      <c r="B4138" s="260" t="s">
        <v>9353</v>
      </c>
      <c r="C4138" s="260" t="s">
        <v>212</v>
      </c>
      <c r="D4138" s="261" t="s">
        <v>1181</v>
      </c>
    </row>
    <row r="4139" spans="1:4" ht="13.5">
      <c r="A4139" s="260" t="s">
        <v>9354</v>
      </c>
      <c r="B4139" s="260" t="s">
        <v>9355</v>
      </c>
      <c r="C4139" s="260" t="s">
        <v>212</v>
      </c>
      <c r="D4139" s="261" t="s">
        <v>3065</v>
      </c>
    </row>
    <row r="4140" spans="1:4" ht="13.5">
      <c r="A4140" s="260" t="s">
        <v>9357</v>
      </c>
      <c r="B4140" s="260" t="s">
        <v>9358</v>
      </c>
      <c r="C4140" s="260" t="s">
        <v>212</v>
      </c>
      <c r="D4140" s="261" t="s">
        <v>14700</v>
      </c>
    </row>
    <row r="4141" spans="1:4" ht="13.5">
      <c r="A4141" s="260" t="s">
        <v>9359</v>
      </c>
      <c r="B4141" s="260" t="s">
        <v>9360</v>
      </c>
      <c r="C4141" s="260" t="s">
        <v>212</v>
      </c>
      <c r="D4141" s="261" t="s">
        <v>19455</v>
      </c>
    </row>
    <row r="4142" spans="1:4" ht="13.5">
      <c r="A4142" s="260" t="s">
        <v>9361</v>
      </c>
      <c r="B4142" s="260" t="s">
        <v>9362</v>
      </c>
      <c r="C4142" s="260" t="s">
        <v>212</v>
      </c>
      <c r="D4142" s="261" t="s">
        <v>7304</v>
      </c>
    </row>
    <row r="4143" spans="1:4" ht="13.5">
      <c r="A4143" s="260" t="s">
        <v>9363</v>
      </c>
      <c r="B4143" s="260" t="s">
        <v>9364</v>
      </c>
      <c r="C4143" s="260" t="s">
        <v>212</v>
      </c>
      <c r="D4143" s="261" t="s">
        <v>2357</v>
      </c>
    </row>
    <row r="4144" spans="1:4" ht="13.5">
      <c r="A4144" s="260" t="s">
        <v>9365</v>
      </c>
      <c r="B4144" s="260" t="s">
        <v>9366</v>
      </c>
      <c r="C4144" s="260" t="s">
        <v>212</v>
      </c>
      <c r="D4144" s="261" t="s">
        <v>9275</v>
      </c>
    </row>
    <row r="4145" spans="1:4" ht="13.5">
      <c r="A4145" s="260" t="s">
        <v>9367</v>
      </c>
      <c r="B4145" s="260" t="s">
        <v>9368</v>
      </c>
      <c r="C4145" s="260" t="s">
        <v>212</v>
      </c>
      <c r="D4145" s="261" t="s">
        <v>19456</v>
      </c>
    </row>
    <row r="4146" spans="1:4" ht="13.5">
      <c r="A4146" s="260" t="s">
        <v>9369</v>
      </c>
      <c r="B4146" s="260" t="s">
        <v>9370</v>
      </c>
      <c r="C4146" s="260" t="s">
        <v>212</v>
      </c>
      <c r="D4146" s="261" t="s">
        <v>19033</v>
      </c>
    </row>
    <row r="4147" spans="1:4" ht="13.5">
      <c r="A4147" s="260" t="s">
        <v>9371</v>
      </c>
      <c r="B4147" s="260" t="s">
        <v>9372</v>
      </c>
      <c r="C4147" s="260" t="s">
        <v>212</v>
      </c>
      <c r="D4147" s="261" t="s">
        <v>19457</v>
      </c>
    </row>
    <row r="4148" spans="1:4" ht="13.5">
      <c r="A4148" s="260" t="s">
        <v>9373</v>
      </c>
      <c r="B4148" s="260" t="s">
        <v>9374</v>
      </c>
      <c r="C4148" s="260" t="s">
        <v>212</v>
      </c>
      <c r="D4148" s="261" t="s">
        <v>19458</v>
      </c>
    </row>
    <row r="4149" spans="1:4" ht="13.5">
      <c r="A4149" s="260" t="s">
        <v>9375</v>
      </c>
      <c r="B4149" s="260" t="s">
        <v>9376</v>
      </c>
      <c r="C4149" s="260" t="s">
        <v>212</v>
      </c>
      <c r="D4149" s="261" t="s">
        <v>19459</v>
      </c>
    </row>
    <row r="4150" spans="1:4" ht="13.5">
      <c r="A4150" s="260" t="s">
        <v>9377</v>
      </c>
      <c r="B4150" s="260" t="s">
        <v>9378</v>
      </c>
      <c r="C4150" s="260" t="s">
        <v>212</v>
      </c>
      <c r="D4150" s="261" t="s">
        <v>14623</v>
      </c>
    </row>
    <row r="4151" spans="1:4" ht="13.5">
      <c r="A4151" s="260" t="s">
        <v>9379</v>
      </c>
      <c r="B4151" s="260" t="s">
        <v>9380</v>
      </c>
      <c r="C4151" s="260" t="s">
        <v>212</v>
      </c>
      <c r="D4151" s="261" t="s">
        <v>17077</v>
      </c>
    </row>
    <row r="4152" spans="1:4" ht="13.5">
      <c r="A4152" s="260" t="s">
        <v>9382</v>
      </c>
      <c r="B4152" s="260" t="s">
        <v>9383</v>
      </c>
      <c r="C4152" s="260" t="s">
        <v>212</v>
      </c>
      <c r="D4152" s="261" t="s">
        <v>253</v>
      </c>
    </row>
    <row r="4153" spans="1:4" ht="13.5">
      <c r="A4153" s="260" t="s">
        <v>9385</v>
      </c>
      <c r="B4153" s="260" t="s">
        <v>9386</v>
      </c>
      <c r="C4153" s="260" t="s">
        <v>212</v>
      </c>
      <c r="D4153" s="261" t="s">
        <v>19460</v>
      </c>
    </row>
    <row r="4154" spans="1:4" ht="13.5">
      <c r="A4154" s="260" t="s">
        <v>9388</v>
      </c>
      <c r="B4154" s="260" t="s">
        <v>9389</v>
      </c>
      <c r="C4154" s="260" t="s">
        <v>212</v>
      </c>
      <c r="D4154" s="261" t="s">
        <v>19461</v>
      </c>
    </row>
    <row r="4155" spans="1:4" ht="13.5">
      <c r="A4155" s="260" t="s">
        <v>9390</v>
      </c>
      <c r="B4155" s="260" t="s">
        <v>9391</v>
      </c>
      <c r="C4155" s="260" t="s">
        <v>212</v>
      </c>
      <c r="D4155" s="261" t="s">
        <v>11858</v>
      </c>
    </row>
    <row r="4156" spans="1:4" ht="13.5">
      <c r="A4156" s="260" t="s">
        <v>9392</v>
      </c>
      <c r="B4156" s="260" t="s">
        <v>9393</v>
      </c>
      <c r="C4156" s="260" t="s">
        <v>212</v>
      </c>
      <c r="D4156" s="261" t="s">
        <v>19462</v>
      </c>
    </row>
    <row r="4157" spans="1:4" ht="13.5">
      <c r="A4157" s="260" t="s">
        <v>9394</v>
      </c>
      <c r="B4157" s="260" t="s">
        <v>9395</v>
      </c>
      <c r="C4157" s="260" t="s">
        <v>212</v>
      </c>
      <c r="D4157" s="261" t="s">
        <v>19463</v>
      </c>
    </row>
    <row r="4158" spans="1:4" ht="13.5">
      <c r="A4158" s="260" t="s">
        <v>9396</v>
      </c>
      <c r="B4158" s="260" t="s">
        <v>9397</v>
      </c>
      <c r="C4158" s="260" t="s">
        <v>212</v>
      </c>
      <c r="D4158" s="261" t="s">
        <v>8099</v>
      </c>
    </row>
    <row r="4159" spans="1:4" ht="13.5">
      <c r="A4159" s="260" t="s">
        <v>9398</v>
      </c>
      <c r="B4159" s="260" t="s">
        <v>9399</v>
      </c>
      <c r="C4159" s="260" t="s">
        <v>212</v>
      </c>
      <c r="D4159" s="261" t="s">
        <v>9498</v>
      </c>
    </row>
    <row r="4160" spans="1:4" ht="13.5">
      <c r="A4160" s="260" t="s">
        <v>9400</v>
      </c>
      <c r="B4160" s="260" t="s">
        <v>9401</v>
      </c>
      <c r="C4160" s="260" t="s">
        <v>212</v>
      </c>
      <c r="D4160" s="261" t="s">
        <v>19464</v>
      </c>
    </row>
    <row r="4161" spans="1:4" ht="13.5">
      <c r="A4161" s="260" t="s">
        <v>9402</v>
      </c>
      <c r="B4161" s="260" t="s">
        <v>9403</v>
      </c>
      <c r="C4161" s="260" t="s">
        <v>212</v>
      </c>
      <c r="D4161" s="261" t="s">
        <v>19465</v>
      </c>
    </row>
    <row r="4162" spans="1:4" ht="13.5">
      <c r="A4162" s="260" t="s">
        <v>9404</v>
      </c>
      <c r="B4162" s="260" t="s">
        <v>9405</v>
      </c>
      <c r="C4162" s="260" t="s">
        <v>212</v>
      </c>
      <c r="D4162" s="261" t="s">
        <v>19466</v>
      </c>
    </row>
    <row r="4163" spans="1:4" ht="13.5">
      <c r="A4163" s="260" t="s">
        <v>9406</v>
      </c>
      <c r="B4163" s="260" t="s">
        <v>9407</v>
      </c>
      <c r="C4163" s="260" t="s">
        <v>212</v>
      </c>
      <c r="D4163" s="261" t="s">
        <v>18434</v>
      </c>
    </row>
    <row r="4164" spans="1:4" ht="13.5">
      <c r="A4164" s="260" t="s">
        <v>9408</v>
      </c>
      <c r="B4164" s="260" t="s">
        <v>9409</v>
      </c>
      <c r="C4164" s="260" t="s">
        <v>212</v>
      </c>
      <c r="D4164" s="261" t="s">
        <v>19467</v>
      </c>
    </row>
    <row r="4165" spans="1:4" ht="13.5">
      <c r="A4165" s="260" t="s">
        <v>9411</v>
      </c>
      <c r="B4165" s="260" t="s">
        <v>9412</v>
      </c>
      <c r="C4165" s="260" t="s">
        <v>212</v>
      </c>
      <c r="D4165" s="261" t="s">
        <v>19468</v>
      </c>
    </row>
    <row r="4166" spans="1:4" ht="13.5">
      <c r="A4166" s="260" t="s">
        <v>9413</v>
      </c>
      <c r="B4166" s="260" t="s">
        <v>9414</v>
      </c>
      <c r="C4166" s="260" t="s">
        <v>212</v>
      </c>
      <c r="D4166" s="261" t="s">
        <v>8953</v>
      </c>
    </row>
    <row r="4167" spans="1:4" ht="13.5">
      <c r="A4167" s="260" t="s">
        <v>9416</v>
      </c>
      <c r="B4167" s="260" t="s">
        <v>9417</v>
      </c>
      <c r="C4167" s="260" t="s">
        <v>212</v>
      </c>
      <c r="D4167" s="261" t="s">
        <v>16790</v>
      </c>
    </row>
    <row r="4168" spans="1:4" ht="13.5">
      <c r="A4168" s="260" t="s">
        <v>9419</v>
      </c>
      <c r="B4168" s="260" t="s">
        <v>9420</v>
      </c>
      <c r="C4168" s="260" t="s">
        <v>212</v>
      </c>
      <c r="D4168" s="261" t="s">
        <v>12526</v>
      </c>
    </row>
    <row r="4169" spans="1:4" ht="13.5">
      <c r="A4169" s="260" t="s">
        <v>9421</v>
      </c>
      <c r="B4169" s="260" t="s">
        <v>9422</v>
      </c>
      <c r="C4169" s="260" t="s">
        <v>212</v>
      </c>
      <c r="D4169" s="261" t="s">
        <v>5417</v>
      </c>
    </row>
    <row r="4170" spans="1:4" ht="13.5">
      <c r="A4170" s="260" t="s">
        <v>9424</v>
      </c>
      <c r="B4170" s="260" t="s">
        <v>9425</v>
      </c>
      <c r="C4170" s="260" t="s">
        <v>212</v>
      </c>
      <c r="D4170" s="261" t="s">
        <v>19469</v>
      </c>
    </row>
    <row r="4171" spans="1:4" ht="13.5">
      <c r="A4171" s="260" t="s">
        <v>9426</v>
      </c>
      <c r="B4171" s="260" t="s">
        <v>9427</v>
      </c>
      <c r="C4171" s="260" t="s">
        <v>212</v>
      </c>
      <c r="D4171" s="261" t="s">
        <v>19470</v>
      </c>
    </row>
    <row r="4172" spans="1:4" ht="13.5">
      <c r="A4172" s="260" t="s">
        <v>9428</v>
      </c>
      <c r="B4172" s="260" t="s">
        <v>9429</v>
      </c>
      <c r="C4172" s="260" t="s">
        <v>212</v>
      </c>
      <c r="D4172" s="261" t="s">
        <v>19075</v>
      </c>
    </row>
    <row r="4173" spans="1:4" ht="13.5">
      <c r="A4173" s="260" t="s">
        <v>9430</v>
      </c>
      <c r="B4173" s="260" t="s">
        <v>9431</v>
      </c>
      <c r="C4173" s="260" t="s">
        <v>212</v>
      </c>
      <c r="D4173" s="261" t="s">
        <v>14249</v>
      </c>
    </row>
    <row r="4174" spans="1:4" ht="13.5">
      <c r="A4174" s="260" t="s">
        <v>9433</v>
      </c>
      <c r="B4174" s="260" t="s">
        <v>9434</v>
      </c>
      <c r="C4174" s="260" t="s">
        <v>212</v>
      </c>
      <c r="D4174" s="261" t="s">
        <v>9629</v>
      </c>
    </row>
    <row r="4175" spans="1:4" ht="13.5">
      <c r="A4175" s="260" t="s">
        <v>9435</v>
      </c>
      <c r="B4175" s="260" t="s">
        <v>9436</v>
      </c>
      <c r="C4175" s="260" t="s">
        <v>212</v>
      </c>
      <c r="D4175" s="261" t="s">
        <v>19307</v>
      </c>
    </row>
    <row r="4176" spans="1:4" ht="13.5">
      <c r="A4176" s="260" t="s">
        <v>9437</v>
      </c>
      <c r="B4176" s="260" t="s">
        <v>9438</v>
      </c>
      <c r="C4176" s="260" t="s">
        <v>212</v>
      </c>
      <c r="D4176" s="261" t="s">
        <v>18692</v>
      </c>
    </row>
    <row r="4177" spans="1:4" ht="13.5">
      <c r="A4177" s="260" t="s">
        <v>9439</v>
      </c>
      <c r="B4177" s="260" t="s">
        <v>9440</v>
      </c>
      <c r="C4177" s="260" t="s">
        <v>212</v>
      </c>
      <c r="D4177" s="261" t="s">
        <v>6309</v>
      </c>
    </row>
    <row r="4178" spans="1:4" ht="13.5">
      <c r="A4178" s="260" t="s">
        <v>9441</v>
      </c>
      <c r="B4178" s="260" t="s">
        <v>9442</v>
      </c>
      <c r="C4178" s="260" t="s">
        <v>212</v>
      </c>
      <c r="D4178" s="261" t="s">
        <v>19471</v>
      </c>
    </row>
    <row r="4179" spans="1:4" ht="13.5">
      <c r="A4179" s="260" t="s">
        <v>9444</v>
      </c>
      <c r="B4179" s="260" t="s">
        <v>9445</v>
      </c>
      <c r="C4179" s="260" t="s">
        <v>212</v>
      </c>
      <c r="D4179" s="261" t="s">
        <v>10820</v>
      </c>
    </row>
    <row r="4180" spans="1:4" ht="13.5">
      <c r="A4180" s="260" t="s">
        <v>9446</v>
      </c>
      <c r="B4180" s="260" t="s">
        <v>9447</v>
      </c>
      <c r="C4180" s="260" t="s">
        <v>212</v>
      </c>
      <c r="D4180" s="261" t="s">
        <v>19472</v>
      </c>
    </row>
    <row r="4181" spans="1:4" ht="13.5">
      <c r="A4181" s="260" t="s">
        <v>9448</v>
      </c>
      <c r="B4181" s="260" t="s">
        <v>9449</v>
      </c>
      <c r="C4181" s="260" t="s">
        <v>212</v>
      </c>
      <c r="D4181" s="261" t="s">
        <v>19473</v>
      </c>
    </row>
    <row r="4182" spans="1:4" ht="13.5">
      <c r="A4182" s="260" t="s">
        <v>9450</v>
      </c>
      <c r="B4182" s="260" t="s">
        <v>9451</v>
      </c>
      <c r="C4182" s="260" t="s">
        <v>212</v>
      </c>
      <c r="D4182" s="261" t="s">
        <v>10091</v>
      </c>
    </row>
    <row r="4183" spans="1:4" ht="13.5">
      <c r="A4183" s="260" t="s">
        <v>9453</v>
      </c>
      <c r="B4183" s="260" t="s">
        <v>9454</v>
      </c>
      <c r="C4183" s="260" t="s">
        <v>212</v>
      </c>
      <c r="D4183" s="261" t="s">
        <v>19474</v>
      </c>
    </row>
    <row r="4184" spans="1:4" ht="13.5">
      <c r="A4184" s="260" t="s">
        <v>9455</v>
      </c>
      <c r="B4184" s="260" t="s">
        <v>9456</v>
      </c>
      <c r="C4184" s="260" t="s">
        <v>212</v>
      </c>
      <c r="D4184" s="261" t="s">
        <v>19475</v>
      </c>
    </row>
    <row r="4185" spans="1:4" ht="13.5">
      <c r="A4185" s="260" t="s">
        <v>9457</v>
      </c>
      <c r="B4185" s="260" t="s">
        <v>9458</v>
      </c>
      <c r="C4185" s="260" t="s">
        <v>212</v>
      </c>
      <c r="D4185" s="261" t="s">
        <v>19476</v>
      </c>
    </row>
    <row r="4186" spans="1:4" ht="13.5">
      <c r="A4186" s="260" t="s">
        <v>9459</v>
      </c>
      <c r="B4186" s="260" t="s">
        <v>9460</v>
      </c>
      <c r="C4186" s="260" t="s">
        <v>212</v>
      </c>
      <c r="D4186" s="261" t="s">
        <v>19477</v>
      </c>
    </row>
    <row r="4187" spans="1:4" ht="13.5">
      <c r="A4187" s="260" t="s">
        <v>9461</v>
      </c>
      <c r="B4187" s="260" t="s">
        <v>9462</v>
      </c>
      <c r="C4187" s="260" t="s">
        <v>212</v>
      </c>
      <c r="D4187" s="261" t="s">
        <v>9963</v>
      </c>
    </row>
    <row r="4188" spans="1:4" ht="13.5">
      <c r="A4188" s="260" t="s">
        <v>9463</v>
      </c>
      <c r="B4188" s="260" t="s">
        <v>9464</v>
      </c>
      <c r="C4188" s="260" t="s">
        <v>212</v>
      </c>
      <c r="D4188" s="261" t="s">
        <v>19478</v>
      </c>
    </row>
    <row r="4189" spans="1:4" ht="13.5">
      <c r="A4189" s="260" t="s">
        <v>9466</v>
      </c>
      <c r="B4189" s="260" t="s">
        <v>9467</v>
      </c>
      <c r="C4189" s="260" t="s">
        <v>212</v>
      </c>
      <c r="D4189" s="261" t="s">
        <v>19479</v>
      </c>
    </row>
    <row r="4190" spans="1:4" ht="13.5">
      <c r="A4190" s="260" t="s">
        <v>9468</v>
      </c>
      <c r="B4190" s="260" t="s">
        <v>9469</v>
      </c>
      <c r="C4190" s="260" t="s">
        <v>212</v>
      </c>
      <c r="D4190" s="261" t="s">
        <v>19480</v>
      </c>
    </row>
    <row r="4191" spans="1:4" ht="13.5">
      <c r="A4191" s="260" t="s">
        <v>9470</v>
      </c>
      <c r="B4191" s="260" t="s">
        <v>9471</v>
      </c>
      <c r="C4191" s="260" t="s">
        <v>212</v>
      </c>
      <c r="D4191" s="261" t="s">
        <v>19481</v>
      </c>
    </row>
    <row r="4192" spans="1:4" ht="13.5">
      <c r="A4192" s="260" t="s">
        <v>9473</v>
      </c>
      <c r="B4192" s="260" t="s">
        <v>9474</v>
      </c>
      <c r="C4192" s="260" t="s">
        <v>212</v>
      </c>
      <c r="D4192" s="261" t="s">
        <v>19482</v>
      </c>
    </row>
    <row r="4193" spans="1:4" ht="13.5">
      <c r="A4193" s="260" t="s">
        <v>9475</v>
      </c>
      <c r="B4193" s="260" t="s">
        <v>9476</v>
      </c>
      <c r="C4193" s="260" t="s">
        <v>212</v>
      </c>
      <c r="D4193" s="261" t="s">
        <v>11534</v>
      </c>
    </row>
    <row r="4194" spans="1:4" ht="13.5">
      <c r="A4194" s="260" t="s">
        <v>9477</v>
      </c>
      <c r="B4194" s="260" t="s">
        <v>9478</v>
      </c>
      <c r="C4194" s="260" t="s">
        <v>212</v>
      </c>
      <c r="D4194" s="261" t="s">
        <v>19483</v>
      </c>
    </row>
    <row r="4195" spans="1:4" ht="13.5">
      <c r="A4195" s="260" t="s">
        <v>9479</v>
      </c>
      <c r="B4195" s="260" t="s">
        <v>9480</v>
      </c>
      <c r="C4195" s="260" t="s">
        <v>212</v>
      </c>
      <c r="D4195" s="261" t="s">
        <v>16812</v>
      </c>
    </row>
    <row r="4196" spans="1:4" ht="13.5">
      <c r="A4196" s="260" t="s">
        <v>9481</v>
      </c>
      <c r="B4196" s="260" t="s">
        <v>9482</v>
      </c>
      <c r="C4196" s="260" t="s">
        <v>212</v>
      </c>
      <c r="D4196" s="261" t="s">
        <v>19484</v>
      </c>
    </row>
    <row r="4197" spans="1:4" ht="13.5">
      <c r="A4197" s="260" t="s">
        <v>9483</v>
      </c>
      <c r="B4197" s="260" t="s">
        <v>9484</v>
      </c>
      <c r="C4197" s="260" t="s">
        <v>212</v>
      </c>
      <c r="D4197" s="261" t="s">
        <v>6721</v>
      </c>
    </row>
    <row r="4198" spans="1:4" ht="13.5">
      <c r="A4198" s="260" t="s">
        <v>9486</v>
      </c>
      <c r="B4198" s="260" t="s">
        <v>9487</v>
      </c>
      <c r="C4198" s="260" t="s">
        <v>212</v>
      </c>
      <c r="D4198" s="261" t="s">
        <v>19485</v>
      </c>
    </row>
    <row r="4199" spans="1:4" ht="13.5">
      <c r="A4199" s="260" t="s">
        <v>9488</v>
      </c>
      <c r="B4199" s="260" t="s">
        <v>9489</v>
      </c>
      <c r="C4199" s="260" t="s">
        <v>212</v>
      </c>
      <c r="D4199" s="261" t="s">
        <v>14047</v>
      </c>
    </row>
    <row r="4200" spans="1:4" ht="13.5">
      <c r="A4200" s="260" t="s">
        <v>9490</v>
      </c>
      <c r="B4200" s="260" t="s">
        <v>9491</v>
      </c>
      <c r="C4200" s="260" t="s">
        <v>212</v>
      </c>
      <c r="D4200" s="261" t="s">
        <v>19486</v>
      </c>
    </row>
    <row r="4201" spans="1:4" ht="13.5">
      <c r="A4201" s="260" t="s">
        <v>9492</v>
      </c>
      <c r="B4201" s="260" t="s">
        <v>9493</v>
      </c>
      <c r="C4201" s="260" t="s">
        <v>212</v>
      </c>
      <c r="D4201" s="261" t="s">
        <v>19487</v>
      </c>
    </row>
    <row r="4202" spans="1:4" ht="13.5">
      <c r="A4202" s="260" t="s">
        <v>9494</v>
      </c>
      <c r="B4202" s="260" t="s">
        <v>9495</v>
      </c>
      <c r="C4202" s="260" t="s">
        <v>212</v>
      </c>
      <c r="D4202" s="261" t="s">
        <v>5371</v>
      </c>
    </row>
    <row r="4203" spans="1:4" ht="13.5">
      <c r="A4203" s="260" t="s">
        <v>9496</v>
      </c>
      <c r="B4203" s="260" t="s">
        <v>9497</v>
      </c>
      <c r="C4203" s="260" t="s">
        <v>212</v>
      </c>
      <c r="D4203" s="261" t="s">
        <v>14320</v>
      </c>
    </row>
    <row r="4204" spans="1:4" ht="13.5">
      <c r="A4204" s="260" t="s">
        <v>9499</v>
      </c>
      <c r="B4204" s="260" t="s">
        <v>9500</v>
      </c>
      <c r="C4204" s="260" t="s">
        <v>212</v>
      </c>
      <c r="D4204" s="261" t="s">
        <v>19488</v>
      </c>
    </row>
    <row r="4205" spans="1:4" ht="13.5">
      <c r="A4205" s="260" t="s">
        <v>9501</v>
      </c>
      <c r="B4205" s="260" t="s">
        <v>9502</v>
      </c>
      <c r="C4205" s="260" t="s">
        <v>212</v>
      </c>
      <c r="D4205" s="261" t="s">
        <v>19489</v>
      </c>
    </row>
    <row r="4206" spans="1:4" ht="13.5">
      <c r="A4206" s="260" t="s">
        <v>9503</v>
      </c>
      <c r="B4206" s="260" t="s">
        <v>9504</v>
      </c>
      <c r="C4206" s="260" t="s">
        <v>212</v>
      </c>
      <c r="D4206" s="261" t="s">
        <v>19490</v>
      </c>
    </row>
    <row r="4207" spans="1:4" ht="13.5">
      <c r="A4207" s="260" t="s">
        <v>9505</v>
      </c>
      <c r="B4207" s="260" t="s">
        <v>9506</v>
      </c>
      <c r="C4207" s="260" t="s">
        <v>212</v>
      </c>
      <c r="D4207" s="261" t="s">
        <v>19491</v>
      </c>
    </row>
    <row r="4208" spans="1:4" ht="13.5">
      <c r="A4208" s="260" t="s">
        <v>9508</v>
      </c>
      <c r="B4208" s="260" t="s">
        <v>9509</v>
      </c>
      <c r="C4208" s="260" t="s">
        <v>212</v>
      </c>
      <c r="D4208" s="261" t="s">
        <v>19492</v>
      </c>
    </row>
    <row r="4209" spans="1:4" ht="13.5">
      <c r="A4209" s="260" t="s">
        <v>9510</v>
      </c>
      <c r="B4209" s="260" t="s">
        <v>9511</v>
      </c>
      <c r="C4209" s="260" t="s">
        <v>212</v>
      </c>
      <c r="D4209" s="261" t="s">
        <v>16931</v>
      </c>
    </row>
    <row r="4210" spans="1:4" ht="13.5">
      <c r="A4210" s="260" t="s">
        <v>9513</v>
      </c>
      <c r="B4210" s="260" t="s">
        <v>9514</v>
      </c>
      <c r="C4210" s="260" t="s">
        <v>212</v>
      </c>
      <c r="D4210" s="261" t="s">
        <v>19493</v>
      </c>
    </row>
    <row r="4211" spans="1:4" ht="13.5">
      <c r="A4211" s="260" t="s">
        <v>9515</v>
      </c>
      <c r="B4211" s="260" t="s">
        <v>9516</v>
      </c>
      <c r="C4211" s="260" t="s">
        <v>212</v>
      </c>
      <c r="D4211" s="261" t="s">
        <v>19494</v>
      </c>
    </row>
    <row r="4212" spans="1:4" ht="13.5">
      <c r="A4212" s="260" t="s">
        <v>9518</v>
      </c>
      <c r="B4212" s="260" t="s">
        <v>9519</v>
      </c>
      <c r="C4212" s="260" t="s">
        <v>212</v>
      </c>
      <c r="D4212" s="261" t="s">
        <v>19495</v>
      </c>
    </row>
    <row r="4213" spans="1:4" ht="13.5">
      <c r="A4213" s="260" t="s">
        <v>9521</v>
      </c>
      <c r="B4213" s="260" t="s">
        <v>9522</v>
      </c>
      <c r="C4213" s="260" t="s">
        <v>212</v>
      </c>
      <c r="D4213" s="261" t="s">
        <v>19496</v>
      </c>
    </row>
    <row r="4214" spans="1:4" ht="13.5">
      <c r="A4214" s="260" t="s">
        <v>9523</v>
      </c>
      <c r="B4214" s="260" t="s">
        <v>9524</v>
      </c>
      <c r="C4214" s="260" t="s">
        <v>212</v>
      </c>
      <c r="D4214" s="261" t="s">
        <v>19497</v>
      </c>
    </row>
    <row r="4215" spans="1:4" ht="13.5">
      <c r="A4215" s="260" t="s">
        <v>9525</v>
      </c>
      <c r="B4215" s="260" t="s">
        <v>9526</v>
      </c>
      <c r="C4215" s="260" t="s">
        <v>212</v>
      </c>
      <c r="D4215" s="261" t="s">
        <v>19498</v>
      </c>
    </row>
    <row r="4216" spans="1:4" ht="13.5">
      <c r="A4216" s="260" t="s">
        <v>9527</v>
      </c>
      <c r="B4216" s="260" t="s">
        <v>9528</v>
      </c>
      <c r="C4216" s="260" t="s">
        <v>212</v>
      </c>
      <c r="D4216" s="261" t="s">
        <v>19499</v>
      </c>
    </row>
    <row r="4217" spans="1:4" ht="13.5">
      <c r="A4217" s="260" t="s">
        <v>9529</v>
      </c>
      <c r="B4217" s="260" t="s">
        <v>9530</v>
      </c>
      <c r="C4217" s="260" t="s">
        <v>212</v>
      </c>
      <c r="D4217" s="261" t="s">
        <v>19500</v>
      </c>
    </row>
    <row r="4218" spans="1:4" ht="13.5">
      <c r="A4218" s="260" t="s">
        <v>9531</v>
      </c>
      <c r="B4218" s="260" t="s">
        <v>9532</v>
      </c>
      <c r="C4218" s="260" t="s">
        <v>212</v>
      </c>
      <c r="D4218" s="261" t="s">
        <v>19501</v>
      </c>
    </row>
    <row r="4219" spans="1:4" ht="13.5">
      <c r="A4219" s="260" t="s">
        <v>9533</v>
      </c>
      <c r="B4219" s="260" t="s">
        <v>9534</v>
      </c>
      <c r="C4219" s="260" t="s">
        <v>212</v>
      </c>
      <c r="D4219" s="261" t="s">
        <v>19502</v>
      </c>
    </row>
    <row r="4220" spans="1:4" ht="13.5">
      <c r="A4220" s="260" t="s">
        <v>9535</v>
      </c>
      <c r="B4220" s="260" t="s">
        <v>9536</v>
      </c>
      <c r="C4220" s="260" t="s">
        <v>212</v>
      </c>
      <c r="D4220" s="261" t="s">
        <v>19503</v>
      </c>
    </row>
    <row r="4221" spans="1:4" ht="13.5">
      <c r="A4221" s="260" t="s">
        <v>9537</v>
      </c>
      <c r="B4221" s="260" t="s">
        <v>9538</v>
      </c>
      <c r="C4221" s="260" t="s">
        <v>212</v>
      </c>
      <c r="D4221" s="261" t="s">
        <v>19504</v>
      </c>
    </row>
    <row r="4222" spans="1:4" ht="13.5">
      <c r="A4222" s="260" t="s">
        <v>9539</v>
      </c>
      <c r="B4222" s="260" t="s">
        <v>9540</v>
      </c>
      <c r="C4222" s="260" t="s">
        <v>212</v>
      </c>
      <c r="D4222" s="261" t="s">
        <v>19505</v>
      </c>
    </row>
    <row r="4223" spans="1:4" ht="13.5">
      <c r="A4223" s="260" t="s">
        <v>9541</v>
      </c>
      <c r="B4223" s="260" t="s">
        <v>9542</v>
      </c>
      <c r="C4223" s="260" t="s">
        <v>212</v>
      </c>
      <c r="D4223" s="261" t="s">
        <v>5182</v>
      </c>
    </row>
    <row r="4224" spans="1:4" ht="13.5">
      <c r="A4224" s="260" t="s">
        <v>9544</v>
      </c>
      <c r="B4224" s="260" t="s">
        <v>9545</v>
      </c>
      <c r="C4224" s="260" t="s">
        <v>212</v>
      </c>
      <c r="D4224" s="261" t="s">
        <v>19506</v>
      </c>
    </row>
    <row r="4225" spans="1:4" ht="13.5">
      <c r="A4225" s="260" t="s">
        <v>9546</v>
      </c>
      <c r="B4225" s="260" t="s">
        <v>9547</v>
      </c>
      <c r="C4225" s="260" t="s">
        <v>212</v>
      </c>
      <c r="D4225" s="261" t="s">
        <v>19507</v>
      </c>
    </row>
    <row r="4226" spans="1:4" ht="13.5">
      <c r="A4226" s="260" t="s">
        <v>9548</v>
      </c>
      <c r="B4226" s="260" t="s">
        <v>9549</v>
      </c>
      <c r="C4226" s="260" t="s">
        <v>212</v>
      </c>
      <c r="D4226" s="261" t="s">
        <v>19230</v>
      </c>
    </row>
    <row r="4227" spans="1:4" ht="13.5">
      <c r="A4227" s="260" t="s">
        <v>9550</v>
      </c>
      <c r="B4227" s="260" t="s">
        <v>9551</v>
      </c>
      <c r="C4227" s="260" t="s">
        <v>212</v>
      </c>
      <c r="D4227" s="261" t="s">
        <v>2263</v>
      </c>
    </row>
    <row r="4228" spans="1:4" ht="13.5">
      <c r="A4228" s="260" t="s">
        <v>9552</v>
      </c>
      <c r="B4228" s="260" t="s">
        <v>9553</v>
      </c>
      <c r="C4228" s="260" t="s">
        <v>212</v>
      </c>
      <c r="D4228" s="261" t="s">
        <v>10823</v>
      </c>
    </row>
    <row r="4229" spans="1:4" ht="13.5">
      <c r="A4229" s="260" t="s">
        <v>9555</v>
      </c>
      <c r="B4229" s="260" t="s">
        <v>9556</v>
      </c>
      <c r="C4229" s="260" t="s">
        <v>212</v>
      </c>
      <c r="D4229" s="261" t="s">
        <v>7961</v>
      </c>
    </row>
    <row r="4230" spans="1:4" ht="13.5">
      <c r="A4230" s="260" t="s">
        <v>9558</v>
      </c>
      <c r="B4230" s="260" t="s">
        <v>9559</v>
      </c>
      <c r="C4230" s="260" t="s">
        <v>212</v>
      </c>
      <c r="D4230" s="261" t="s">
        <v>19508</v>
      </c>
    </row>
    <row r="4231" spans="1:4" ht="13.5">
      <c r="A4231" s="260" t="s">
        <v>9560</v>
      </c>
      <c r="B4231" s="260" t="s">
        <v>9561</v>
      </c>
      <c r="C4231" s="260" t="s">
        <v>212</v>
      </c>
      <c r="D4231" s="261" t="s">
        <v>19509</v>
      </c>
    </row>
    <row r="4232" spans="1:4" ht="13.5">
      <c r="A4232" s="260" t="s">
        <v>9562</v>
      </c>
      <c r="B4232" s="260" t="s">
        <v>9563</v>
      </c>
      <c r="C4232" s="260" t="s">
        <v>212</v>
      </c>
      <c r="D4232" s="261" t="s">
        <v>19510</v>
      </c>
    </row>
    <row r="4233" spans="1:4" ht="13.5">
      <c r="A4233" s="260" t="s">
        <v>9564</v>
      </c>
      <c r="B4233" s="260" t="s">
        <v>9565</v>
      </c>
      <c r="C4233" s="260" t="s">
        <v>212</v>
      </c>
      <c r="D4233" s="261" t="s">
        <v>17462</v>
      </c>
    </row>
    <row r="4234" spans="1:4" ht="13.5">
      <c r="A4234" s="260" t="s">
        <v>9567</v>
      </c>
      <c r="B4234" s="260" t="s">
        <v>9568</v>
      </c>
      <c r="C4234" s="260" t="s">
        <v>212</v>
      </c>
      <c r="D4234" s="261" t="s">
        <v>19511</v>
      </c>
    </row>
    <row r="4235" spans="1:4" ht="13.5">
      <c r="A4235" s="260" t="s">
        <v>9570</v>
      </c>
      <c r="B4235" s="260" t="s">
        <v>9571</v>
      </c>
      <c r="C4235" s="260" t="s">
        <v>212</v>
      </c>
      <c r="D4235" s="261" t="s">
        <v>19512</v>
      </c>
    </row>
    <row r="4236" spans="1:4" ht="13.5">
      <c r="A4236" s="260" t="s">
        <v>9572</v>
      </c>
      <c r="B4236" s="260" t="s">
        <v>9573</v>
      </c>
      <c r="C4236" s="260" t="s">
        <v>212</v>
      </c>
      <c r="D4236" s="261" t="s">
        <v>19513</v>
      </c>
    </row>
    <row r="4237" spans="1:4" ht="13.5">
      <c r="A4237" s="260" t="s">
        <v>9574</v>
      </c>
      <c r="B4237" s="260" t="s">
        <v>9575</v>
      </c>
      <c r="C4237" s="260" t="s">
        <v>212</v>
      </c>
      <c r="D4237" s="261" t="s">
        <v>19514</v>
      </c>
    </row>
    <row r="4238" spans="1:4" ht="13.5">
      <c r="A4238" s="260" t="s">
        <v>9577</v>
      </c>
      <c r="B4238" s="260" t="s">
        <v>9578</v>
      </c>
      <c r="C4238" s="260" t="s">
        <v>212</v>
      </c>
      <c r="D4238" s="261" t="s">
        <v>19515</v>
      </c>
    </row>
    <row r="4239" spans="1:4" ht="13.5">
      <c r="A4239" s="260" t="s">
        <v>9579</v>
      </c>
      <c r="B4239" s="260" t="s">
        <v>9580</v>
      </c>
      <c r="C4239" s="260" t="s">
        <v>212</v>
      </c>
      <c r="D4239" s="261" t="s">
        <v>19516</v>
      </c>
    </row>
    <row r="4240" spans="1:4" ht="13.5">
      <c r="A4240" s="260" t="s">
        <v>9581</v>
      </c>
      <c r="B4240" s="260" t="s">
        <v>9582</v>
      </c>
      <c r="C4240" s="260" t="s">
        <v>212</v>
      </c>
      <c r="D4240" s="261" t="s">
        <v>19517</v>
      </c>
    </row>
    <row r="4241" spans="1:4" ht="13.5">
      <c r="A4241" s="260" t="s">
        <v>9583</v>
      </c>
      <c r="B4241" s="260" t="s">
        <v>9584</v>
      </c>
      <c r="C4241" s="260" t="s">
        <v>212</v>
      </c>
      <c r="D4241" s="261" t="s">
        <v>19518</v>
      </c>
    </row>
    <row r="4242" spans="1:4" ht="13.5">
      <c r="A4242" s="260" t="s">
        <v>9586</v>
      </c>
      <c r="B4242" s="260" t="s">
        <v>9587</v>
      </c>
      <c r="C4242" s="260" t="s">
        <v>212</v>
      </c>
      <c r="D4242" s="261" t="s">
        <v>19519</v>
      </c>
    </row>
    <row r="4243" spans="1:4" ht="13.5">
      <c r="A4243" s="260" t="s">
        <v>9588</v>
      </c>
      <c r="B4243" s="260" t="s">
        <v>9589</v>
      </c>
      <c r="C4243" s="260" t="s">
        <v>212</v>
      </c>
      <c r="D4243" s="261" t="s">
        <v>14307</v>
      </c>
    </row>
    <row r="4244" spans="1:4" ht="13.5">
      <c r="A4244" s="260" t="s">
        <v>9590</v>
      </c>
      <c r="B4244" s="260" t="s">
        <v>9591</v>
      </c>
      <c r="C4244" s="260" t="s">
        <v>212</v>
      </c>
      <c r="D4244" s="261" t="s">
        <v>19520</v>
      </c>
    </row>
    <row r="4245" spans="1:4" ht="13.5">
      <c r="A4245" s="260" t="s">
        <v>9592</v>
      </c>
      <c r="B4245" s="260" t="s">
        <v>9593</v>
      </c>
      <c r="C4245" s="260" t="s">
        <v>212</v>
      </c>
      <c r="D4245" s="261" t="s">
        <v>19521</v>
      </c>
    </row>
    <row r="4246" spans="1:4" ht="13.5">
      <c r="A4246" s="260" t="s">
        <v>9594</v>
      </c>
      <c r="B4246" s="260" t="s">
        <v>9595</v>
      </c>
      <c r="C4246" s="260" t="s">
        <v>212</v>
      </c>
      <c r="D4246" s="261" t="s">
        <v>19522</v>
      </c>
    </row>
    <row r="4247" spans="1:4" ht="13.5">
      <c r="A4247" s="260" t="s">
        <v>9596</v>
      </c>
      <c r="B4247" s="260" t="s">
        <v>9597</v>
      </c>
      <c r="C4247" s="260" t="s">
        <v>212</v>
      </c>
      <c r="D4247" s="261" t="s">
        <v>19523</v>
      </c>
    </row>
    <row r="4248" spans="1:4" ht="13.5">
      <c r="A4248" s="260" t="s">
        <v>9598</v>
      </c>
      <c r="B4248" s="260" t="s">
        <v>9599</v>
      </c>
      <c r="C4248" s="260" t="s">
        <v>212</v>
      </c>
      <c r="D4248" s="261" t="s">
        <v>19524</v>
      </c>
    </row>
    <row r="4249" spans="1:4" ht="13.5">
      <c r="A4249" s="260" t="s">
        <v>9600</v>
      </c>
      <c r="B4249" s="260" t="s">
        <v>9601</v>
      </c>
      <c r="C4249" s="260" t="s">
        <v>212</v>
      </c>
      <c r="D4249" s="261" t="s">
        <v>19525</v>
      </c>
    </row>
    <row r="4250" spans="1:4" ht="13.5">
      <c r="A4250" s="260" t="s">
        <v>9603</v>
      </c>
      <c r="B4250" s="260" t="s">
        <v>9604</v>
      </c>
      <c r="C4250" s="260" t="s">
        <v>212</v>
      </c>
      <c r="D4250" s="261" t="s">
        <v>18576</v>
      </c>
    </row>
    <row r="4251" spans="1:4" ht="13.5">
      <c r="A4251" s="260" t="s">
        <v>9605</v>
      </c>
      <c r="B4251" s="260" t="s">
        <v>9606</v>
      </c>
      <c r="C4251" s="260" t="s">
        <v>212</v>
      </c>
      <c r="D4251" s="261" t="s">
        <v>19526</v>
      </c>
    </row>
    <row r="4252" spans="1:4" ht="13.5">
      <c r="A4252" s="260" t="s">
        <v>9608</v>
      </c>
      <c r="B4252" s="260" t="s">
        <v>9609</v>
      </c>
      <c r="C4252" s="260" t="s">
        <v>212</v>
      </c>
      <c r="D4252" s="261" t="s">
        <v>19527</v>
      </c>
    </row>
    <row r="4253" spans="1:4" ht="13.5">
      <c r="A4253" s="260" t="s">
        <v>9610</v>
      </c>
      <c r="B4253" s="260" t="s">
        <v>9611</v>
      </c>
      <c r="C4253" s="260" t="s">
        <v>212</v>
      </c>
      <c r="D4253" s="261" t="s">
        <v>19528</v>
      </c>
    </row>
    <row r="4254" spans="1:4" ht="13.5">
      <c r="A4254" s="260" t="s">
        <v>9612</v>
      </c>
      <c r="B4254" s="260" t="s">
        <v>9613</v>
      </c>
      <c r="C4254" s="260" t="s">
        <v>212</v>
      </c>
      <c r="D4254" s="261" t="s">
        <v>19529</v>
      </c>
    </row>
    <row r="4255" spans="1:4" ht="13.5">
      <c r="A4255" s="260" t="s">
        <v>9614</v>
      </c>
      <c r="B4255" s="260" t="s">
        <v>9615</v>
      </c>
      <c r="C4255" s="260" t="s">
        <v>212</v>
      </c>
      <c r="D4255" s="261" t="s">
        <v>19530</v>
      </c>
    </row>
    <row r="4256" spans="1:4" ht="13.5">
      <c r="A4256" s="260" t="s">
        <v>9616</v>
      </c>
      <c r="B4256" s="260" t="s">
        <v>9617</v>
      </c>
      <c r="C4256" s="260" t="s">
        <v>212</v>
      </c>
      <c r="D4256" s="261" t="s">
        <v>6643</v>
      </c>
    </row>
    <row r="4257" spans="1:4" ht="13.5">
      <c r="A4257" s="260" t="s">
        <v>9618</v>
      </c>
      <c r="B4257" s="260" t="s">
        <v>9619</v>
      </c>
      <c r="C4257" s="260" t="s">
        <v>212</v>
      </c>
      <c r="D4257" s="261" t="s">
        <v>19531</v>
      </c>
    </row>
    <row r="4258" spans="1:4" ht="13.5">
      <c r="A4258" s="260" t="s">
        <v>9620</v>
      </c>
      <c r="B4258" s="260" t="s">
        <v>9621</v>
      </c>
      <c r="C4258" s="260" t="s">
        <v>212</v>
      </c>
      <c r="D4258" s="261" t="s">
        <v>6178</v>
      </c>
    </row>
    <row r="4259" spans="1:4" ht="13.5">
      <c r="A4259" s="260" t="s">
        <v>9622</v>
      </c>
      <c r="B4259" s="260" t="s">
        <v>9623</v>
      </c>
      <c r="C4259" s="260" t="s">
        <v>212</v>
      </c>
      <c r="D4259" s="261" t="s">
        <v>11210</v>
      </c>
    </row>
    <row r="4260" spans="1:4" ht="13.5">
      <c r="A4260" s="260" t="s">
        <v>9625</v>
      </c>
      <c r="B4260" s="260" t="s">
        <v>9626</v>
      </c>
      <c r="C4260" s="260" t="s">
        <v>212</v>
      </c>
      <c r="D4260" s="261" t="s">
        <v>19532</v>
      </c>
    </row>
    <row r="4261" spans="1:4" ht="13.5">
      <c r="A4261" s="260" t="s">
        <v>9627</v>
      </c>
      <c r="B4261" s="260" t="s">
        <v>9628</v>
      </c>
      <c r="C4261" s="260" t="s">
        <v>212</v>
      </c>
      <c r="D4261" s="261" t="s">
        <v>19533</v>
      </c>
    </row>
    <row r="4262" spans="1:4" ht="13.5">
      <c r="A4262" s="260" t="s">
        <v>9630</v>
      </c>
      <c r="B4262" s="260" t="s">
        <v>9631</v>
      </c>
      <c r="C4262" s="260" t="s">
        <v>212</v>
      </c>
      <c r="D4262" s="261" t="s">
        <v>8438</v>
      </c>
    </row>
    <row r="4263" spans="1:4" ht="13.5">
      <c r="A4263" s="260" t="s">
        <v>9632</v>
      </c>
      <c r="B4263" s="260" t="s">
        <v>9633</v>
      </c>
      <c r="C4263" s="260" t="s">
        <v>212</v>
      </c>
      <c r="D4263" s="261" t="s">
        <v>8851</v>
      </c>
    </row>
    <row r="4264" spans="1:4" ht="13.5">
      <c r="A4264" s="260" t="s">
        <v>9634</v>
      </c>
      <c r="B4264" s="260" t="s">
        <v>9635</v>
      </c>
      <c r="C4264" s="260" t="s">
        <v>212</v>
      </c>
      <c r="D4264" s="261" t="s">
        <v>19534</v>
      </c>
    </row>
    <row r="4265" spans="1:4" ht="13.5">
      <c r="A4265" s="260" t="s">
        <v>9636</v>
      </c>
      <c r="B4265" s="260" t="s">
        <v>9637</v>
      </c>
      <c r="C4265" s="260" t="s">
        <v>212</v>
      </c>
      <c r="D4265" s="261" t="s">
        <v>16526</v>
      </c>
    </row>
    <row r="4266" spans="1:4" ht="13.5">
      <c r="A4266" s="260" t="s">
        <v>9638</v>
      </c>
      <c r="B4266" s="260" t="s">
        <v>9639</v>
      </c>
      <c r="C4266" s="260" t="s">
        <v>212</v>
      </c>
      <c r="D4266" s="261" t="s">
        <v>1761</v>
      </c>
    </row>
    <row r="4267" spans="1:4" ht="13.5">
      <c r="A4267" s="260" t="s">
        <v>9640</v>
      </c>
      <c r="B4267" s="260" t="s">
        <v>9641</v>
      </c>
      <c r="C4267" s="260" t="s">
        <v>212</v>
      </c>
      <c r="D4267" s="261" t="s">
        <v>19535</v>
      </c>
    </row>
    <row r="4268" spans="1:4" ht="13.5">
      <c r="A4268" s="260" t="s">
        <v>9642</v>
      </c>
      <c r="B4268" s="260" t="s">
        <v>9643</v>
      </c>
      <c r="C4268" s="260" t="s">
        <v>212</v>
      </c>
      <c r="D4268" s="261" t="s">
        <v>16076</v>
      </c>
    </row>
    <row r="4269" spans="1:4" ht="13.5">
      <c r="A4269" s="260" t="s">
        <v>9645</v>
      </c>
      <c r="B4269" s="260" t="s">
        <v>9646</v>
      </c>
      <c r="C4269" s="260" t="s">
        <v>212</v>
      </c>
      <c r="D4269" s="261" t="s">
        <v>10828</v>
      </c>
    </row>
    <row r="4270" spans="1:4" ht="13.5">
      <c r="A4270" s="260" t="s">
        <v>9647</v>
      </c>
      <c r="B4270" s="260" t="s">
        <v>9648</v>
      </c>
      <c r="C4270" s="260" t="s">
        <v>212</v>
      </c>
      <c r="D4270" s="261" t="s">
        <v>19536</v>
      </c>
    </row>
    <row r="4271" spans="1:4" ht="13.5">
      <c r="A4271" s="260" t="s">
        <v>9650</v>
      </c>
      <c r="B4271" s="260" t="s">
        <v>9651</v>
      </c>
      <c r="C4271" s="260" t="s">
        <v>212</v>
      </c>
      <c r="D4271" s="261" t="s">
        <v>19537</v>
      </c>
    </row>
    <row r="4272" spans="1:4" ht="13.5">
      <c r="A4272" s="260" t="s">
        <v>9652</v>
      </c>
      <c r="B4272" s="260" t="s">
        <v>9653</v>
      </c>
      <c r="C4272" s="260" t="s">
        <v>212</v>
      </c>
      <c r="D4272" s="261" t="s">
        <v>19538</v>
      </c>
    </row>
    <row r="4273" spans="1:4" ht="13.5">
      <c r="A4273" s="260" t="s">
        <v>9654</v>
      </c>
      <c r="B4273" s="260" t="s">
        <v>9655</v>
      </c>
      <c r="C4273" s="260" t="s">
        <v>212</v>
      </c>
      <c r="D4273" s="261" t="s">
        <v>19539</v>
      </c>
    </row>
    <row r="4274" spans="1:4" ht="13.5">
      <c r="A4274" s="260" t="s">
        <v>9656</v>
      </c>
      <c r="B4274" s="260" t="s">
        <v>9657</v>
      </c>
      <c r="C4274" s="260" t="s">
        <v>212</v>
      </c>
      <c r="D4274" s="261" t="s">
        <v>19540</v>
      </c>
    </row>
    <row r="4275" spans="1:4" ht="13.5">
      <c r="A4275" s="260" t="s">
        <v>9658</v>
      </c>
      <c r="B4275" s="260" t="s">
        <v>9659</v>
      </c>
      <c r="C4275" s="260" t="s">
        <v>212</v>
      </c>
      <c r="D4275" s="261" t="s">
        <v>19331</v>
      </c>
    </row>
    <row r="4276" spans="1:4" ht="13.5">
      <c r="A4276" s="260" t="s">
        <v>9660</v>
      </c>
      <c r="B4276" s="260" t="s">
        <v>9661</v>
      </c>
      <c r="C4276" s="260" t="s">
        <v>212</v>
      </c>
      <c r="D4276" s="261" t="s">
        <v>19541</v>
      </c>
    </row>
    <row r="4277" spans="1:4" ht="13.5">
      <c r="A4277" s="260" t="s">
        <v>9663</v>
      </c>
      <c r="B4277" s="260" t="s">
        <v>9664</v>
      </c>
      <c r="C4277" s="260" t="s">
        <v>212</v>
      </c>
      <c r="D4277" s="261" t="s">
        <v>19542</v>
      </c>
    </row>
    <row r="4278" spans="1:4" ht="13.5">
      <c r="A4278" s="260" t="s">
        <v>9665</v>
      </c>
      <c r="B4278" s="260" t="s">
        <v>9666</v>
      </c>
      <c r="C4278" s="260" t="s">
        <v>212</v>
      </c>
      <c r="D4278" s="261" t="s">
        <v>19543</v>
      </c>
    </row>
    <row r="4279" spans="1:4" ht="13.5">
      <c r="A4279" s="260" t="s">
        <v>9667</v>
      </c>
      <c r="B4279" s="260" t="s">
        <v>9668</v>
      </c>
      <c r="C4279" s="260" t="s">
        <v>212</v>
      </c>
      <c r="D4279" s="261" t="s">
        <v>19544</v>
      </c>
    </row>
    <row r="4280" spans="1:4" ht="13.5">
      <c r="A4280" s="260" t="s">
        <v>9669</v>
      </c>
      <c r="B4280" s="260" t="s">
        <v>9670</v>
      </c>
      <c r="C4280" s="260" t="s">
        <v>212</v>
      </c>
      <c r="D4280" s="261" t="s">
        <v>19545</v>
      </c>
    </row>
    <row r="4281" spans="1:4" ht="13.5">
      <c r="A4281" s="260" t="s">
        <v>9671</v>
      </c>
      <c r="B4281" s="260" t="s">
        <v>9672</v>
      </c>
      <c r="C4281" s="260" t="s">
        <v>212</v>
      </c>
      <c r="D4281" s="261" t="s">
        <v>19546</v>
      </c>
    </row>
    <row r="4282" spans="1:4" ht="13.5">
      <c r="A4282" s="260" t="s">
        <v>9673</v>
      </c>
      <c r="B4282" s="260" t="s">
        <v>9674</v>
      </c>
      <c r="C4282" s="260" t="s">
        <v>212</v>
      </c>
      <c r="D4282" s="261" t="s">
        <v>19547</v>
      </c>
    </row>
    <row r="4283" spans="1:4" ht="13.5">
      <c r="A4283" s="260" t="s">
        <v>9675</v>
      </c>
      <c r="B4283" s="260" t="s">
        <v>9676</v>
      </c>
      <c r="C4283" s="260" t="s">
        <v>212</v>
      </c>
      <c r="D4283" s="261" t="s">
        <v>19548</v>
      </c>
    </row>
    <row r="4284" spans="1:4" ht="13.5">
      <c r="A4284" s="260" t="s">
        <v>9677</v>
      </c>
      <c r="B4284" s="260" t="s">
        <v>9678</v>
      </c>
      <c r="C4284" s="260" t="s">
        <v>212</v>
      </c>
      <c r="D4284" s="261" t="s">
        <v>19549</v>
      </c>
    </row>
    <row r="4285" spans="1:4" ht="13.5">
      <c r="A4285" s="260" t="s">
        <v>9679</v>
      </c>
      <c r="B4285" s="260" t="s">
        <v>9680</v>
      </c>
      <c r="C4285" s="260" t="s">
        <v>212</v>
      </c>
      <c r="D4285" s="261" t="s">
        <v>19550</v>
      </c>
    </row>
    <row r="4286" spans="1:4" ht="13.5">
      <c r="A4286" s="260" t="s">
        <v>9681</v>
      </c>
      <c r="B4286" s="260" t="s">
        <v>9682</v>
      </c>
      <c r="C4286" s="260" t="s">
        <v>212</v>
      </c>
      <c r="D4286" s="261" t="s">
        <v>12346</v>
      </c>
    </row>
    <row r="4287" spans="1:4" ht="13.5">
      <c r="A4287" s="260" t="s">
        <v>9683</v>
      </c>
      <c r="B4287" s="260" t="s">
        <v>9684</v>
      </c>
      <c r="C4287" s="260" t="s">
        <v>212</v>
      </c>
      <c r="D4287" s="261" t="s">
        <v>19551</v>
      </c>
    </row>
    <row r="4288" spans="1:4" ht="13.5">
      <c r="A4288" s="260" t="s">
        <v>9685</v>
      </c>
      <c r="B4288" s="260" t="s">
        <v>9686</v>
      </c>
      <c r="C4288" s="260" t="s">
        <v>212</v>
      </c>
      <c r="D4288" s="261" t="s">
        <v>19552</v>
      </c>
    </row>
    <row r="4289" spans="1:4" ht="13.5">
      <c r="A4289" s="260" t="s">
        <v>9687</v>
      </c>
      <c r="B4289" s="260" t="s">
        <v>9688</v>
      </c>
      <c r="C4289" s="260" t="s">
        <v>212</v>
      </c>
      <c r="D4289" s="261" t="s">
        <v>19553</v>
      </c>
    </row>
    <row r="4290" spans="1:4" ht="13.5">
      <c r="A4290" s="260" t="s">
        <v>9689</v>
      </c>
      <c r="B4290" s="260" t="s">
        <v>9690</v>
      </c>
      <c r="C4290" s="260" t="s">
        <v>212</v>
      </c>
      <c r="D4290" s="261" t="s">
        <v>19553</v>
      </c>
    </row>
    <row r="4291" spans="1:4" ht="13.5">
      <c r="A4291" s="260" t="s">
        <v>9691</v>
      </c>
      <c r="B4291" s="260" t="s">
        <v>9692</v>
      </c>
      <c r="C4291" s="260" t="s">
        <v>212</v>
      </c>
      <c r="D4291" s="261" t="s">
        <v>19553</v>
      </c>
    </row>
    <row r="4292" spans="1:4" ht="13.5">
      <c r="A4292" s="260" t="s">
        <v>9693</v>
      </c>
      <c r="B4292" s="260" t="s">
        <v>9694</v>
      </c>
      <c r="C4292" s="260" t="s">
        <v>212</v>
      </c>
      <c r="D4292" s="261" t="s">
        <v>19554</v>
      </c>
    </row>
    <row r="4293" spans="1:4" ht="13.5">
      <c r="A4293" s="260" t="s">
        <v>9695</v>
      </c>
      <c r="B4293" s="260" t="s">
        <v>9696</v>
      </c>
      <c r="C4293" s="260" t="s">
        <v>212</v>
      </c>
      <c r="D4293" s="261" t="s">
        <v>19554</v>
      </c>
    </row>
    <row r="4294" spans="1:4" ht="13.5">
      <c r="A4294" s="260" t="s">
        <v>9697</v>
      </c>
      <c r="B4294" s="260" t="s">
        <v>9698</v>
      </c>
      <c r="C4294" s="260" t="s">
        <v>212</v>
      </c>
      <c r="D4294" s="261" t="s">
        <v>19555</v>
      </c>
    </row>
    <row r="4295" spans="1:4" ht="13.5">
      <c r="A4295" s="260" t="s">
        <v>9699</v>
      </c>
      <c r="B4295" s="260" t="s">
        <v>9700</v>
      </c>
      <c r="C4295" s="260" t="s">
        <v>212</v>
      </c>
      <c r="D4295" s="261" t="s">
        <v>19556</v>
      </c>
    </row>
    <row r="4296" spans="1:4" ht="13.5">
      <c r="A4296" s="260" t="s">
        <v>9701</v>
      </c>
      <c r="B4296" s="260" t="s">
        <v>9702</v>
      </c>
      <c r="C4296" s="260" t="s">
        <v>212</v>
      </c>
      <c r="D4296" s="261" t="s">
        <v>19556</v>
      </c>
    </row>
    <row r="4297" spans="1:4" ht="13.5">
      <c r="A4297" s="260" t="s">
        <v>9703</v>
      </c>
      <c r="B4297" s="260" t="s">
        <v>9704</v>
      </c>
      <c r="C4297" s="260" t="s">
        <v>212</v>
      </c>
      <c r="D4297" s="261" t="s">
        <v>19557</v>
      </c>
    </row>
    <row r="4298" spans="1:4" ht="13.5">
      <c r="A4298" s="260" t="s">
        <v>9706</v>
      </c>
      <c r="B4298" s="260" t="s">
        <v>9707</v>
      </c>
      <c r="C4298" s="260" t="s">
        <v>212</v>
      </c>
      <c r="D4298" s="261" t="s">
        <v>19558</v>
      </c>
    </row>
    <row r="4299" spans="1:4" ht="13.5">
      <c r="A4299" s="260" t="s">
        <v>9709</v>
      </c>
      <c r="B4299" s="260" t="s">
        <v>9710</v>
      </c>
      <c r="C4299" s="260" t="s">
        <v>212</v>
      </c>
      <c r="D4299" s="261" t="s">
        <v>19559</v>
      </c>
    </row>
    <row r="4300" spans="1:4" ht="13.5">
      <c r="A4300" s="260" t="s">
        <v>9711</v>
      </c>
      <c r="B4300" s="260" t="s">
        <v>9712</v>
      </c>
      <c r="C4300" s="260" t="s">
        <v>212</v>
      </c>
      <c r="D4300" s="261" t="s">
        <v>19440</v>
      </c>
    </row>
    <row r="4301" spans="1:4" ht="13.5">
      <c r="A4301" s="260" t="s">
        <v>9713</v>
      </c>
      <c r="B4301" s="260" t="s">
        <v>9714</v>
      </c>
      <c r="C4301" s="260" t="s">
        <v>212</v>
      </c>
      <c r="D4301" s="261" t="s">
        <v>19440</v>
      </c>
    </row>
    <row r="4302" spans="1:4" ht="13.5">
      <c r="A4302" s="260" t="s">
        <v>9715</v>
      </c>
      <c r="B4302" s="260" t="s">
        <v>9716</v>
      </c>
      <c r="C4302" s="260" t="s">
        <v>212</v>
      </c>
      <c r="D4302" s="261" t="s">
        <v>9910</v>
      </c>
    </row>
    <row r="4303" spans="1:4" ht="13.5">
      <c r="A4303" s="260" t="s">
        <v>9717</v>
      </c>
      <c r="B4303" s="260" t="s">
        <v>9718</v>
      </c>
      <c r="C4303" s="260" t="s">
        <v>212</v>
      </c>
      <c r="D4303" s="261" t="s">
        <v>9910</v>
      </c>
    </row>
    <row r="4304" spans="1:4" ht="13.5">
      <c r="A4304" s="260" t="s">
        <v>9719</v>
      </c>
      <c r="B4304" s="260" t="s">
        <v>9720</v>
      </c>
      <c r="C4304" s="260" t="s">
        <v>212</v>
      </c>
      <c r="D4304" s="261" t="s">
        <v>9910</v>
      </c>
    </row>
    <row r="4305" spans="1:4" ht="13.5">
      <c r="A4305" s="260" t="s">
        <v>9721</v>
      </c>
      <c r="B4305" s="260" t="s">
        <v>9722</v>
      </c>
      <c r="C4305" s="260" t="s">
        <v>212</v>
      </c>
      <c r="D4305" s="261" t="s">
        <v>745</v>
      </c>
    </row>
    <row r="4306" spans="1:4" ht="13.5">
      <c r="A4306" s="260" t="s">
        <v>9723</v>
      </c>
      <c r="B4306" s="260" t="s">
        <v>9724</v>
      </c>
      <c r="C4306" s="260" t="s">
        <v>212</v>
      </c>
      <c r="D4306" s="261" t="s">
        <v>745</v>
      </c>
    </row>
    <row r="4307" spans="1:4" ht="13.5">
      <c r="A4307" s="260" t="s">
        <v>9725</v>
      </c>
      <c r="B4307" s="260" t="s">
        <v>9726</v>
      </c>
      <c r="C4307" s="260" t="s">
        <v>212</v>
      </c>
      <c r="D4307" s="261" t="s">
        <v>745</v>
      </c>
    </row>
    <row r="4308" spans="1:4" ht="13.5">
      <c r="A4308" s="260" t="s">
        <v>9727</v>
      </c>
      <c r="B4308" s="260" t="s">
        <v>9728</v>
      </c>
      <c r="C4308" s="260" t="s">
        <v>212</v>
      </c>
      <c r="D4308" s="261" t="s">
        <v>19560</v>
      </c>
    </row>
    <row r="4309" spans="1:4" ht="13.5">
      <c r="A4309" s="260" t="s">
        <v>9729</v>
      </c>
      <c r="B4309" s="260" t="s">
        <v>9730</v>
      </c>
      <c r="C4309" s="260" t="s">
        <v>212</v>
      </c>
      <c r="D4309" s="261" t="s">
        <v>19560</v>
      </c>
    </row>
    <row r="4310" spans="1:4" ht="13.5">
      <c r="A4310" s="260" t="s">
        <v>9731</v>
      </c>
      <c r="B4310" s="260" t="s">
        <v>9732</v>
      </c>
      <c r="C4310" s="260" t="s">
        <v>212</v>
      </c>
      <c r="D4310" s="261" t="s">
        <v>19561</v>
      </c>
    </row>
    <row r="4311" spans="1:4" ht="13.5">
      <c r="A4311" s="260" t="s">
        <v>9733</v>
      </c>
      <c r="B4311" s="260" t="s">
        <v>9734</v>
      </c>
      <c r="C4311" s="260" t="s">
        <v>212</v>
      </c>
      <c r="D4311" s="261" t="s">
        <v>19561</v>
      </c>
    </row>
    <row r="4312" spans="1:4" ht="13.5">
      <c r="A4312" s="260" t="s">
        <v>9735</v>
      </c>
      <c r="B4312" s="260" t="s">
        <v>9736</v>
      </c>
      <c r="C4312" s="260" t="s">
        <v>212</v>
      </c>
      <c r="D4312" s="261" t="s">
        <v>10500</v>
      </c>
    </row>
    <row r="4313" spans="1:4" ht="13.5">
      <c r="A4313" s="260" t="s">
        <v>9738</v>
      </c>
      <c r="B4313" s="260" t="s">
        <v>9739</v>
      </c>
      <c r="C4313" s="260" t="s">
        <v>212</v>
      </c>
      <c r="D4313" s="261" t="s">
        <v>19562</v>
      </c>
    </row>
    <row r="4314" spans="1:4" ht="13.5">
      <c r="A4314" s="260" t="s">
        <v>9740</v>
      </c>
      <c r="B4314" s="260" t="s">
        <v>9741</v>
      </c>
      <c r="C4314" s="260" t="s">
        <v>212</v>
      </c>
      <c r="D4314" s="261" t="s">
        <v>19563</v>
      </c>
    </row>
    <row r="4315" spans="1:4" ht="13.5">
      <c r="A4315" s="260" t="s">
        <v>9742</v>
      </c>
      <c r="B4315" s="260" t="s">
        <v>9743</v>
      </c>
      <c r="C4315" s="260" t="s">
        <v>212</v>
      </c>
      <c r="D4315" s="261" t="s">
        <v>19564</v>
      </c>
    </row>
    <row r="4316" spans="1:4" ht="13.5">
      <c r="A4316" s="260" t="s">
        <v>9744</v>
      </c>
      <c r="B4316" s="260" t="s">
        <v>9745</v>
      </c>
      <c r="C4316" s="260" t="s">
        <v>212</v>
      </c>
      <c r="D4316" s="261" t="s">
        <v>19564</v>
      </c>
    </row>
    <row r="4317" spans="1:4" ht="13.5">
      <c r="A4317" s="260" t="s">
        <v>9746</v>
      </c>
      <c r="B4317" s="260" t="s">
        <v>9747</v>
      </c>
      <c r="C4317" s="260" t="s">
        <v>212</v>
      </c>
      <c r="D4317" s="261" t="s">
        <v>19565</v>
      </c>
    </row>
    <row r="4318" spans="1:4" ht="13.5">
      <c r="A4318" s="260" t="s">
        <v>9748</v>
      </c>
      <c r="B4318" s="260" t="s">
        <v>9749</v>
      </c>
      <c r="C4318" s="260" t="s">
        <v>212</v>
      </c>
      <c r="D4318" s="261" t="s">
        <v>19565</v>
      </c>
    </row>
    <row r="4319" spans="1:4" ht="13.5">
      <c r="A4319" s="260" t="s">
        <v>9750</v>
      </c>
      <c r="B4319" s="260" t="s">
        <v>9751</v>
      </c>
      <c r="C4319" s="260" t="s">
        <v>212</v>
      </c>
      <c r="D4319" s="261" t="s">
        <v>19565</v>
      </c>
    </row>
    <row r="4320" spans="1:4" ht="13.5">
      <c r="A4320" s="260" t="s">
        <v>9752</v>
      </c>
      <c r="B4320" s="260" t="s">
        <v>9753</v>
      </c>
      <c r="C4320" s="260" t="s">
        <v>212</v>
      </c>
      <c r="D4320" s="261" t="s">
        <v>19566</v>
      </c>
    </row>
    <row r="4321" spans="1:4" ht="13.5">
      <c r="A4321" s="260" t="s">
        <v>9754</v>
      </c>
      <c r="B4321" s="260" t="s">
        <v>9755</v>
      </c>
      <c r="C4321" s="260" t="s">
        <v>212</v>
      </c>
      <c r="D4321" s="261" t="s">
        <v>19566</v>
      </c>
    </row>
    <row r="4322" spans="1:4" ht="13.5">
      <c r="A4322" s="260" t="s">
        <v>9756</v>
      </c>
      <c r="B4322" s="260" t="s">
        <v>9757</v>
      </c>
      <c r="C4322" s="260" t="s">
        <v>212</v>
      </c>
      <c r="D4322" s="261" t="s">
        <v>19566</v>
      </c>
    </row>
    <row r="4323" spans="1:4" ht="13.5">
      <c r="A4323" s="260" t="s">
        <v>9758</v>
      </c>
      <c r="B4323" s="260" t="s">
        <v>9759</v>
      </c>
      <c r="C4323" s="260" t="s">
        <v>212</v>
      </c>
      <c r="D4323" s="261" t="s">
        <v>19567</v>
      </c>
    </row>
    <row r="4324" spans="1:4" ht="13.5">
      <c r="A4324" s="260" t="s">
        <v>9760</v>
      </c>
      <c r="B4324" s="260" t="s">
        <v>9761</v>
      </c>
      <c r="C4324" s="260" t="s">
        <v>212</v>
      </c>
      <c r="D4324" s="261" t="s">
        <v>19567</v>
      </c>
    </row>
    <row r="4325" spans="1:4" ht="13.5">
      <c r="A4325" s="260" t="s">
        <v>9762</v>
      </c>
      <c r="B4325" s="260" t="s">
        <v>9763</v>
      </c>
      <c r="C4325" s="260" t="s">
        <v>212</v>
      </c>
      <c r="D4325" s="261" t="s">
        <v>19568</v>
      </c>
    </row>
    <row r="4326" spans="1:4" ht="13.5">
      <c r="A4326" s="260" t="s">
        <v>9764</v>
      </c>
      <c r="B4326" s="260" t="s">
        <v>9765</v>
      </c>
      <c r="C4326" s="260" t="s">
        <v>212</v>
      </c>
      <c r="D4326" s="261" t="s">
        <v>19568</v>
      </c>
    </row>
    <row r="4327" spans="1:4" ht="13.5">
      <c r="A4327" s="260" t="s">
        <v>9766</v>
      </c>
      <c r="B4327" s="260" t="s">
        <v>9767</v>
      </c>
      <c r="C4327" s="260" t="s">
        <v>212</v>
      </c>
      <c r="D4327" s="261" t="s">
        <v>6694</v>
      </c>
    </row>
    <row r="4328" spans="1:4" ht="13.5">
      <c r="A4328" s="260" t="s">
        <v>9769</v>
      </c>
      <c r="B4328" s="260" t="s">
        <v>9770</v>
      </c>
      <c r="C4328" s="260" t="s">
        <v>212</v>
      </c>
      <c r="D4328" s="261" t="s">
        <v>3901</v>
      </c>
    </row>
    <row r="4329" spans="1:4" ht="13.5">
      <c r="A4329" s="260" t="s">
        <v>9772</v>
      </c>
      <c r="B4329" s="260" t="s">
        <v>9773</v>
      </c>
      <c r="C4329" s="260" t="s">
        <v>212</v>
      </c>
      <c r="D4329" s="261" t="s">
        <v>19569</v>
      </c>
    </row>
    <row r="4330" spans="1:4" ht="13.5">
      <c r="A4330" s="260" t="s">
        <v>9774</v>
      </c>
      <c r="B4330" s="260" t="s">
        <v>9775</v>
      </c>
      <c r="C4330" s="260" t="s">
        <v>212</v>
      </c>
      <c r="D4330" s="261" t="s">
        <v>6467</v>
      </c>
    </row>
    <row r="4331" spans="1:4" ht="13.5">
      <c r="A4331" s="260" t="s">
        <v>9776</v>
      </c>
      <c r="B4331" s="260" t="s">
        <v>9777</v>
      </c>
      <c r="C4331" s="260" t="s">
        <v>212</v>
      </c>
      <c r="D4331" s="261" t="s">
        <v>19570</v>
      </c>
    </row>
    <row r="4332" spans="1:4" ht="13.5">
      <c r="A4332" s="260" t="s">
        <v>9778</v>
      </c>
      <c r="B4332" s="260" t="s">
        <v>9779</v>
      </c>
      <c r="C4332" s="260" t="s">
        <v>212</v>
      </c>
      <c r="D4332" s="261" t="s">
        <v>253</v>
      </c>
    </row>
    <row r="4333" spans="1:4" ht="13.5">
      <c r="A4333" s="260" t="s">
        <v>9780</v>
      </c>
      <c r="B4333" s="260" t="s">
        <v>9781</v>
      </c>
      <c r="C4333" s="260" t="s">
        <v>212</v>
      </c>
      <c r="D4333" s="261" t="s">
        <v>5151</v>
      </c>
    </row>
    <row r="4334" spans="1:4" ht="13.5">
      <c r="A4334" s="260" t="s">
        <v>9783</v>
      </c>
      <c r="B4334" s="260" t="s">
        <v>9784</v>
      </c>
      <c r="C4334" s="260" t="s">
        <v>212</v>
      </c>
      <c r="D4334" s="261" t="s">
        <v>19571</v>
      </c>
    </row>
    <row r="4335" spans="1:4" ht="13.5">
      <c r="A4335" s="260" t="s">
        <v>9785</v>
      </c>
      <c r="B4335" s="260" t="s">
        <v>9786</v>
      </c>
      <c r="C4335" s="260" t="s">
        <v>212</v>
      </c>
      <c r="D4335" s="261" t="s">
        <v>10520</v>
      </c>
    </row>
    <row r="4336" spans="1:4" ht="13.5">
      <c r="A4336" s="260" t="s">
        <v>9787</v>
      </c>
      <c r="B4336" s="260" t="s">
        <v>9788</v>
      </c>
      <c r="C4336" s="260" t="s">
        <v>212</v>
      </c>
      <c r="D4336" s="261" t="s">
        <v>19572</v>
      </c>
    </row>
    <row r="4337" spans="1:4" ht="13.5">
      <c r="A4337" s="260" t="s">
        <v>9789</v>
      </c>
      <c r="B4337" s="260" t="s">
        <v>9790</v>
      </c>
      <c r="C4337" s="260" t="s">
        <v>212</v>
      </c>
      <c r="D4337" s="261" t="s">
        <v>11006</v>
      </c>
    </row>
    <row r="4338" spans="1:4" ht="13.5">
      <c r="A4338" s="260" t="s">
        <v>9791</v>
      </c>
      <c r="B4338" s="260" t="s">
        <v>9792</v>
      </c>
      <c r="C4338" s="260" t="s">
        <v>212</v>
      </c>
      <c r="D4338" s="261" t="s">
        <v>1609</v>
      </c>
    </row>
    <row r="4339" spans="1:4" ht="13.5">
      <c r="A4339" s="260" t="s">
        <v>9793</v>
      </c>
      <c r="B4339" s="260" t="s">
        <v>9794</v>
      </c>
      <c r="C4339" s="260" t="s">
        <v>212</v>
      </c>
      <c r="D4339" s="261" t="s">
        <v>19573</v>
      </c>
    </row>
    <row r="4340" spans="1:4" ht="13.5">
      <c r="A4340" s="260" t="s">
        <v>9795</v>
      </c>
      <c r="B4340" s="260" t="s">
        <v>9796</v>
      </c>
      <c r="C4340" s="260" t="s">
        <v>212</v>
      </c>
      <c r="D4340" s="261" t="s">
        <v>10948</v>
      </c>
    </row>
    <row r="4341" spans="1:4" ht="13.5">
      <c r="A4341" s="260" t="s">
        <v>9797</v>
      </c>
      <c r="B4341" s="260" t="s">
        <v>9798</v>
      </c>
      <c r="C4341" s="260" t="s">
        <v>212</v>
      </c>
      <c r="D4341" s="261" t="s">
        <v>1313</v>
      </c>
    </row>
    <row r="4342" spans="1:4" ht="13.5">
      <c r="A4342" s="260" t="s">
        <v>9799</v>
      </c>
      <c r="B4342" s="260" t="s">
        <v>9800</v>
      </c>
      <c r="C4342" s="260" t="s">
        <v>212</v>
      </c>
      <c r="D4342" s="261" t="s">
        <v>19574</v>
      </c>
    </row>
    <row r="4343" spans="1:4" ht="13.5">
      <c r="A4343" s="260" t="s">
        <v>9801</v>
      </c>
      <c r="B4343" s="260" t="s">
        <v>9802</v>
      </c>
      <c r="C4343" s="260" t="s">
        <v>212</v>
      </c>
      <c r="D4343" s="261" t="s">
        <v>12349</v>
      </c>
    </row>
    <row r="4344" spans="1:4" ht="13.5">
      <c r="A4344" s="260" t="s">
        <v>9803</v>
      </c>
      <c r="B4344" s="260" t="s">
        <v>9804</v>
      </c>
      <c r="C4344" s="260" t="s">
        <v>212</v>
      </c>
      <c r="D4344" s="261" t="s">
        <v>10208</v>
      </c>
    </row>
    <row r="4345" spans="1:4" ht="13.5">
      <c r="A4345" s="260" t="s">
        <v>9806</v>
      </c>
      <c r="B4345" s="260" t="s">
        <v>9807</v>
      </c>
      <c r="C4345" s="260" t="s">
        <v>212</v>
      </c>
      <c r="D4345" s="261" t="s">
        <v>19575</v>
      </c>
    </row>
    <row r="4346" spans="1:4" ht="13.5">
      <c r="A4346" s="260" t="s">
        <v>9808</v>
      </c>
      <c r="B4346" s="260" t="s">
        <v>9809</v>
      </c>
      <c r="C4346" s="260" t="s">
        <v>212</v>
      </c>
      <c r="D4346" s="261" t="s">
        <v>19462</v>
      </c>
    </row>
    <row r="4347" spans="1:4" ht="13.5">
      <c r="A4347" s="260" t="s">
        <v>9810</v>
      </c>
      <c r="B4347" s="260" t="s">
        <v>9811</v>
      </c>
      <c r="C4347" s="260" t="s">
        <v>212</v>
      </c>
      <c r="D4347" s="261" t="s">
        <v>19576</v>
      </c>
    </row>
    <row r="4348" spans="1:4" ht="13.5">
      <c r="A4348" s="260" t="s">
        <v>9812</v>
      </c>
      <c r="B4348" s="260" t="s">
        <v>9813</v>
      </c>
      <c r="C4348" s="260" t="s">
        <v>212</v>
      </c>
      <c r="D4348" s="261" t="s">
        <v>19577</v>
      </c>
    </row>
    <row r="4349" spans="1:4" ht="13.5">
      <c r="A4349" s="260" t="s">
        <v>9814</v>
      </c>
      <c r="B4349" s="260" t="s">
        <v>9815</v>
      </c>
      <c r="C4349" s="260" t="s">
        <v>212</v>
      </c>
      <c r="D4349" s="261" t="s">
        <v>10073</v>
      </c>
    </row>
    <row r="4350" spans="1:4" ht="13.5">
      <c r="A4350" s="260" t="s">
        <v>9816</v>
      </c>
      <c r="B4350" s="260" t="s">
        <v>9817</v>
      </c>
      <c r="C4350" s="260" t="s">
        <v>212</v>
      </c>
      <c r="D4350" s="261" t="s">
        <v>15328</v>
      </c>
    </row>
    <row r="4351" spans="1:4" ht="13.5">
      <c r="A4351" s="260" t="s">
        <v>9819</v>
      </c>
      <c r="B4351" s="260" t="s">
        <v>9820</v>
      </c>
      <c r="C4351" s="260" t="s">
        <v>212</v>
      </c>
      <c r="D4351" s="261" t="s">
        <v>17422</v>
      </c>
    </row>
    <row r="4352" spans="1:4" ht="13.5">
      <c r="A4352" s="260" t="s">
        <v>9821</v>
      </c>
      <c r="B4352" s="260" t="s">
        <v>9822</v>
      </c>
      <c r="C4352" s="260" t="s">
        <v>212</v>
      </c>
      <c r="D4352" s="261" t="s">
        <v>19578</v>
      </c>
    </row>
    <row r="4353" spans="1:4" ht="13.5">
      <c r="A4353" s="260" t="s">
        <v>9824</v>
      </c>
      <c r="B4353" s="260" t="s">
        <v>9825</v>
      </c>
      <c r="C4353" s="260" t="s">
        <v>212</v>
      </c>
      <c r="D4353" s="261" t="s">
        <v>9387</v>
      </c>
    </row>
    <row r="4354" spans="1:4" ht="13.5">
      <c r="A4354" s="260" t="s">
        <v>9826</v>
      </c>
      <c r="B4354" s="260" t="s">
        <v>9827</v>
      </c>
      <c r="C4354" s="260" t="s">
        <v>212</v>
      </c>
      <c r="D4354" s="261" t="s">
        <v>10458</v>
      </c>
    </row>
    <row r="4355" spans="1:4" ht="13.5">
      <c r="A4355" s="260" t="s">
        <v>9828</v>
      </c>
      <c r="B4355" s="260" t="s">
        <v>9829</v>
      </c>
      <c r="C4355" s="260" t="s">
        <v>212</v>
      </c>
      <c r="D4355" s="261" t="s">
        <v>2022</v>
      </c>
    </row>
    <row r="4356" spans="1:4" ht="13.5">
      <c r="A4356" s="260" t="s">
        <v>9830</v>
      </c>
      <c r="B4356" s="260" t="s">
        <v>9831</v>
      </c>
      <c r="C4356" s="260" t="s">
        <v>212</v>
      </c>
      <c r="D4356" s="261" t="s">
        <v>12531</v>
      </c>
    </row>
    <row r="4357" spans="1:4" ht="13.5">
      <c r="A4357" s="260" t="s">
        <v>9832</v>
      </c>
      <c r="B4357" s="260" t="s">
        <v>9833</v>
      </c>
      <c r="C4357" s="260" t="s">
        <v>212</v>
      </c>
      <c r="D4357" s="261" t="s">
        <v>19579</v>
      </c>
    </row>
    <row r="4358" spans="1:4" ht="13.5">
      <c r="A4358" s="260" t="s">
        <v>9835</v>
      </c>
      <c r="B4358" s="260" t="s">
        <v>9836</v>
      </c>
      <c r="C4358" s="260" t="s">
        <v>212</v>
      </c>
      <c r="D4358" s="261" t="s">
        <v>19580</v>
      </c>
    </row>
    <row r="4359" spans="1:4" ht="13.5">
      <c r="A4359" s="260" t="s">
        <v>9837</v>
      </c>
      <c r="B4359" s="260" t="s">
        <v>9838</v>
      </c>
      <c r="C4359" s="260" t="s">
        <v>212</v>
      </c>
      <c r="D4359" s="261" t="s">
        <v>5740</v>
      </c>
    </row>
    <row r="4360" spans="1:4" ht="13.5">
      <c r="A4360" s="260" t="s">
        <v>9839</v>
      </c>
      <c r="B4360" s="260" t="s">
        <v>9840</v>
      </c>
      <c r="C4360" s="260" t="s">
        <v>212</v>
      </c>
      <c r="D4360" s="261" t="s">
        <v>19581</v>
      </c>
    </row>
    <row r="4361" spans="1:4" ht="13.5">
      <c r="A4361" s="260" t="s">
        <v>9841</v>
      </c>
      <c r="B4361" s="260" t="s">
        <v>9842</v>
      </c>
      <c r="C4361" s="260" t="s">
        <v>212</v>
      </c>
      <c r="D4361" s="261" t="s">
        <v>19582</v>
      </c>
    </row>
    <row r="4362" spans="1:4" ht="13.5">
      <c r="A4362" s="260" t="s">
        <v>9843</v>
      </c>
      <c r="B4362" s="260" t="s">
        <v>9844</v>
      </c>
      <c r="C4362" s="260" t="s">
        <v>212</v>
      </c>
      <c r="D4362" s="261" t="s">
        <v>8492</v>
      </c>
    </row>
    <row r="4363" spans="1:4" ht="13.5">
      <c r="A4363" s="260" t="s">
        <v>9846</v>
      </c>
      <c r="B4363" s="260" t="s">
        <v>9847</v>
      </c>
      <c r="C4363" s="260" t="s">
        <v>212</v>
      </c>
      <c r="D4363" s="261" t="s">
        <v>9896</v>
      </c>
    </row>
    <row r="4364" spans="1:4" ht="13.5">
      <c r="A4364" s="260" t="s">
        <v>9849</v>
      </c>
      <c r="B4364" s="260" t="s">
        <v>9850</v>
      </c>
      <c r="C4364" s="260" t="s">
        <v>212</v>
      </c>
      <c r="D4364" s="261" t="s">
        <v>9266</v>
      </c>
    </row>
    <row r="4365" spans="1:4" ht="13.5">
      <c r="A4365" s="260" t="s">
        <v>9852</v>
      </c>
      <c r="B4365" s="260" t="s">
        <v>9853</v>
      </c>
      <c r="C4365" s="260" t="s">
        <v>212</v>
      </c>
      <c r="D4365" s="261" t="s">
        <v>12526</v>
      </c>
    </row>
    <row r="4366" spans="1:4" ht="13.5">
      <c r="A4366" s="260" t="s">
        <v>9854</v>
      </c>
      <c r="B4366" s="260" t="s">
        <v>9855</v>
      </c>
      <c r="C4366" s="260" t="s">
        <v>212</v>
      </c>
      <c r="D4366" s="261" t="s">
        <v>18468</v>
      </c>
    </row>
    <row r="4367" spans="1:4" ht="13.5">
      <c r="A4367" s="260" t="s">
        <v>9856</v>
      </c>
      <c r="B4367" s="260" t="s">
        <v>9857</v>
      </c>
      <c r="C4367" s="260" t="s">
        <v>212</v>
      </c>
      <c r="D4367" s="261" t="s">
        <v>19583</v>
      </c>
    </row>
    <row r="4368" spans="1:4" ht="13.5">
      <c r="A4368" s="260" t="s">
        <v>9858</v>
      </c>
      <c r="B4368" s="260" t="s">
        <v>9859</v>
      </c>
      <c r="C4368" s="260" t="s">
        <v>212</v>
      </c>
      <c r="D4368" s="261" t="s">
        <v>19584</v>
      </c>
    </row>
    <row r="4369" spans="1:4" ht="13.5">
      <c r="A4369" s="260" t="s">
        <v>9860</v>
      </c>
      <c r="B4369" s="260" t="s">
        <v>9861</v>
      </c>
      <c r="C4369" s="260" t="s">
        <v>212</v>
      </c>
      <c r="D4369" s="261" t="s">
        <v>5605</v>
      </c>
    </row>
    <row r="4370" spans="1:4" ht="13.5">
      <c r="A4370" s="260" t="s">
        <v>9862</v>
      </c>
      <c r="B4370" s="260" t="s">
        <v>9863</v>
      </c>
      <c r="C4370" s="260" t="s">
        <v>212</v>
      </c>
      <c r="D4370" s="261" t="s">
        <v>5154</v>
      </c>
    </row>
    <row r="4371" spans="1:4" ht="13.5">
      <c r="A4371" s="260" t="s">
        <v>9864</v>
      </c>
      <c r="B4371" s="260" t="s">
        <v>9865</v>
      </c>
      <c r="C4371" s="260" t="s">
        <v>212</v>
      </c>
      <c r="D4371" s="261" t="s">
        <v>9149</v>
      </c>
    </row>
    <row r="4372" spans="1:4" ht="13.5">
      <c r="A4372" s="260" t="s">
        <v>9866</v>
      </c>
      <c r="B4372" s="260" t="s">
        <v>9867</v>
      </c>
      <c r="C4372" s="260" t="s">
        <v>212</v>
      </c>
      <c r="D4372" s="261" t="s">
        <v>1739</v>
      </c>
    </row>
    <row r="4373" spans="1:4" ht="13.5">
      <c r="A4373" s="260" t="s">
        <v>9868</v>
      </c>
      <c r="B4373" s="260" t="s">
        <v>9869</v>
      </c>
      <c r="C4373" s="260" t="s">
        <v>212</v>
      </c>
      <c r="D4373" s="261" t="s">
        <v>17417</v>
      </c>
    </row>
    <row r="4374" spans="1:4" ht="13.5">
      <c r="A4374" s="260" t="s">
        <v>9870</v>
      </c>
      <c r="B4374" s="260" t="s">
        <v>9871</v>
      </c>
      <c r="C4374" s="260" t="s">
        <v>212</v>
      </c>
      <c r="D4374" s="261" t="s">
        <v>12674</v>
      </c>
    </row>
    <row r="4375" spans="1:4" ht="13.5">
      <c r="A4375" s="260" t="s">
        <v>9872</v>
      </c>
      <c r="B4375" s="260" t="s">
        <v>9873</v>
      </c>
      <c r="C4375" s="260" t="s">
        <v>212</v>
      </c>
      <c r="D4375" s="261" t="s">
        <v>19408</v>
      </c>
    </row>
    <row r="4376" spans="1:4" ht="13.5">
      <c r="A4376" s="260" t="s">
        <v>9875</v>
      </c>
      <c r="B4376" s="260" t="s">
        <v>9876</v>
      </c>
      <c r="C4376" s="260" t="s">
        <v>212</v>
      </c>
      <c r="D4376" s="261" t="s">
        <v>6887</v>
      </c>
    </row>
    <row r="4377" spans="1:4" ht="13.5">
      <c r="A4377" s="260" t="s">
        <v>9878</v>
      </c>
      <c r="B4377" s="260" t="s">
        <v>9879</v>
      </c>
      <c r="C4377" s="260" t="s">
        <v>212</v>
      </c>
      <c r="D4377" s="261" t="s">
        <v>19407</v>
      </c>
    </row>
    <row r="4378" spans="1:4" ht="13.5">
      <c r="A4378" s="260" t="s">
        <v>9880</v>
      </c>
      <c r="B4378" s="260" t="s">
        <v>9881</v>
      </c>
      <c r="C4378" s="260" t="s">
        <v>212</v>
      </c>
      <c r="D4378" s="261" t="s">
        <v>13705</v>
      </c>
    </row>
    <row r="4379" spans="1:4" ht="13.5">
      <c r="A4379" s="260" t="s">
        <v>9882</v>
      </c>
      <c r="B4379" s="260" t="s">
        <v>9883</v>
      </c>
      <c r="C4379" s="260" t="s">
        <v>212</v>
      </c>
      <c r="D4379" s="261" t="s">
        <v>19585</v>
      </c>
    </row>
    <row r="4380" spans="1:4" ht="13.5">
      <c r="A4380" s="260" t="s">
        <v>9884</v>
      </c>
      <c r="B4380" s="260" t="s">
        <v>9885</v>
      </c>
      <c r="C4380" s="260" t="s">
        <v>212</v>
      </c>
      <c r="D4380" s="261" t="s">
        <v>305</v>
      </c>
    </row>
    <row r="4381" spans="1:4" ht="13.5">
      <c r="A4381" s="260" t="s">
        <v>9887</v>
      </c>
      <c r="B4381" s="260" t="s">
        <v>9888</v>
      </c>
      <c r="C4381" s="260" t="s">
        <v>212</v>
      </c>
      <c r="D4381" s="261" t="s">
        <v>19320</v>
      </c>
    </row>
    <row r="4382" spans="1:4" ht="13.5">
      <c r="A4382" s="260" t="s">
        <v>9889</v>
      </c>
      <c r="B4382" s="260" t="s">
        <v>9890</v>
      </c>
      <c r="C4382" s="260" t="s">
        <v>212</v>
      </c>
      <c r="D4382" s="261" t="s">
        <v>19586</v>
      </c>
    </row>
    <row r="4383" spans="1:4" ht="13.5">
      <c r="A4383" s="260" t="s">
        <v>9891</v>
      </c>
      <c r="B4383" s="260" t="s">
        <v>9892</v>
      </c>
      <c r="C4383" s="260" t="s">
        <v>212</v>
      </c>
      <c r="D4383" s="261" t="s">
        <v>18580</v>
      </c>
    </row>
    <row r="4384" spans="1:4" ht="13.5">
      <c r="A4384" s="260" t="s">
        <v>9894</v>
      </c>
      <c r="B4384" s="260" t="s">
        <v>9895</v>
      </c>
      <c r="C4384" s="260" t="s">
        <v>212</v>
      </c>
      <c r="D4384" s="261" t="s">
        <v>12644</v>
      </c>
    </row>
    <row r="4385" spans="1:4" ht="13.5">
      <c r="A4385" s="260" t="s">
        <v>9897</v>
      </c>
      <c r="B4385" s="260" t="s">
        <v>9898</v>
      </c>
      <c r="C4385" s="260" t="s">
        <v>212</v>
      </c>
      <c r="D4385" s="261" t="s">
        <v>19226</v>
      </c>
    </row>
    <row r="4386" spans="1:4" ht="13.5">
      <c r="A4386" s="260" t="s">
        <v>9900</v>
      </c>
      <c r="B4386" s="260" t="s">
        <v>9901</v>
      </c>
      <c r="C4386" s="260" t="s">
        <v>212</v>
      </c>
      <c r="D4386" s="261" t="s">
        <v>6309</v>
      </c>
    </row>
    <row r="4387" spans="1:4" ht="13.5">
      <c r="A4387" s="260" t="s">
        <v>9902</v>
      </c>
      <c r="B4387" s="260" t="s">
        <v>9903</v>
      </c>
      <c r="C4387" s="260" t="s">
        <v>212</v>
      </c>
      <c r="D4387" s="261" t="s">
        <v>19587</v>
      </c>
    </row>
    <row r="4388" spans="1:4" ht="13.5">
      <c r="A4388" s="260" t="s">
        <v>9904</v>
      </c>
      <c r="B4388" s="260" t="s">
        <v>9905</v>
      </c>
      <c r="C4388" s="260" t="s">
        <v>212</v>
      </c>
      <c r="D4388" s="261" t="s">
        <v>19588</v>
      </c>
    </row>
    <row r="4389" spans="1:4" ht="13.5">
      <c r="A4389" s="260" t="s">
        <v>9906</v>
      </c>
      <c r="B4389" s="260" t="s">
        <v>9907</v>
      </c>
      <c r="C4389" s="260" t="s">
        <v>212</v>
      </c>
      <c r="D4389" s="261" t="s">
        <v>19589</v>
      </c>
    </row>
    <row r="4390" spans="1:4" ht="13.5">
      <c r="A4390" s="260" t="s">
        <v>9908</v>
      </c>
      <c r="B4390" s="260" t="s">
        <v>9909</v>
      </c>
      <c r="C4390" s="260" t="s">
        <v>212</v>
      </c>
      <c r="D4390" s="261" t="s">
        <v>17855</v>
      </c>
    </row>
    <row r="4391" spans="1:4" ht="13.5">
      <c r="A4391" s="260" t="s">
        <v>9911</v>
      </c>
      <c r="B4391" s="260" t="s">
        <v>9912</v>
      </c>
      <c r="C4391" s="260" t="s">
        <v>212</v>
      </c>
      <c r="D4391" s="261" t="s">
        <v>19590</v>
      </c>
    </row>
    <row r="4392" spans="1:4" ht="13.5">
      <c r="A4392" s="260" t="s">
        <v>9913</v>
      </c>
      <c r="B4392" s="260" t="s">
        <v>9914</v>
      </c>
      <c r="C4392" s="260" t="s">
        <v>212</v>
      </c>
      <c r="D4392" s="261" t="s">
        <v>8692</v>
      </c>
    </row>
    <row r="4393" spans="1:4" ht="13.5">
      <c r="A4393" s="260" t="s">
        <v>9916</v>
      </c>
      <c r="B4393" s="260" t="s">
        <v>9917</v>
      </c>
      <c r="C4393" s="260" t="s">
        <v>212</v>
      </c>
      <c r="D4393" s="261" t="s">
        <v>3045</v>
      </c>
    </row>
    <row r="4394" spans="1:4" ht="13.5">
      <c r="A4394" s="260" t="s">
        <v>9918</v>
      </c>
      <c r="B4394" s="260" t="s">
        <v>9919</v>
      </c>
      <c r="C4394" s="260" t="s">
        <v>212</v>
      </c>
      <c r="D4394" s="261" t="s">
        <v>10520</v>
      </c>
    </row>
    <row r="4395" spans="1:4" ht="13.5">
      <c r="A4395" s="260" t="s">
        <v>9921</v>
      </c>
      <c r="B4395" s="260" t="s">
        <v>9922</v>
      </c>
      <c r="C4395" s="260" t="s">
        <v>212</v>
      </c>
      <c r="D4395" s="261" t="s">
        <v>19591</v>
      </c>
    </row>
    <row r="4396" spans="1:4" ht="13.5">
      <c r="A4396" s="260" t="s">
        <v>9923</v>
      </c>
      <c r="B4396" s="260" t="s">
        <v>9924</v>
      </c>
      <c r="C4396" s="260" t="s">
        <v>212</v>
      </c>
      <c r="D4396" s="261" t="s">
        <v>19592</v>
      </c>
    </row>
    <row r="4397" spans="1:4" ht="13.5">
      <c r="A4397" s="260" t="s">
        <v>9925</v>
      </c>
      <c r="B4397" s="260" t="s">
        <v>9926</v>
      </c>
      <c r="C4397" s="260" t="s">
        <v>212</v>
      </c>
      <c r="D4397" s="261" t="s">
        <v>19593</v>
      </c>
    </row>
    <row r="4398" spans="1:4" ht="13.5">
      <c r="A4398" s="260" t="s">
        <v>9927</v>
      </c>
      <c r="B4398" s="260" t="s">
        <v>9928</v>
      </c>
      <c r="C4398" s="260" t="s">
        <v>212</v>
      </c>
      <c r="D4398" s="261" t="s">
        <v>8094</v>
      </c>
    </row>
    <row r="4399" spans="1:4" ht="13.5">
      <c r="A4399" s="260" t="s">
        <v>9929</v>
      </c>
      <c r="B4399" s="260" t="s">
        <v>9930</v>
      </c>
      <c r="C4399" s="260" t="s">
        <v>212</v>
      </c>
      <c r="D4399" s="261" t="s">
        <v>19594</v>
      </c>
    </row>
    <row r="4400" spans="1:4" ht="13.5">
      <c r="A4400" s="260" t="s">
        <v>9931</v>
      </c>
      <c r="B4400" s="260" t="s">
        <v>9932</v>
      </c>
      <c r="C4400" s="260" t="s">
        <v>212</v>
      </c>
      <c r="D4400" s="261" t="s">
        <v>3358</v>
      </c>
    </row>
    <row r="4401" spans="1:4" ht="13.5">
      <c r="A4401" s="260" t="s">
        <v>9934</v>
      </c>
      <c r="B4401" s="260" t="s">
        <v>9935</v>
      </c>
      <c r="C4401" s="260" t="s">
        <v>212</v>
      </c>
      <c r="D4401" s="261" t="s">
        <v>19595</v>
      </c>
    </row>
    <row r="4402" spans="1:4" ht="13.5">
      <c r="A4402" s="260" t="s">
        <v>9936</v>
      </c>
      <c r="B4402" s="260" t="s">
        <v>9937</v>
      </c>
      <c r="C4402" s="260" t="s">
        <v>212</v>
      </c>
      <c r="D4402" s="261" t="s">
        <v>19596</v>
      </c>
    </row>
    <row r="4403" spans="1:4" ht="13.5">
      <c r="A4403" s="260" t="s">
        <v>9938</v>
      </c>
      <c r="B4403" s="260" t="s">
        <v>9939</v>
      </c>
      <c r="C4403" s="260" t="s">
        <v>212</v>
      </c>
      <c r="D4403" s="261" t="s">
        <v>19288</v>
      </c>
    </row>
    <row r="4404" spans="1:4" ht="13.5">
      <c r="A4404" s="260" t="s">
        <v>9940</v>
      </c>
      <c r="B4404" s="260" t="s">
        <v>9941</v>
      </c>
      <c r="C4404" s="260" t="s">
        <v>212</v>
      </c>
      <c r="D4404" s="261" t="s">
        <v>5402</v>
      </c>
    </row>
    <row r="4405" spans="1:4" ht="13.5">
      <c r="A4405" s="260" t="s">
        <v>9943</v>
      </c>
      <c r="B4405" s="260" t="s">
        <v>9944</v>
      </c>
      <c r="C4405" s="260" t="s">
        <v>212</v>
      </c>
      <c r="D4405" s="261" t="s">
        <v>19597</v>
      </c>
    </row>
    <row r="4406" spans="1:4" ht="13.5">
      <c r="A4406" s="260" t="s">
        <v>9945</v>
      </c>
      <c r="B4406" s="260" t="s">
        <v>9946</v>
      </c>
      <c r="C4406" s="260" t="s">
        <v>212</v>
      </c>
      <c r="D4406" s="261" t="s">
        <v>19598</v>
      </c>
    </row>
    <row r="4407" spans="1:4" ht="13.5">
      <c r="A4407" s="260" t="s">
        <v>9948</v>
      </c>
      <c r="B4407" s="260" t="s">
        <v>9949</v>
      </c>
      <c r="C4407" s="260" t="s">
        <v>212</v>
      </c>
      <c r="D4407" s="261" t="s">
        <v>19599</v>
      </c>
    </row>
    <row r="4408" spans="1:4" ht="13.5">
      <c r="A4408" s="260" t="s">
        <v>9950</v>
      </c>
      <c r="B4408" s="260" t="s">
        <v>9951</v>
      </c>
      <c r="C4408" s="260" t="s">
        <v>212</v>
      </c>
      <c r="D4408" s="261" t="s">
        <v>19600</v>
      </c>
    </row>
    <row r="4409" spans="1:4" ht="13.5">
      <c r="A4409" s="260" t="s">
        <v>9953</v>
      </c>
      <c r="B4409" s="260" t="s">
        <v>9954</v>
      </c>
      <c r="C4409" s="260" t="s">
        <v>212</v>
      </c>
      <c r="D4409" s="261" t="s">
        <v>19601</v>
      </c>
    </row>
    <row r="4410" spans="1:4" ht="13.5">
      <c r="A4410" s="260" t="s">
        <v>9955</v>
      </c>
      <c r="B4410" s="260" t="s">
        <v>9956</v>
      </c>
      <c r="C4410" s="260" t="s">
        <v>212</v>
      </c>
      <c r="D4410" s="261" t="s">
        <v>19602</v>
      </c>
    </row>
    <row r="4411" spans="1:4" ht="13.5">
      <c r="A4411" s="260" t="s">
        <v>9957</v>
      </c>
      <c r="B4411" s="260" t="s">
        <v>9958</v>
      </c>
      <c r="C4411" s="260" t="s">
        <v>212</v>
      </c>
      <c r="D4411" s="261" t="s">
        <v>19603</v>
      </c>
    </row>
    <row r="4412" spans="1:4" ht="13.5">
      <c r="A4412" s="260" t="s">
        <v>9959</v>
      </c>
      <c r="B4412" s="260" t="s">
        <v>9960</v>
      </c>
      <c r="C4412" s="260" t="s">
        <v>212</v>
      </c>
      <c r="D4412" s="261" t="s">
        <v>19604</v>
      </c>
    </row>
    <row r="4413" spans="1:4" ht="13.5">
      <c r="A4413" s="260" t="s">
        <v>9961</v>
      </c>
      <c r="B4413" s="260" t="s">
        <v>9962</v>
      </c>
      <c r="C4413" s="260" t="s">
        <v>212</v>
      </c>
      <c r="D4413" s="261" t="s">
        <v>19605</v>
      </c>
    </row>
    <row r="4414" spans="1:4" ht="13.5">
      <c r="A4414" s="260" t="s">
        <v>9964</v>
      </c>
      <c r="B4414" s="260" t="s">
        <v>9965</v>
      </c>
      <c r="C4414" s="260" t="s">
        <v>212</v>
      </c>
      <c r="D4414" s="261" t="s">
        <v>19606</v>
      </c>
    </row>
    <row r="4415" spans="1:4" ht="13.5">
      <c r="A4415" s="260" t="s">
        <v>9966</v>
      </c>
      <c r="B4415" s="260" t="s">
        <v>9967</v>
      </c>
      <c r="C4415" s="260" t="s">
        <v>212</v>
      </c>
      <c r="D4415" s="261" t="s">
        <v>19607</v>
      </c>
    </row>
    <row r="4416" spans="1:4" ht="13.5">
      <c r="A4416" s="260" t="s">
        <v>9968</v>
      </c>
      <c r="B4416" s="260" t="s">
        <v>9969</v>
      </c>
      <c r="C4416" s="260" t="s">
        <v>212</v>
      </c>
      <c r="D4416" s="261" t="s">
        <v>19608</v>
      </c>
    </row>
    <row r="4417" spans="1:4" ht="13.5">
      <c r="A4417" s="260" t="s">
        <v>9970</v>
      </c>
      <c r="B4417" s="260" t="s">
        <v>9971</v>
      </c>
      <c r="C4417" s="260" t="s">
        <v>212</v>
      </c>
      <c r="D4417" s="261" t="s">
        <v>19609</v>
      </c>
    </row>
    <row r="4418" spans="1:4" ht="13.5">
      <c r="A4418" s="260" t="s">
        <v>9972</v>
      </c>
      <c r="B4418" s="260" t="s">
        <v>9973</v>
      </c>
      <c r="C4418" s="260" t="s">
        <v>212</v>
      </c>
      <c r="D4418" s="261" t="s">
        <v>19610</v>
      </c>
    </row>
    <row r="4419" spans="1:4" ht="13.5">
      <c r="A4419" s="260" t="s">
        <v>9974</v>
      </c>
      <c r="B4419" s="260" t="s">
        <v>9975</v>
      </c>
      <c r="C4419" s="260" t="s">
        <v>212</v>
      </c>
      <c r="D4419" s="261" t="s">
        <v>19611</v>
      </c>
    </row>
    <row r="4420" spans="1:4" ht="13.5">
      <c r="A4420" s="260" t="s">
        <v>9976</v>
      </c>
      <c r="B4420" s="260" t="s">
        <v>9977</v>
      </c>
      <c r="C4420" s="260" t="s">
        <v>212</v>
      </c>
      <c r="D4420" s="261" t="s">
        <v>19612</v>
      </c>
    </row>
    <row r="4421" spans="1:4" ht="13.5">
      <c r="A4421" s="260" t="s">
        <v>9978</v>
      </c>
      <c r="B4421" s="260" t="s">
        <v>9979</v>
      </c>
      <c r="C4421" s="260" t="s">
        <v>212</v>
      </c>
      <c r="D4421" s="261" t="s">
        <v>19613</v>
      </c>
    </row>
    <row r="4422" spans="1:4" ht="13.5">
      <c r="A4422" s="260" t="s">
        <v>9980</v>
      </c>
      <c r="B4422" s="260" t="s">
        <v>9981</v>
      </c>
      <c r="C4422" s="260" t="s">
        <v>212</v>
      </c>
      <c r="D4422" s="261" t="s">
        <v>19614</v>
      </c>
    </row>
    <row r="4423" spans="1:4" ht="13.5">
      <c r="A4423" s="260" t="s">
        <v>9982</v>
      </c>
      <c r="B4423" s="260" t="s">
        <v>9983</v>
      </c>
      <c r="C4423" s="260" t="s">
        <v>212</v>
      </c>
      <c r="D4423" s="261" t="s">
        <v>19615</v>
      </c>
    </row>
    <row r="4424" spans="1:4" ht="13.5">
      <c r="A4424" s="260" t="s">
        <v>9984</v>
      </c>
      <c r="B4424" s="260" t="s">
        <v>9985</v>
      </c>
      <c r="C4424" s="260" t="s">
        <v>212</v>
      </c>
      <c r="D4424" s="261" t="s">
        <v>19616</v>
      </c>
    </row>
    <row r="4425" spans="1:4" ht="13.5">
      <c r="A4425" s="260" t="s">
        <v>9986</v>
      </c>
      <c r="B4425" s="260" t="s">
        <v>9987</v>
      </c>
      <c r="C4425" s="260" t="s">
        <v>212</v>
      </c>
      <c r="D4425" s="261" t="s">
        <v>18000</v>
      </c>
    </row>
    <row r="4426" spans="1:4" ht="13.5">
      <c r="A4426" s="260" t="s">
        <v>9988</v>
      </c>
      <c r="B4426" s="260" t="s">
        <v>9989</v>
      </c>
      <c r="C4426" s="260" t="s">
        <v>212</v>
      </c>
      <c r="D4426" s="261" t="s">
        <v>19617</v>
      </c>
    </row>
    <row r="4427" spans="1:4" ht="13.5">
      <c r="A4427" s="260" t="s">
        <v>9990</v>
      </c>
      <c r="B4427" s="260" t="s">
        <v>9991</v>
      </c>
      <c r="C4427" s="260" t="s">
        <v>212</v>
      </c>
      <c r="D4427" s="261" t="s">
        <v>19618</v>
      </c>
    </row>
    <row r="4428" spans="1:4" ht="13.5">
      <c r="A4428" s="260" t="s">
        <v>9992</v>
      </c>
      <c r="B4428" s="260" t="s">
        <v>9993</v>
      </c>
      <c r="C4428" s="260" t="s">
        <v>212</v>
      </c>
      <c r="D4428" s="261" t="s">
        <v>19619</v>
      </c>
    </row>
    <row r="4429" spans="1:4" ht="13.5">
      <c r="A4429" s="260" t="s">
        <v>9994</v>
      </c>
      <c r="B4429" s="260" t="s">
        <v>9995</v>
      </c>
      <c r="C4429" s="260" t="s">
        <v>212</v>
      </c>
      <c r="D4429" s="261" t="s">
        <v>19620</v>
      </c>
    </row>
    <row r="4430" spans="1:4" ht="13.5">
      <c r="A4430" s="260" t="s">
        <v>9996</v>
      </c>
      <c r="B4430" s="260" t="s">
        <v>9997</v>
      </c>
      <c r="C4430" s="260" t="s">
        <v>212</v>
      </c>
      <c r="D4430" s="261" t="s">
        <v>6319</v>
      </c>
    </row>
    <row r="4431" spans="1:4" ht="13.5">
      <c r="A4431" s="260" t="s">
        <v>9999</v>
      </c>
      <c r="B4431" s="260" t="s">
        <v>10000</v>
      </c>
      <c r="C4431" s="260" t="s">
        <v>212</v>
      </c>
      <c r="D4431" s="261" t="s">
        <v>11050</v>
      </c>
    </row>
    <row r="4432" spans="1:4" ht="13.5">
      <c r="A4432" s="260" t="s">
        <v>10001</v>
      </c>
      <c r="B4432" s="260" t="s">
        <v>10002</v>
      </c>
      <c r="C4432" s="260" t="s">
        <v>212</v>
      </c>
      <c r="D4432" s="261" t="s">
        <v>10391</v>
      </c>
    </row>
    <row r="4433" spans="1:4" ht="13.5">
      <c r="A4433" s="260" t="s">
        <v>10003</v>
      </c>
      <c r="B4433" s="260" t="s">
        <v>10004</v>
      </c>
      <c r="C4433" s="260" t="s">
        <v>212</v>
      </c>
      <c r="D4433" s="261" t="s">
        <v>19062</v>
      </c>
    </row>
    <row r="4434" spans="1:4" ht="13.5">
      <c r="A4434" s="260" t="s">
        <v>10005</v>
      </c>
      <c r="B4434" s="260" t="s">
        <v>10006</v>
      </c>
      <c r="C4434" s="260" t="s">
        <v>212</v>
      </c>
      <c r="D4434" s="261" t="s">
        <v>3183</v>
      </c>
    </row>
    <row r="4435" spans="1:4" ht="13.5">
      <c r="A4435" s="260" t="s">
        <v>10007</v>
      </c>
      <c r="B4435" s="260" t="s">
        <v>10008</v>
      </c>
      <c r="C4435" s="260" t="s">
        <v>212</v>
      </c>
      <c r="D4435" s="261" t="s">
        <v>19621</v>
      </c>
    </row>
    <row r="4436" spans="1:4" ht="13.5">
      <c r="A4436" s="260" t="s">
        <v>10009</v>
      </c>
      <c r="B4436" s="260" t="s">
        <v>10010</v>
      </c>
      <c r="C4436" s="260" t="s">
        <v>212</v>
      </c>
      <c r="D4436" s="261" t="s">
        <v>13297</v>
      </c>
    </row>
    <row r="4437" spans="1:4" ht="13.5">
      <c r="A4437" s="260" t="s">
        <v>10011</v>
      </c>
      <c r="B4437" s="260" t="s">
        <v>10012</v>
      </c>
      <c r="C4437" s="260" t="s">
        <v>212</v>
      </c>
      <c r="D4437" s="261" t="s">
        <v>19622</v>
      </c>
    </row>
    <row r="4438" spans="1:4" ht="13.5">
      <c r="A4438" s="260" t="s">
        <v>10014</v>
      </c>
      <c r="B4438" s="260" t="s">
        <v>10015</v>
      </c>
      <c r="C4438" s="260" t="s">
        <v>212</v>
      </c>
      <c r="D4438" s="261" t="s">
        <v>17968</v>
      </c>
    </row>
    <row r="4439" spans="1:4" ht="13.5">
      <c r="A4439" s="260" t="s">
        <v>10016</v>
      </c>
      <c r="B4439" s="260" t="s">
        <v>10017</v>
      </c>
      <c r="C4439" s="260" t="s">
        <v>212</v>
      </c>
      <c r="D4439" s="261" t="s">
        <v>18935</v>
      </c>
    </row>
    <row r="4440" spans="1:4" ht="13.5">
      <c r="A4440" s="260" t="s">
        <v>10019</v>
      </c>
      <c r="B4440" s="260" t="s">
        <v>10020</v>
      </c>
      <c r="C4440" s="260" t="s">
        <v>212</v>
      </c>
      <c r="D4440" s="261" t="s">
        <v>17210</v>
      </c>
    </row>
    <row r="4441" spans="1:4" ht="13.5">
      <c r="A4441" s="260" t="s">
        <v>10021</v>
      </c>
      <c r="B4441" s="260" t="s">
        <v>10022</v>
      </c>
      <c r="C4441" s="260" t="s">
        <v>212</v>
      </c>
      <c r="D4441" s="261" t="s">
        <v>19623</v>
      </c>
    </row>
    <row r="4442" spans="1:4" ht="13.5">
      <c r="A4442" s="260" t="s">
        <v>10023</v>
      </c>
      <c r="B4442" s="260" t="s">
        <v>10024</v>
      </c>
      <c r="C4442" s="260" t="s">
        <v>212</v>
      </c>
      <c r="D4442" s="261" t="s">
        <v>19624</v>
      </c>
    </row>
    <row r="4443" spans="1:4" ht="13.5">
      <c r="A4443" s="260" t="s">
        <v>10025</v>
      </c>
      <c r="B4443" s="260" t="s">
        <v>10026</v>
      </c>
      <c r="C4443" s="260" t="s">
        <v>212</v>
      </c>
      <c r="D4443" s="261" t="s">
        <v>19625</v>
      </c>
    </row>
    <row r="4444" spans="1:4" ht="13.5">
      <c r="A4444" s="260" t="s">
        <v>10027</v>
      </c>
      <c r="B4444" s="260" t="s">
        <v>10028</v>
      </c>
      <c r="C4444" s="260" t="s">
        <v>212</v>
      </c>
      <c r="D4444" s="261" t="s">
        <v>18239</v>
      </c>
    </row>
    <row r="4445" spans="1:4" ht="13.5">
      <c r="A4445" s="260" t="s">
        <v>10029</v>
      </c>
      <c r="B4445" s="260" t="s">
        <v>10030</v>
      </c>
      <c r="C4445" s="260" t="s">
        <v>212</v>
      </c>
      <c r="D4445" s="261" t="s">
        <v>14325</v>
      </c>
    </row>
    <row r="4446" spans="1:4" ht="13.5">
      <c r="A4446" s="260" t="s">
        <v>10031</v>
      </c>
      <c r="B4446" s="260" t="s">
        <v>10032</v>
      </c>
      <c r="C4446" s="260" t="s">
        <v>212</v>
      </c>
      <c r="D4446" s="261" t="s">
        <v>12721</v>
      </c>
    </row>
    <row r="4447" spans="1:4" ht="13.5">
      <c r="A4447" s="260" t="s">
        <v>10034</v>
      </c>
      <c r="B4447" s="260" t="s">
        <v>10035</v>
      </c>
      <c r="C4447" s="260" t="s">
        <v>212</v>
      </c>
      <c r="D4447" s="261" t="s">
        <v>1466</v>
      </c>
    </row>
    <row r="4448" spans="1:4" ht="13.5">
      <c r="A4448" s="260" t="s">
        <v>10036</v>
      </c>
      <c r="B4448" s="260" t="s">
        <v>10037</v>
      </c>
      <c r="C4448" s="260" t="s">
        <v>212</v>
      </c>
      <c r="D4448" s="261" t="s">
        <v>19063</v>
      </c>
    </row>
    <row r="4449" spans="1:4" ht="13.5">
      <c r="A4449" s="260" t="s">
        <v>10038</v>
      </c>
      <c r="B4449" s="260" t="s">
        <v>10039</v>
      </c>
      <c r="C4449" s="260" t="s">
        <v>212</v>
      </c>
      <c r="D4449" s="261" t="s">
        <v>2061</v>
      </c>
    </row>
    <row r="4450" spans="1:4" ht="13.5">
      <c r="A4450" s="260" t="s">
        <v>10040</v>
      </c>
      <c r="B4450" s="260" t="s">
        <v>10041</v>
      </c>
      <c r="C4450" s="260" t="s">
        <v>212</v>
      </c>
      <c r="D4450" s="261" t="s">
        <v>18673</v>
      </c>
    </row>
    <row r="4451" spans="1:4" ht="13.5">
      <c r="A4451" s="260" t="s">
        <v>10043</v>
      </c>
      <c r="B4451" s="260" t="s">
        <v>10044</v>
      </c>
      <c r="C4451" s="260" t="s">
        <v>212</v>
      </c>
      <c r="D4451" s="261" t="s">
        <v>19626</v>
      </c>
    </row>
    <row r="4452" spans="1:4" ht="13.5">
      <c r="A4452" s="260" t="s">
        <v>10045</v>
      </c>
      <c r="B4452" s="260" t="s">
        <v>10046</v>
      </c>
      <c r="C4452" s="260" t="s">
        <v>212</v>
      </c>
      <c r="D4452" s="261" t="s">
        <v>10809</v>
      </c>
    </row>
    <row r="4453" spans="1:4" ht="13.5">
      <c r="A4453" s="260" t="s">
        <v>10048</v>
      </c>
      <c r="B4453" s="260" t="s">
        <v>10049</v>
      </c>
      <c r="C4453" s="260" t="s">
        <v>212</v>
      </c>
      <c r="D4453" s="261" t="s">
        <v>19627</v>
      </c>
    </row>
    <row r="4454" spans="1:4" ht="13.5">
      <c r="A4454" s="260" t="s">
        <v>10051</v>
      </c>
      <c r="B4454" s="260" t="s">
        <v>10052</v>
      </c>
      <c r="C4454" s="260" t="s">
        <v>212</v>
      </c>
      <c r="D4454" s="261" t="s">
        <v>4924</v>
      </c>
    </row>
    <row r="4455" spans="1:4" ht="13.5">
      <c r="A4455" s="260" t="s">
        <v>10053</v>
      </c>
      <c r="B4455" s="260" t="s">
        <v>10054</v>
      </c>
      <c r="C4455" s="260" t="s">
        <v>212</v>
      </c>
      <c r="D4455" s="261" t="s">
        <v>9296</v>
      </c>
    </row>
    <row r="4456" spans="1:4" ht="13.5">
      <c r="A4456" s="260" t="s">
        <v>10055</v>
      </c>
      <c r="B4456" s="260" t="s">
        <v>10056</v>
      </c>
      <c r="C4456" s="260" t="s">
        <v>212</v>
      </c>
      <c r="D4456" s="261" t="s">
        <v>11177</v>
      </c>
    </row>
    <row r="4457" spans="1:4" ht="13.5">
      <c r="A4457" s="260" t="s">
        <v>10057</v>
      </c>
      <c r="B4457" s="260" t="s">
        <v>10058</v>
      </c>
      <c r="C4457" s="260" t="s">
        <v>212</v>
      </c>
      <c r="D4457" s="261" t="s">
        <v>19628</v>
      </c>
    </row>
    <row r="4458" spans="1:4" ht="13.5">
      <c r="A4458" s="260" t="s">
        <v>10059</v>
      </c>
      <c r="B4458" s="260" t="s">
        <v>10060</v>
      </c>
      <c r="C4458" s="260" t="s">
        <v>212</v>
      </c>
      <c r="D4458" s="261" t="s">
        <v>19629</v>
      </c>
    </row>
    <row r="4459" spans="1:4" ht="13.5">
      <c r="A4459" s="260" t="s">
        <v>10061</v>
      </c>
      <c r="B4459" s="260" t="s">
        <v>10062</v>
      </c>
      <c r="C4459" s="260" t="s">
        <v>212</v>
      </c>
      <c r="D4459" s="261" t="s">
        <v>8680</v>
      </c>
    </row>
    <row r="4460" spans="1:4" ht="13.5">
      <c r="A4460" s="260" t="s">
        <v>10063</v>
      </c>
      <c r="B4460" s="260" t="s">
        <v>10064</v>
      </c>
      <c r="C4460" s="260" t="s">
        <v>212</v>
      </c>
      <c r="D4460" s="261" t="s">
        <v>19630</v>
      </c>
    </row>
    <row r="4461" spans="1:4" ht="13.5">
      <c r="A4461" s="260" t="s">
        <v>10065</v>
      </c>
      <c r="B4461" s="260" t="s">
        <v>10066</v>
      </c>
      <c r="C4461" s="260" t="s">
        <v>212</v>
      </c>
      <c r="D4461" s="261" t="s">
        <v>19631</v>
      </c>
    </row>
    <row r="4462" spans="1:4" ht="13.5">
      <c r="A4462" s="260" t="s">
        <v>10067</v>
      </c>
      <c r="B4462" s="260" t="s">
        <v>10068</v>
      </c>
      <c r="C4462" s="260" t="s">
        <v>212</v>
      </c>
      <c r="D4462" s="261" t="s">
        <v>18659</v>
      </c>
    </row>
    <row r="4463" spans="1:4" ht="13.5">
      <c r="A4463" s="260" t="s">
        <v>10069</v>
      </c>
      <c r="B4463" s="260" t="s">
        <v>10070</v>
      </c>
      <c r="C4463" s="260" t="s">
        <v>212</v>
      </c>
      <c r="D4463" s="261" t="s">
        <v>5656</v>
      </c>
    </row>
    <row r="4464" spans="1:4" ht="13.5">
      <c r="A4464" s="260" t="s">
        <v>10071</v>
      </c>
      <c r="B4464" s="260" t="s">
        <v>10072</v>
      </c>
      <c r="C4464" s="260" t="s">
        <v>212</v>
      </c>
      <c r="D4464" s="261" t="s">
        <v>8256</v>
      </c>
    </row>
    <row r="4465" spans="1:4" ht="13.5">
      <c r="A4465" s="260" t="s">
        <v>10074</v>
      </c>
      <c r="B4465" s="260" t="s">
        <v>10075</v>
      </c>
      <c r="C4465" s="260" t="s">
        <v>212</v>
      </c>
      <c r="D4465" s="261" t="s">
        <v>2667</v>
      </c>
    </row>
    <row r="4466" spans="1:4" ht="13.5">
      <c r="A4466" s="260" t="s">
        <v>10076</v>
      </c>
      <c r="B4466" s="260" t="s">
        <v>10077</v>
      </c>
      <c r="C4466" s="260" t="s">
        <v>212</v>
      </c>
      <c r="D4466" s="261" t="s">
        <v>12553</v>
      </c>
    </row>
    <row r="4467" spans="1:4" ht="13.5">
      <c r="A4467" s="260" t="s">
        <v>10078</v>
      </c>
      <c r="B4467" s="260" t="s">
        <v>10079</v>
      </c>
      <c r="C4467" s="260" t="s">
        <v>212</v>
      </c>
      <c r="D4467" s="261" t="s">
        <v>6691</v>
      </c>
    </row>
    <row r="4468" spans="1:4" ht="13.5">
      <c r="A4468" s="260" t="s">
        <v>10080</v>
      </c>
      <c r="B4468" s="260" t="s">
        <v>10081</v>
      </c>
      <c r="C4468" s="260" t="s">
        <v>212</v>
      </c>
      <c r="D4468" s="261" t="s">
        <v>11074</v>
      </c>
    </row>
    <row r="4469" spans="1:4" ht="13.5">
      <c r="A4469" s="260" t="s">
        <v>10083</v>
      </c>
      <c r="B4469" s="260" t="s">
        <v>10084</v>
      </c>
      <c r="C4469" s="260" t="s">
        <v>212</v>
      </c>
      <c r="D4469" s="261" t="s">
        <v>19632</v>
      </c>
    </row>
    <row r="4470" spans="1:4" ht="13.5">
      <c r="A4470" s="260" t="s">
        <v>10085</v>
      </c>
      <c r="B4470" s="260" t="s">
        <v>10086</v>
      </c>
      <c r="C4470" s="260" t="s">
        <v>212</v>
      </c>
      <c r="D4470" s="261" t="s">
        <v>19633</v>
      </c>
    </row>
    <row r="4471" spans="1:4" ht="13.5">
      <c r="A4471" s="260" t="s">
        <v>10087</v>
      </c>
      <c r="B4471" s="260" t="s">
        <v>10088</v>
      </c>
      <c r="C4471" s="260" t="s">
        <v>212</v>
      </c>
      <c r="D4471" s="261" t="s">
        <v>19634</v>
      </c>
    </row>
    <row r="4472" spans="1:4" ht="13.5">
      <c r="A4472" s="260" t="s">
        <v>10089</v>
      </c>
      <c r="B4472" s="260" t="s">
        <v>10090</v>
      </c>
      <c r="C4472" s="260" t="s">
        <v>212</v>
      </c>
      <c r="D4472" s="261" t="s">
        <v>19635</v>
      </c>
    </row>
    <row r="4473" spans="1:4" ht="13.5">
      <c r="A4473" s="260" t="s">
        <v>10092</v>
      </c>
      <c r="B4473" s="260" t="s">
        <v>10093</v>
      </c>
      <c r="C4473" s="260" t="s">
        <v>212</v>
      </c>
      <c r="D4473" s="261" t="s">
        <v>19636</v>
      </c>
    </row>
    <row r="4474" spans="1:4" ht="13.5">
      <c r="A4474" s="260" t="s">
        <v>10094</v>
      </c>
      <c r="B4474" s="260" t="s">
        <v>10095</v>
      </c>
      <c r="C4474" s="260" t="s">
        <v>212</v>
      </c>
      <c r="D4474" s="261" t="s">
        <v>19637</v>
      </c>
    </row>
    <row r="4475" spans="1:4" ht="13.5">
      <c r="A4475" s="260" t="s">
        <v>10096</v>
      </c>
      <c r="B4475" s="260" t="s">
        <v>10097</v>
      </c>
      <c r="C4475" s="260" t="s">
        <v>212</v>
      </c>
      <c r="D4475" s="261" t="s">
        <v>19638</v>
      </c>
    </row>
    <row r="4476" spans="1:4" ht="13.5">
      <c r="A4476" s="260" t="s">
        <v>10098</v>
      </c>
      <c r="B4476" s="260" t="s">
        <v>10099</v>
      </c>
      <c r="C4476" s="260" t="s">
        <v>212</v>
      </c>
      <c r="D4476" s="261" t="s">
        <v>19639</v>
      </c>
    </row>
    <row r="4477" spans="1:4" ht="13.5">
      <c r="A4477" s="260" t="s">
        <v>10100</v>
      </c>
      <c r="B4477" s="260" t="s">
        <v>10101</v>
      </c>
      <c r="C4477" s="260" t="s">
        <v>212</v>
      </c>
      <c r="D4477" s="261" t="s">
        <v>19640</v>
      </c>
    </row>
    <row r="4478" spans="1:4" ht="13.5">
      <c r="A4478" s="260" t="s">
        <v>10102</v>
      </c>
      <c r="B4478" s="260" t="s">
        <v>10103</v>
      </c>
      <c r="C4478" s="260" t="s">
        <v>212</v>
      </c>
      <c r="D4478" s="261" t="s">
        <v>13219</v>
      </c>
    </row>
    <row r="4479" spans="1:4" ht="13.5">
      <c r="A4479" s="260" t="s">
        <v>10104</v>
      </c>
      <c r="B4479" s="260" t="s">
        <v>10105</v>
      </c>
      <c r="C4479" s="260" t="s">
        <v>212</v>
      </c>
      <c r="D4479" s="261" t="s">
        <v>19641</v>
      </c>
    </row>
    <row r="4480" spans="1:4" ht="13.5">
      <c r="A4480" s="260" t="s">
        <v>10107</v>
      </c>
      <c r="B4480" s="260" t="s">
        <v>10108</v>
      </c>
      <c r="C4480" s="260" t="s">
        <v>212</v>
      </c>
      <c r="D4480" s="261" t="s">
        <v>19642</v>
      </c>
    </row>
    <row r="4481" spans="1:4" ht="13.5">
      <c r="A4481" s="260" t="s">
        <v>10109</v>
      </c>
      <c r="B4481" s="260" t="s">
        <v>10110</v>
      </c>
      <c r="C4481" s="260" t="s">
        <v>212</v>
      </c>
      <c r="D4481" s="261" t="s">
        <v>19643</v>
      </c>
    </row>
    <row r="4482" spans="1:4" ht="13.5">
      <c r="A4482" s="260" t="s">
        <v>10111</v>
      </c>
      <c r="B4482" s="260" t="s">
        <v>10112</v>
      </c>
      <c r="C4482" s="260" t="s">
        <v>212</v>
      </c>
      <c r="D4482" s="261" t="s">
        <v>19644</v>
      </c>
    </row>
    <row r="4483" spans="1:4" ht="13.5">
      <c r="A4483" s="260" t="s">
        <v>10113</v>
      </c>
      <c r="B4483" s="260" t="s">
        <v>10114</v>
      </c>
      <c r="C4483" s="260" t="s">
        <v>212</v>
      </c>
      <c r="D4483" s="261" t="s">
        <v>19645</v>
      </c>
    </row>
    <row r="4484" spans="1:4" ht="13.5">
      <c r="A4484" s="260" t="s">
        <v>10115</v>
      </c>
      <c r="B4484" s="260" t="s">
        <v>10116</v>
      </c>
      <c r="C4484" s="260" t="s">
        <v>212</v>
      </c>
      <c r="D4484" s="261" t="s">
        <v>19646</v>
      </c>
    </row>
    <row r="4485" spans="1:4" ht="13.5">
      <c r="A4485" s="260" t="s">
        <v>10117</v>
      </c>
      <c r="B4485" s="260" t="s">
        <v>10118</v>
      </c>
      <c r="C4485" s="260" t="s">
        <v>212</v>
      </c>
      <c r="D4485" s="261" t="s">
        <v>13723</v>
      </c>
    </row>
    <row r="4486" spans="1:4" ht="13.5">
      <c r="A4486" s="260" t="s">
        <v>10119</v>
      </c>
      <c r="B4486" s="260" t="s">
        <v>10120</v>
      </c>
      <c r="C4486" s="260" t="s">
        <v>212</v>
      </c>
      <c r="D4486" s="261" t="s">
        <v>14172</v>
      </c>
    </row>
    <row r="4487" spans="1:4" ht="13.5">
      <c r="A4487" s="260" t="s">
        <v>10121</v>
      </c>
      <c r="B4487" s="260" t="s">
        <v>10122</v>
      </c>
      <c r="C4487" s="260" t="s">
        <v>212</v>
      </c>
      <c r="D4487" s="261" t="s">
        <v>19647</v>
      </c>
    </row>
    <row r="4488" spans="1:4" ht="13.5">
      <c r="A4488" s="260" t="s">
        <v>10123</v>
      </c>
      <c r="B4488" s="260" t="s">
        <v>10124</v>
      </c>
      <c r="C4488" s="260" t="s">
        <v>212</v>
      </c>
      <c r="D4488" s="261" t="s">
        <v>19648</v>
      </c>
    </row>
    <row r="4489" spans="1:4" ht="13.5">
      <c r="A4489" s="260" t="s">
        <v>10126</v>
      </c>
      <c r="B4489" s="260" t="s">
        <v>10127</v>
      </c>
      <c r="C4489" s="260" t="s">
        <v>212</v>
      </c>
      <c r="D4489" s="261" t="s">
        <v>15725</v>
      </c>
    </row>
    <row r="4490" spans="1:4" ht="13.5">
      <c r="A4490" s="260" t="s">
        <v>10128</v>
      </c>
      <c r="B4490" s="260" t="s">
        <v>10129</v>
      </c>
      <c r="C4490" s="260" t="s">
        <v>212</v>
      </c>
      <c r="D4490" s="261" t="s">
        <v>250</v>
      </c>
    </row>
    <row r="4491" spans="1:4" ht="13.5">
      <c r="A4491" s="260" t="s">
        <v>10130</v>
      </c>
      <c r="B4491" s="260" t="s">
        <v>10131</v>
      </c>
      <c r="C4491" s="260" t="s">
        <v>212</v>
      </c>
      <c r="D4491" s="261" t="s">
        <v>19649</v>
      </c>
    </row>
    <row r="4492" spans="1:4" ht="13.5">
      <c r="A4492" s="260" t="s">
        <v>10132</v>
      </c>
      <c r="B4492" s="260" t="s">
        <v>10133</v>
      </c>
      <c r="C4492" s="260" t="s">
        <v>212</v>
      </c>
      <c r="D4492" s="261" t="s">
        <v>6299</v>
      </c>
    </row>
    <row r="4493" spans="1:4" ht="13.5">
      <c r="A4493" s="260" t="s">
        <v>10134</v>
      </c>
      <c r="B4493" s="260" t="s">
        <v>10135</v>
      </c>
      <c r="C4493" s="260" t="s">
        <v>212</v>
      </c>
      <c r="D4493" s="261" t="s">
        <v>19650</v>
      </c>
    </row>
    <row r="4494" spans="1:4" ht="13.5">
      <c r="A4494" s="260" t="s">
        <v>10136</v>
      </c>
      <c r="B4494" s="260" t="s">
        <v>10137</v>
      </c>
      <c r="C4494" s="260" t="s">
        <v>212</v>
      </c>
      <c r="D4494" s="261" t="s">
        <v>19651</v>
      </c>
    </row>
    <row r="4495" spans="1:4" ht="13.5">
      <c r="A4495" s="260" t="s">
        <v>10138</v>
      </c>
      <c r="B4495" s="260" t="s">
        <v>10139</v>
      </c>
      <c r="C4495" s="260" t="s">
        <v>212</v>
      </c>
      <c r="D4495" s="261" t="s">
        <v>19652</v>
      </c>
    </row>
    <row r="4496" spans="1:4" ht="13.5">
      <c r="A4496" s="260" t="s">
        <v>10140</v>
      </c>
      <c r="B4496" s="260" t="s">
        <v>10141</v>
      </c>
      <c r="C4496" s="260" t="s">
        <v>212</v>
      </c>
      <c r="D4496" s="261" t="s">
        <v>19653</v>
      </c>
    </row>
    <row r="4497" spans="1:4" ht="13.5">
      <c r="A4497" s="260" t="s">
        <v>10142</v>
      </c>
      <c r="B4497" s="260" t="s">
        <v>10143</v>
      </c>
      <c r="C4497" s="260" t="s">
        <v>212</v>
      </c>
      <c r="D4497" s="261" t="s">
        <v>19654</v>
      </c>
    </row>
    <row r="4498" spans="1:4" ht="13.5">
      <c r="A4498" s="260" t="s">
        <v>10144</v>
      </c>
      <c r="B4498" s="260" t="s">
        <v>10145</v>
      </c>
      <c r="C4498" s="260" t="s">
        <v>212</v>
      </c>
      <c r="D4498" s="261" t="s">
        <v>19655</v>
      </c>
    </row>
    <row r="4499" spans="1:4" ht="13.5">
      <c r="A4499" s="260" t="s">
        <v>10146</v>
      </c>
      <c r="B4499" s="260" t="s">
        <v>10147</v>
      </c>
      <c r="C4499" s="260" t="s">
        <v>212</v>
      </c>
      <c r="D4499" s="261" t="s">
        <v>19656</v>
      </c>
    </row>
    <row r="4500" spans="1:4" ht="13.5">
      <c r="A4500" s="260" t="s">
        <v>10148</v>
      </c>
      <c r="B4500" s="260" t="s">
        <v>10149</v>
      </c>
      <c r="C4500" s="260" t="s">
        <v>212</v>
      </c>
      <c r="D4500" s="261" t="s">
        <v>9130</v>
      </c>
    </row>
    <row r="4501" spans="1:4" ht="13.5">
      <c r="A4501" s="260" t="s">
        <v>10150</v>
      </c>
      <c r="B4501" s="260" t="s">
        <v>10151</v>
      </c>
      <c r="C4501" s="260" t="s">
        <v>212</v>
      </c>
      <c r="D4501" s="261" t="s">
        <v>3901</v>
      </c>
    </row>
    <row r="4502" spans="1:4" ht="13.5">
      <c r="A4502" s="260" t="s">
        <v>10152</v>
      </c>
      <c r="B4502" s="260" t="s">
        <v>10153</v>
      </c>
      <c r="C4502" s="260" t="s">
        <v>212</v>
      </c>
      <c r="D4502" s="261" t="s">
        <v>1848</v>
      </c>
    </row>
    <row r="4503" spans="1:4" ht="13.5">
      <c r="A4503" s="260" t="s">
        <v>10154</v>
      </c>
      <c r="B4503" s="260" t="s">
        <v>10155</v>
      </c>
      <c r="C4503" s="260" t="s">
        <v>212</v>
      </c>
      <c r="D4503" s="261" t="s">
        <v>19657</v>
      </c>
    </row>
    <row r="4504" spans="1:4" ht="13.5">
      <c r="A4504" s="260" t="s">
        <v>10156</v>
      </c>
      <c r="B4504" s="260" t="s">
        <v>10157</v>
      </c>
      <c r="C4504" s="260" t="s">
        <v>212</v>
      </c>
      <c r="D4504" s="261" t="s">
        <v>19126</v>
      </c>
    </row>
    <row r="4505" spans="1:4" ht="13.5">
      <c r="A4505" s="260" t="s">
        <v>10158</v>
      </c>
      <c r="B4505" s="260" t="s">
        <v>10159</v>
      </c>
      <c r="C4505" s="260" t="s">
        <v>212</v>
      </c>
      <c r="D4505" s="261" t="s">
        <v>19658</v>
      </c>
    </row>
    <row r="4506" spans="1:4" ht="13.5">
      <c r="A4506" s="260" t="s">
        <v>10160</v>
      </c>
      <c r="B4506" s="260" t="s">
        <v>10161</v>
      </c>
      <c r="C4506" s="260" t="s">
        <v>212</v>
      </c>
      <c r="D4506" s="261" t="s">
        <v>19659</v>
      </c>
    </row>
    <row r="4507" spans="1:4" ht="13.5">
      <c r="A4507" s="260" t="s">
        <v>10162</v>
      </c>
      <c r="B4507" s="260" t="s">
        <v>10163</v>
      </c>
      <c r="C4507" s="260" t="s">
        <v>212</v>
      </c>
      <c r="D4507" s="261" t="s">
        <v>19660</v>
      </c>
    </row>
    <row r="4508" spans="1:4" ht="13.5">
      <c r="A4508" s="260" t="s">
        <v>10164</v>
      </c>
      <c r="B4508" s="260" t="s">
        <v>10165</v>
      </c>
      <c r="C4508" s="260" t="s">
        <v>212</v>
      </c>
      <c r="D4508" s="261" t="s">
        <v>19661</v>
      </c>
    </row>
    <row r="4509" spans="1:4" ht="13.5">
      <c r="A4509" s="260" t="s">
        <v>10167</v>
      </c>
      <c r="B4509" s="260" t="s">
        <v>10168</v>
      </c>
      <c r="C4509" s="260" t="s">
        <v>212</v>
      </c>
      <c r="D4509" s="261" t="s">
        <v>19662</v>
      </c>
    </row>
    <row r="4510" spans="1:4" ht="13.5">
      <c r="A4510" s="260" t="s">
        <v>10169</v>
      </c>
      <c r="B4510" s="260" t="s">
        <v>10170</v>
      </c>
      <c r="C4510" s="260" t="s">
        <v>212</v>
      </c>
      <c r="D4510" s="261" t="s">
        <v>19663</v>
      </c>
    </row>
    <row r="4511" spans="1:4" ht="13.5">
      <c r="A4511" s="260" t="s">
        <v>10171</v>
      </c>
      <c r="B4511" s="260" t="s">
        <v>10172</v>
      </c>
      <c r="C4511" s="260" t="s">
        <v>212</v>
      </c>
      <c r="D4511" s="261" t="s">
        <v>19664</v>
      </c>
    </row>
    <row r="4512" spans="1:4" ht="13.5">
      <c r="A4512" s="260" t="s">
        <v>10174</v>
      </c>
      <c r="B4512" s="260" t="s">
        <v>10175</v>
      </c>
      <c r="C4512" s="260" t="s">
        <v>212</v>
      </c>
      <c r="D4512" s="261" t="s">
        <v>17871</v>
      </c>
    </row>
    <row r="4513" spans="1:4" ht="13.5">
      <c r="A4513" s="260" t="s">
        <v>10176</v>
      </c>
      <c r="B4513" s="260" t="s">
        <v>10177</v>
      </c>
      <c r="C4513" s="260" t="s">
        <v>212</v>
      </c>
      <c r="D4513" s="261" t="s">
        <v>19665</v>
      </c>
    </row>
    <row r="4514" spans="1:4" ht="13.5">
      <c r="A4514" s="260" t="s">
        <v>10178</v>
      </c>
      <c r="B4514" s="260" t="s">
        <v>10179</v>
      </c>
      <c r="C4514" s="260" t="s">
        <v>212</v>
      </c>
      <c r="D4514" s="261" t="s">
        <v>7108</v>
      </c>
    </row>
    <row r="4515" spans="1:4" ht="13.5">
      <c r="A4515" s="260" t="s">
        <v>10180</v>
      </c>
      <c r="B4515" s="260" t="s">
        <v>10181</v>
      </c>
      <c r="C4515" s="260" t="s">
        <v>212</v>
      </c>
      <c r="D4515" s="261" t="s">
        <v>19637</v>
      </c>
    </row>
    <row r="4516" spans="1:4" ht="13.5">
      <c r="A4516" s="260" t="s">
        <v>10182</v>
      </c>
      <c r="B4516" s="260" t="s">
        <v>10183</v>
      </c>
      <c r="C4516" s="260" t="s">
        <v>212</v>
      </c>
      <c r="D4516" s="261" t="s">
        <v>19666</v>
      </c>
    </row>
    <row r="4517" spans="1:4" ht="13.5">
      <c r="A4517" s="260" t="s">
        <v>10184</v>
      </c>
      <c r="B4517" s="260" t="s">
        <v>10185</v>
      </c>
      <c r="C4517" s="260" t="s">
        <v>212</v>
      </c>
      <c r="D4517" s="261" t="s">
        <v>19667</v>
      </c>
    </row>
    <row r="4518" spans="1:4" ht="13.5">
      <c r="A4518" s="260" t="s">
        <v>10186</v>
      </c>
      <c r="B4518" s="260" t="s">
        <v>10187</v>
      </c>
      <c r="C4518" s="260" t="s">
        <v>212</v>
      </c>
      <c r="D4518" s="261" t="s">
        <v>10018</v>
      </c>
    </row>
    <row r="4519" spans="1:4" ht="13.5">
      <c r="A4519" s="260" t="s">
        <v>10188</v>
      </c>
      <c r="B4519" s="260" t="s">
        <v>10189</v>
      </c>
      <c r="C4519" s="260" t="s">
        <v>212</v>
      </c>
      <c r="D4519" s="261" t="s">
        <v>13975</v>
      </c>
    </row>
    <row r="4520" spans="1:4" ht="13.5">
      <c r="A4520" s="260" t="s">
        <v>10191</v>
      </c>
      <c r="B4520" s="260" t="s">
        <v>10192</v>
      </c>
      <c r="C4520" s="260" t="s">
        <v>212</v>
      </c>
      <c r="D4520" s="261" t="s">
        <v>19668</v>
      </c>
    </row>
    <row r="4521" spans="1:4" ht="13.5">
      <c r="A4521" s="260" t="s">
        <v>10193</v>
      </c>
      <c r="B4521" s="260" t="s">
        <v>10194</v>
      </c>
      <c r="C4521" s="260" t="s">
        <v>212</v>
      </c>
      <c r="D4521" s="261" t="s">
        <v>19669</v>
      </c>
    </row>
    <row r="4522" spans="1:4" ht="13.5">
      <c r="A4522" s="260" t="s">
        <v>10196</v>
      </c>
      <c r="B4522" s="260" t="s">
        <v>10197</v>
      </c>
      <c r="C4522" s="260" t="s">
        <v>212</v>
      </c>
      <c r="D4522" s="261" t="s">
        <v>1404</v>
      </c>
    </row>
    <row r="4523" spans="1:4" ht="13.5">
      <c r="A4523" s="260" t="s">
        <v>10198</v>
      </c>
      <c r="B4523" s="260" t="s">
        <v>10199</v>
      </c>
      <c r="C4523" s="260" t="s">
        <v>212</v>
      </c>
      <c r="D4523" s="261" t="s">
        <v>19670</v>
      </c>
    </row>
    <row r="4524" spans="1:4" ht="13.5">
      <c r="A4524" s="260" t="s">
        <v>10200</v>
      </c>
      <c r="B4524" s="260" t="s">
        <v>10201</v>
      </c>
      <c r="C4524" s="260" t="s">
        <v>212</v>
      </c>
      <c r="D4524" s="261" t="s">
        <v>19671</v>
      </c>
    </row>
    <row r="4525" spans="1:4" ht="13.5">
      <c r="A4525" s="260" t="s">
        <v>10202</v>
      </c>
      <c r="B4525" s="260" t="s">
        <v>10203</v>
      </c>
      <c r="C4525" s="260" t="s">
        <v>212</v>
      </c>
      <c r="D4525" s="261" t="s">
        <v>19672</v>
      </c>
    </row>
    <row r="4526" spans="1:4" ht="13.5">
      <c r="A4526" s="260" t="s">
        <v>10204</v>
      </c>
      <c r="B4526" s="260" t="s">
        <v>10205</v>
      </c>
      <c r="C4526" s="260" t="s">
        <v>212</v>
      </c>
      <c r="D4526" s="261" t="s">
        <v>19673</v>
      </c>
    </row>
    <row r="4527" spans="1:4" ht="13.5">
      <c r="A4527" s="260" t="s">
        <v>10206</v>
      </c>
      <c r="B4527" s="260" t="s">
        <v>10207</v>
      </c>
      <c r="C4527" s="260" t="s">
        <v>212</v>
      </c>
      <c r="D4527" s="261" t="s">
        <v>6724</v>
      </c>
    </row>
    <row r="4528" spans="1:4" ht="13.5">
      <c r="A4528" s="260" t="s">
        <v>10209</v>
      </c>
      <c r="B4528" s="260" t="s">
        <v>10210</v>
      </c>
      <c r="C4528" s="260" t="s">
        <v>212</v>
      </c>
      <c r="D4528" s="261" t="s">
        <v>19674</v>
      </c>
    </row>
    <row r="4529" spans="1:4" ht="13.5">
      <c r="A4529" s="260" t="s">
        <v>10211</v>
      </c>
      <c r="B4529" s="260" t="s">
        <v>10212</v>
      </c>
      <c r="C4529" s="260" t="s">
        <v>212</v>
      </c>
      <c r="D4529" s="261" t="s">
        <v>4389</v>
      </c>
    </row>
    <row r="4530" spans="1:4" ht="13.5">
      <c r="A4530" s="260" t="s">
        <v>10213</v>
      </c>
      <c r="B4530" s="260" t="s">
        <v>10214</v>
      </c>
      <c r="C4530" s="260" t="s">
        <v>212</v>
      </c>
      <c r="D4530" s="261" t="s">
        <v>19675</v>
      </c>
    </row>
    <row r="4531" spans="1:4" ht="13.5">
      <c r="A4531" s="260" t="s">
        <v>10215</v>
      </c>
      <c r="B4531" s="260" t="s">
        <v>10216</v>
      </c>
      <c r="C4531" s="260" t="s">
        <v>212</v>
      </c>
      <c r="D4531" s="261" t="s">
        <v>19676</v>
      </c>
    </row>
    <row r="4532" spans="1:4" ht="13.5">
      <c r="A4532" s="260" t="s">
        <v>10217</v>
      </c>
      <c r="B4532" s="260" t="s">
        <v>10218</v>
      </c>
      <c r="C4532" s="260" t="s">
        <v>212</v>
      </c>
      <c r="D4532" s="261" t="s">
        <v>19677</v>
      </c>
    </row>
    <row r="4533" spans="1:4" ht="13.5">
      <c r="A4533" s="260" t="s">
        <v>10219</v>
      </c>
      <c r="B4533" s="260" t="s">
        <v>10220</v>
      </c>
      <c r="C4533" s="260" t="s">
        <v>212</v>
      </c>
      <c r="D4533" s="261" t="s">
        <v>19678</v>
      </c>
    </row>
    <row r="4534" spans="1:4" ht="13.5">
      <c r="A4534" s="260" t="s">
        <v>10221</v>
      </c>
      <c r="B4534" s="260" t="s">
        <v>10222</v>
      </c>
      <c r="C4534" s="260" t="s">
        <v>212</v>
      </c>
      <c r="D4534" s="261" t="s">
        <v>19679</v>
      </c>
    </row>
    <row r="4535" spans="1:4" ht="13.5">
      <c r="A4535" s="260" t="s">
        <v>10223</v>
      </c>
      <c r="B4535" s="260" t="s">
        <v>10224</v>
      </c>
      <c r="C4535" s="260" t="s">
        <v>212</v>
      </c>
      <c r="D4535" s="261" t="s">
        <v>19680</v>
      </c>
    </row>
    <row r="4536" spans="1:4" ht="13.5">
      <c r="A4536" s="260" t="s">
        <v>10225</v>
      </c>
      <c r="B4536" s="260" t="s">
        <v>10226</v>
      </c>
      <c r="C4536" s="260" t="s">
        <v>212</v>
      </c>
      <c r="D4536" s="261" t="s">
        <v>19681</v>
      </c>
    </row>
    <row r="4537" spans="1:4" ht="13.5">
      <c r="A4537" s="260" t="s">
        <v>10227</v>
      </c>
      <c r="B4537" s="260" t="s">
        <v>10228</v>
      </c>
      <c r="C4537" s="260" t="s">
        <v>212</v>
      </c>
      <c r="D4537" s="261" t="s">
        <v>19682</v>
      </c>
    </row>
    <row r="4538" spans="1:4" ht="13.5">
      <c r="A4538" s="260" t="s">
        <v>10229</v>
      </c>
      <c r="B4538" s="260" t="s">
        <v>10230</v>
      </c>
      <c r="C4538" s="260" t="s">
        <v>212</v>
      </c>
      <c r="D4538" s="261" t="s">
        <v>19683</v>
      </c>
    </row>
    <row r="4539" spans="1:4" ht="13.5">
      <c r="A4539" s="260" t="s">
        <v>10232</v>
      </c>
      <c r="B4539" s="260" t="s">
        <v>10233</v>
      </c>
      <c r="C4539" s="260" t="s">
        <v>212</v>
      </c>
      <c r="D4539" s="261" t="s">
        <v>19684</v>
      </c>
    </row>
    <row r="4540" spans="1:4" ht="13.5">
      <c r="A4540" s="260" t="s">
        <v>10234</v>
      </c>
      <c r="B4540" s="260" t="s">
        <v>10235</v>
      </c>
      <c r="C4540" s="260" t="s">
        <v>212</v>
      </c>
      <c r="D4540" s="261" t="s">
        <v>19685</v>
      </c>
    </row>
    <row r="4541" spans="1:4" ht="13.5">
      <c r="A4541" s="260" t="s">
        <v>10237</v>
      </c>
      <c r="B4541" s="260" t="s">
        <v>10238</v>
      </c>
      <c r="C4541" s="260" t="s">
        <v>212</v>
      </c>
      <c r="D4541" s="261" t="s">
        <v>3107</v>
      </c>
    </row>
    <row r="4542" spans="1:4" ht="13.5">
      <c r="A4542" s="260" t="s">
        <v>10239</v>
      </c>
      <c r="B4542" s="260" t="s">
        <v>10240</v>
      </c>
      <c r="C4542" s="260" t="s">
        <v>212</v>
      </c>
      <c r="D4542" s="261" t="s">
        <v>4417</v>
      </c>
    </row>
    <row r="4543" spans="1:4" ht="13.5">
      <c r="A4543" s="260" t="s">
        <v>10242</v>
      </c>
      <c r="B4543" s="260" t="s">
        <v>10243</v>
      </c>
      <c r="C4543" s="260" t="s">
        <v>212</v>
      </c>
      <c r="D4543" s="261" t="s">
        <v>6441</v>
      </c>
    </row>
    <row r="4544" spans="1:4" ht="13.5">
      <c r="A4544" s="260" t="s">
        <v>10244</v>
      </c>
      <c r="B4544" s="260" t="s">
        <v>10245</v>
      </c>
      <c r="C4544" s="260" t="s">
        <v>212</v>
      </c>
      <c r="D4544" s="261" t="s">
        <v>12160</v>
      </c>
    </row>
    <row r="4545" spans="1:4" ht="13.5">
      <c r="A4545" s="260" t="s">
        <v>10246</v>
      </c>
      <c r="B4545" s="260" t="s">
        <v>10247</v>
      </c>
      <c r="C4545" s="260" t="s">
        <v>212</v>
      </c>
      <c r="D4545" s="261" t="s">
        <v>6968</v>
      </c>
    </row>
    <row r="4546" spans="1:4" ht="13.5">
      <c r="A4546" s="260" t="s">
        <v>10248</v>
      </c>
      <c r="B4546" s="260" t="s">
        <v>10249</v>
      </c>
      <c r="C4546" s="260" t="s">
        <v>212</v>
      </c>
      <c r="D4546" s="261" t="s">
        <v>1116</v>
      </c>
    </row>
    <row r="4547" spans="1:4" ht="13.5">
      <c r="A4547" s="260" t="s">
        <v>10250</v>
      </c>
      <c r="B4547" s="260" t="s">
        <v>10251</v>
      </c>
      <c r="C4547" s="260" t="s">
        <v>212</v>
      </c>
      <c r="D4547" s="261" t="s">
        <v>19686</v>
      </c>
    </row>
    <row r="4548" spans="1:4" ht="13.5">
      <c r="A4548" s="260" t="s">
        <v>10252</v>
      </c>
      <c r="B4548" s="260" t="s">
        <v>10253</v>
      </c>
      <c r="C4548" s="260" t="s">
        <v>212</v>
      </c>
      <c r="D4548" s="261" t="s">
        <v>6557</v>
      </c>
    </row>
    <row r="4549" spans="1:4" ht="13.5">
      <c r="A4549" s="260" t="s">
        <v>10254</v>
      </c>
      <c r="B4549" s="260" t="s">
        <v>10255</v>
      </c>
      <c r="C4549" s="260" t="s">
        <v>212</v>
      </c>
      <c r="D4549" s="261" t="s">
        <v>19687</v>
      </c>
    </row>
    <row r="4550" spans="1:4" ht="13.5">
      <c r="A4550" s="260" t="s">
        <v>10256</v>
      </c>
      <c r="B4550" s="260" t="s">
        <v>10257</v>
      </c>
      <c r="C4550" s="260" t="s">
        <v>212</v>
      </c>
      <c r="D4550" s="261" t="s">
        <v>1959</v>
      </c>
    </row>
    <row r="4551" spans="1:4" ht="13.5">
      <c r="A4551" s="260" t="s">
        <v>10259</v>
      </c>
      <c r="B4551" s="260" t="s">
        <v>10260</v>
      </c>
      <c r="C4551" s="260" t="s">
        <v>212</v>
      </c>
      <c r="D4551" s="261" t="s">
        <v>19688</v>
      </c>
    </row>
    <row r="4552" spans="1:4" ht="13.5">
      <c r="A4552" s="260" t="s">
        <v>10261</v>
      </c>
      <c r="B4552" s="260" t="s">
        <v>10262</v>
      </c>
      <c r="C4552" s="260" t="s">
        <v>212</v>
      </c>
      <c r="D4552" s="261" t="s">
        <v>9162</v>
      </c>
    </row>
    <row r="4553" spans="1:4" ht="13.5">
      <c r="A4553" s="260" t="s">
        <v>10263</v>
      </c>
      <c r="B4553" s="260" t="s">
        <v>10264</v>
      </c>
      <c r="C4553" s="260" t="s">
        <v>212</v>
      </c>
      <c r="D4553" s="261" t="s">
        <v>19689</v>
      </c>
    </row>
    <row r="4554" spans="1:4" ht="13.5">
      <c r="A4554" s="260" t="s">
        <v>10266</v>
      </c>
      <c r="B4554" s="260" t="s">
        <v>10267</v>
      </c>
      <c r="C4554" s="260" t="s">
        <v>212</v>
      </c>
      <c r="D4554" s="261" t="s">
        <v>12799</v>
      </c>
    </row>
    <row r="4555" spans="1:4" ht="13.5">
      <c r="A4555" s="260" t="s">
        <v>10268</v>
      </c>
      <c r="B4555" s="260" t="s">
        <v>10269</v>
      </c>
      <c r="C4555" s="260" t="s">
        <v>212</v>
      </c>
      <c r="D4555" s="261" t="s">
        <v>8167</v>
      </c>
    </row>
    <row r="4556" spans="1:4" ht="13.5">
      <c r="A4556" s="260" t="s">
        <v>10270</v>
      </c>
      <c r="B4556" s="260" t="s">
        <v>10271</v>
      </c>
      <c r="C4556" s="260" t="s">
        <v>212</v>
      </c>
      <c r="D4556" s="261" t="s">
        <v>1668</v>
      </c>
    </row>
    <row r="4557" spans="1:4" ht="13.5">
      <c r="A4557" s="260" t="s">
        <v>10272</v>
      </c>
      <c r="B4557" s="260" t="s">
        <v>10273</v>
      </c>
      <c r="C4557" s="260" t="s">
        <v>212</v>
      </c>
      <c r="D4557" s="261" t="s">
        <v>1463</v>
      </c>
    </row>
    <row r="4558" spans="1:4" ht="13.5">
      <c r="A4558" s="260" t="s">
        <v>10275</v>
      </c>
      <c r="B4558" s="260" t="s">
        <v>10276</v>
      </c>
      <c r="C4558" s="260" t="s">
        <v>212</v>
      </c>
      <c r="D4558" s="261" t="s">
        <v>19146</v>
      </c>
    </row>
    <row r="4559" spans="1:4" ht="13.5">
      <c r="A4559" s="260" t="s">
        <v>10278</v>
      </c>
      <c r="B4559" s="260" t="s">
        <v>10279</v>
      </c>
      <c r="C4559" s="260" t="s">
        <v>212</v>
      </c>
      <c r="D4559" s="261" t="s">
        <v>19690</v>
      </c>
    </row>
    <row r="4560" spans="1:4" ht="13.5">
      <c r="A4560" s="260" t="s">
        <v>10281</v>
      </c>
      <c r="B4560" s="260" t="s">
        <v>10282</v>
      </c>
      <c r="C4560" s="260" t="s">
        <v>212</v>
      </c>
      <c r="D4560" s="261" t="s">
        <v>2274</v>
      </c>
    </row>
    <row r="4561" spans="1:4" ht="13.5">
      <c r="A4561" s="260" t="s">
        <v>10284</v>
      </c>
      <c r="B4561" s="260" t="s">
        <v>10285</v>
      </c>
      <c r="C4561" s="260" t="s">
        <v>212</v>
      </c>
      <c r="D4561" s="261" t="s">
        <v>2638</v>
      </c>
    </row>
    <row r="4562" spans="1:4" ht="13.5">
      <c r="A4562" s="260" t="s">
        <v>10286</v>
      </c>
      <c r="B4562" s="260" t="s">
        <v>10287</v>
      </c>
      <c r="C4562" s="260" t="s">
        <v>212</v>
      </c>
      <c r="D4562" s="261" t="s">
        <v>253</v>
      </c>
    </row>
    <row r="4563" spans="1:4" ht="13.5">
      <c r="A4563" s="260" t="s">
        <v>10288</v>
      </c>
      <c r="B4563" s="260" t="s">
        <v>10289</v>
      </c>
      <c r="C4563" s="260" t="s">
        <v>212</v>
      </c>
      <c r="D4563" s="261" t="s">
        <v>724</v>
      </c>
    </row>
    <row r="4564" spans="1:4" ht="13.5">
      <c r="A4564" s="260" t="s">
        <v>10290</v>
      </c>
      <c r="B4564" s="260" t="s">
        <v>10291</v>
      </c>
      <c r="C4564" s="260" t="s">
        <v>212</v>
      </c>
      <c r="D4564" s="261" t="s">
        <v>19691</v>
      </c>
    </row>
    <row r="4565" spans="1:4" ht="13.5">
      <c r="A4565" s="260" t="s">
        <v>10292</v>
      </c>
      <c r="B4565" s="260" t="s">
        <v>10293</v>
      </c>
      <c r="C4565" s="260" t="s">
        <v>212</v>
      </c>
      <c r="D4565" s="261" t="s">
        <v>19692</v>
      </c>
    </row>
    <row r="4566" spans="1:4" ht="13.5">
      <c r="A4566" s="260" t="s">
        <v>10294</v>
      </c>
      <c r="B4566" s="260" t="s">
        <v>10295</v>
      </c>
      <c r="C4566" s="260" t="s">
        <v>212</v>
      </c>
      <c r="D4566" s="261" t="s">
        <v>6364</v>
      </c>
    </row>
    <row r="4567" spans="1:4" ht="13.5">
      <c r="A4567" s="260" t="s">
        <v>10296</v>
      </c>
      <c r="B4567" s="260" t="s">
        <v>10297</v>
      </c>
      <c r="C4567" s="260" t="s">
        <v>212</v>
      </c>
      <c r="D4567" s="261" t="s">
        <v>13692</v>
      </c>
    </row>
    <row r="4568" spans="1:4" ht="13.5">
      <c r="A4568" s="260" t="s">
        <v>10298</v>
      </c>
      <c r="B4568" s="260" t="s">
        <v>10299</v>
      </c>
      <c r="C4568" s="260" t="s">
        <v>212</v>
      </c>
      <c r="D4568" s="261" t="s">
        <v>5735</v>
      </c>
    </row>
    <row r="4569" spans="1:4" ht="13.5">
      <c r="A4569" s="260" t="s">
        <v>10300</v>
      </c>
      <c r="B4569" s="260" t="s">
        <v>10301</v>
      </c>
      <c r="C4569" s="260" t="s">
        <v>212</v>
      </c>
      <c r="D4569" s="261" t="s">
        <v>9443</v>
      </c>
    </row>
    <row r="4570" spans="1:4" ht="13.5">
      <c r="A4570" s="260" t="s">
        <v>10302</v>
      </c>
      <c r="B4570" s="260" t="s">
        <v>10303</v>
      </c>
      <c r="C4570" s="260" t="s">
        <v>212</v>
      </c>
      <c r="D4570" s="261" t="s">
        <v>19693</v>
      </c>
    </row>
    <row r="4571" spans="1:4" ht="13.5">
      <c r="A4571" s="260" t="s">
        <v>10304</v>
      </c>
      <c r="B4571" s="260" t="s">
        <v>10305</v>
      </c>
      <c r="C4571" s="260" t="s">
        <v>212</v>
      </c>
      <c r="D4571" s="261" t="s">
        <v>19694</v>
      </c>
    </row>
    <row r="4572" spans="1:4" ht="13.5">
      <c r="A4572" s="260" t="s">
        <v>10306</v>
      </c>
      <c r="B4572" s="260" t="s">
        <v>10307</v>
      </c>
      <c r="C4572" s="260" t="s">
        <v>212</v>
      </c>
      <c r="D4572" s="261" t="s">
        <v>2111</v>
      </c>
    </row>
    <row r="4573" spans="1:4" ht="13.5">
      <c r="A4573" s="260" t="s">
        <v>10309</v>
      </c>
      <c r="B4573" s="260" t="s">
        <v>10310</v>
      </c>
      <c r="C4573" s="260" t="s">
        <v>212</v>
      </c>
      <c r="D4573" s="261" t="s">
        <v>3887</v>
      </c>
    </row>
    <row r="4574" spans="1:4" ht="13.5">
      <c r="A4574" s="260" t="s">
        <v>10311</v>
      </c>
      <c r="B4574" s="260" t="s">
        <v>10312</v>
      </c>
      <c r="C4574" s="260" t="s">
        <v>212</v>
      </c>
      <c r="D4574" s="261" t="s">
        <v>10875</v>
      </c>
    </row>
    <row r="4575" spans="1:4" ht="13.5">
      <c r="A4575" s="260" t="s">
        <v>10313</v>
      </c>
      <c r="B4575" s="260" t="s">
        <v>10314</v>
      </c>
      <c r="C4575" s="260" t="s">
        <v>212</v>
      </c>
      <c r="D4575" s="261" t="s">
        <v>19695</v>
      </c>
    </row>
    <row r="4576" spans="1:4" ht="13.5">
      <c r="A4576" s="260" t="s">
        <v>10315</v>
      </c>
      <c r="B4576" s="260" t="s">
        <v>10316</v>
      </c>
      <c r="C4576" s="260" t="s">
        <v>212</v>
      </c>
      <c r="D4576" s="261" t="s">
        <v>19696</v>
      </c>
    </row>
    <row r="4577" spans="1:4" ht="13.5">
      <c r="A4577" s="260" t="s">
        <v>10317</v>
      </c>
      <c r="B4577" s="260" t="s">
        <v>10318</v>
      </c>
      <c r="C4577" s="260" t="s">
        <v>212</v>
      </c>
      <c r="D4577" s="261" t="s">
        <v>8290</v>
      </c>
    </row>
    <row r="4578" spans="1:4" ht="13.5">
      <c r="A4578" s="260" t="s">
        <v>10319</v>
      </c>
      <c r="B4578" s="260" t="s">
        <v>10320</v>
      </c>
      <c r="C4578" s="260" t="s">
        <v>212</v>
      </c>
      <c r="D4578" s="261" t="s">
        <v>19697</v>
      </c>
    </row>
    <row r="4579" spans="1:4" ht="13.5">
      <c r="A4579" s="260" t="s">
        <v>10321</v>
      </c>
      <c r="B4579" s="260" t="s">
        <v>10322</v>
      </c>
      <c r="C4579" s="260" t="s">
        <v>212</v>
      </c>
      <c r="D4579" s="261" t="s">
        <v>19698</v>
      </c>
    </row>
    <row r="4580" spans="1:4" ht="13.5">
      <c r="A4580" s="260" t="s">
        <v>10323</v>
      </c>
      <c r="B4580" s="260" t="s">
        <v>10324</v>
      </c>
      <c r="C4580" s="260" t="s">
        <v>212</v>
      </c>
      <c r="D4580" s="261" t="s">
        <v>19296</v>
      </c>
    </row>
    <row r="4581" spans="1:4" ht="13.5">
      <c r="A4581" s="260" t="s">
        <v>10325</v>
      </c>
      <c r="B4581" s="260" t="s">
        <v>10326</v>
      </c>
      <c r="C4581" s="260" t="s">
        <v>212</v>
      </c>
      <c r="D4581" s="261" t="s">
        <v>8127</v>
      </c>
    </row>
    <row r="4582" spans="1:4" ht="13.5">
      <c r="A4582" s="260" t="s">
        <v>10327</v>
      </c>
      <c r="B4582" s="260" t="s">
        <v>10328</v>
      </c>
      <c r="C4582" s="260" t="s">
        <v>212</v>
      </c>
      <c r="D4582" s="261" t="s">
        <v>19699</v>
      </c>
    </row>
    <row r="4583" spans="1:4" ht="13.5">
      <c r="A4583" s="260" t="s">
        <v>10329</v>
      </c>
      <c r="B4583" s="260" t="s">
        <v>10330</v>
      </c>
      <c r="C4583" s="260" t="s">
        <v>212</v>
      </c>
      <c r="D4583" s="261" t="s">
        <v>19700</v>
      </c>
    </row>
    <row r="4584" spans="1:4" ht="13.5">
      <c r="A4584" s="260" t="s">
        <v>10331</v>
      </c>
      <c r="B4584" s="260" t="s">
        <v>10332</v>
      </c>
      <c r="C4584" s="260" t="s">
        <v>212</v>
      </c>
      <c r="D4584" s="261" t="s">
        <v>724</v>
      </c>
    </row>
    <row r="4585" spans="1:4" ht="13.5">
      <c r="A4585" s="260" t="s">
        <v>10334</v>
      </c>
      <c r="B4585" s="260" t="s">
        <v>10335</v>
      </c>
      <c r="C4585" s="260" t="s">
        <v>212</v>
      </c>
      <c r="D4585" s="261" t="s">
        <v>19701</v>
      </c>
    </row>
    <row r="4586" spans="1:4" ht="13.5">
      <c r="A4586" s="260" t="s">
        <v>10336</v>
      </c>
      <c r="B4586" s="260" t="s">
        <v>10337</v>
      </c>
      <c r="C4586" s="260" t="s">
        <v>212</v>
      </c>
      <c r="D4586" s="261" t="s">
        <v>6302</v>
      </c>
    </row>
    <row r="4587" spans="1:4" ht="13.5">
      <c r="A4587" s="260" t="s">
        <v>10338</v>
      </c>
      <c r="B4587" s="260" t="s">
        <v>10339</v>
      </c>
      <c r="C4587" s="260" t="s">
        <v>212</v>
      </c>
      <c r="D4587" s="261" t="s">
        <v>11932</v>
      </c>
    </row>
    <row r="4588" spans="1:4" ht="13.5">
      <c r="A4588" s="260" t="s">
        <v>10340</v>
      </c>
      <c r="B4588" s="260" t="s">
        <v>10341</v>
      </c>
      <c r="C4588" s="260" t="s">
        <v>212</v>
      </c>
      <c r="D4588" s="261" t="s">
        <v>10968</v>
      </c>
    </row>
    <row r="4589" spans="1:4" ht="13.5">
      <c r="A4589" s="260" t="s">
        <v>10342</v>
      </c>
      <c r="B4589" s="260" t="s">
        <v>10343</v>
      </c>
      <c r="C4589" s="260" t="s">
        <v>212</v>
      </c>
      <c r="D4589" s="261" t="s">
        <v>2097</v>
      </c>
    </row>
    <row r="4590" spans="1:4" ht="13.5">
      <c r="A4590" s="260" t="s">
        <v>10344</v>
      </c>
      <c r="B4590" s="260" t="s">
        <v>10345</v>
      </c>
      <c r="C4590" s="260" t="s">
        <v>212</v>
      </c>
      <c r="D4590" s="261" t="s">
        <v>19702</v>
      </c>
    </row>
    <row r="4591" spans="1:4" ht="13.5">
      <c r="A4591" s="260" t="s">
        <v>10346</v>
      </c>
      <c r="B4591" s="260" t="s">
        <v>10347</v>
      </c>
      <c r="C4591" s="260" t="s">
        <v>212</v>
      </c>
      <c r="D4591" s="261" t="s">
        <v>9662</v>
      </c>
    </row>
    <row r="4592" spans="1:4" ht="13.5">
      <c r="A4592" s="260" t="s">
        <v>10348</v>
      </c>
      <c r="B4592" s="260" t="s">
        <v>10349</v>
      </c>
      <c r="C4592" s="260" t="s">
        <v>212</v>
      </c>
      <c r="D4592" s="261" t="s">
        <v>18439</v>
      </c>
    </row>
    <row r="4593" spans="1:4" ht="13.5">
      <c r="A4593" s="260" t="s">
        <v>10350</v>
      </c>
      <c r="B4593" s="260" t="s">
        <v>10351</v>
      </c>
      <c r="C4593" s="260" t="s">
        <v>212</v>
      </c>
      <c r="D4593" s="261" t="s">
        <v>13954</v>
      </c>
    </row>
    <row r="4594" spans="1:4" ht="13.5">
      <c r="A4594" s="260" t="s">
        <v>10352</v>
      </c>
      <c r="B4594" s="260" t="s">
        <v>10353</v>
      </c>
      <c r="C4594" s="260" t="s">
        <v>212</v>
      </c>
      <c r="D4594" s="261" t="s">
        <v>1570</v>
      </c>
    </row>
    <row r="4595" spans="1:4" ht="13.5">
      <c r="A4595" s="260" t="s">
        <v>10355</v>
      </c>
      <c r="B4595" s="260" t="s">
        <v>10356</v>
      </c>
      <c r="C4595" s="260" t="s">
        <v>212</v>
      </c>
      <c r="D4595" s="261" t="s">
        <v>19703</v>
      </c>
    </row>
    <row r="4596" spans="1:4" ht="13.5">
      <c r="A4596" s="260" t="s">
        <v>10357</v>
      </c>
      <c r="B4596" s="260" t="s">
        <v>10358</v>
      </c>
      <c r="C4596" s="260" t="s">
        <v>212</v>
      </c>
      <c r="D4596" s="261" t="s">
        <v>19704</v>
      </c>
    </row>
    <row r="4597" spans="1:4" ht="13.5">
      <c r="A4597" s="260" t="s">
        <v>10359</v>
      </c>
      <c r="B4597" s="260" t="s">
        <v>10360</v>
      </c>
      <c r="C4597" s="260" t="s">
        <v>212</v>
      </c>
      <c r="D4597" s="261" t="s">
        <v>2856</v>
      </c>
    </row>
    <row r="4598" spans="1:4" ht="13.5">
      <c r="A4598" s="260" t="s">
        <v>10361</v>
      </c>
      <c r="B4598" s="260" t="s">
        <v>10362</v>
      </c>
      <c r="C4598" s="260" t="s">
        <v>212</v>
      </c>
      <c r="D4598" s="261" t="s">
        <v>19705</v>
      </c>
    </row>
    <row r="4599" spans="1:4" ht="13.5">
      <c r="A4599" s="260" t="s">
        <v>10363</v>
      </c>
      <c r="B4599" s="260" t="s">
        <v>10364</v>
      </c>
      <c r="C4599" s="260" t="s">
        <v>212</v>
      </c>
      <c r="D4599" s="261" t="s">
        <v>19706</v>
      </c>
    </row>
    <row r="4600" spans="1:4" ht="13.5">
      <c r="A4600" s="260" t="s">
        <v>10365</v>
      </c>
      <c r="B4600" s="260" t="s">
        <v>10366</v>
      </c>
      <c r="C4600" s="260" t="s">
        <v>212</v>
      </c>
      <c r="D4600" s="261" t="s">
        <v>1621</v>
      </c>
    </row>
    <row r="4601" spans="1:4" ht="13.5">
      <c r="A4601" s="260" t="s">
        <v>10367</v>
      </c>
      <c r="B4601" s="260" t="s">
        <v>10368</v>
      </c>
      <c r="C4601" s="260" t="s">
        <v>212</v>
      </c>
      <c r="D4601" s="261" t="s">
        <v>11050</v>
      </c>
    </row>
    <row r="4602" spans="1:4" ht="13.5">
      <c r="A4602" s="260" t="s">
        <v>10370</v>
      </c>
      <c r="B4602" s="260" t="s">
        <v>10371</v>
      </c>
      <c r="C4602" s="260" t="s">
        <v>212</v>
      </c>
      <c r="D4602" s="261" t="s">
        <v>7890</v>
      </c>
    </row>
    <row r="4603" spans="1:4" ht="13.5">
      <c r="A4603" s="260" t="s">
        <v>10372</v>
      </c>
      <c r="B4603" s="260" t="s">
        <v>10373</v>
      </c>
      <c r="C4603" s="260" t="s">
        <v>212</v>
      </c>
      <c r="D4603" s="261" t="s">
        <v>9130</v>
      </c>
    </row>
    <row r="4604" spans="1:4" ht="13.5">
      <c r="A4604" s="260" t="s">
        <v>10374</v>
      </c>
      <c r="B4604" s="260" t="s">
        <v>10375</v>
      </c>
      <c r="C4604" s="260" t="s">
        <v>212</v>
      </c>
      <c r="D4604" s="261" t="s">
        <v>19587</v>
      </c>
    </row>
    <row r="4605" spans="1:4" ht="13.5">
      <c r="A4605" s="260" t="s">
        <v>10376</v>
      </c>
      <c r="B4605" s="260" t="s">
        <v>10377</v>
      </c>
      <c r="C4605" s="260" t="s">
        <v>212</v>
      </c>
      <c r="D4605" s="261" t="s">
        <v>6617</v>
      </c>
    </row>
    <row r="4606" spans="1:4" ht="13.5">
      <c r="A4606" s="260" t="s">
        <v>10378</v>
      </c>
      <c r="B4606" s="260" t="s">
        <v>10379</v>
      </c>
      <c r="C4606" s="260" t="s">
        <v>212</v>
      </c>
      <c r="D4606" s="261" t="s">
        <v>19425</v>
      </c>
    </row>
    <row r="4607" spans="1:4" ht="13.5">
      <c r="A4607" s="260" t="s">
        <v>10380</v>
      </c>
      <c r="B4607" s="260" t="s">
        <v>10381</v>
      </c>
      <c r="C4607" s="260" t="s">
        <v>212</v>
      </c>
      <c r="D4607" s="261" t="s">
        <v>19707</v>
      </c>
    </row>
    <row r="4608" spans="1:4" ht="13.5">
      <c r="A4608" s="260" t="s">
        <v>10382</v>
      </c>
      <c r="B4608" s="260" t="s">
        <v>10383</v>
      </c>
      <c r="C4608" s="260" t="s">
        <v>212</v>
      </c>
      <c r="D4608" s="261" t="s">
        <v>19708</v>
      </c>
    </row>
    <row r="4609" spans="1:4" ht="13.5">
      <c r="A4609" s="260" t="s">
        <v>10385</v>
      </c>
      <c r="B4609" s="260" t="s">
        <v>10386</v>
      </c>
      <c r="C4609" s="260" t="s">
        <v>212</v>
      </c>
      <c r="D4609" s="261" t="s">
        <v>19709</v>
      </c>
    </row>
    <row r="4610" spans="1:4" ht="13.5">
      <c r="A4610" s="260" t="s">
        <v>10387</v>
      </c>
      <c r="B4610" s="260" t="s">
        <v>10388</v>
      </c>
      <c r="C4610" s="260" t="s">
        <v>212</v>
      </c>
      <c r="D4610" s="261" t="s">
        <v>19710</v>
      </c>
    </row>
    <row r="4611" spans="1:4" ht="13.5">
      <c r="A4611" s="260" t="s">
        <v>10389</v>
      </c>
      <c r="B4611" s="260" t="s">
        <v>10390</v>
      </c>
      <c r="C4611" s="260" t="s">
        <v>212</v>
      </c>
      <c r="D4611" s="261" t="s">
        <v>19711</v>
      </c>
    </row>
    <row r="4612" spans="1:4" ht="13.5">
      <c r="A4612" s="260" t="s">
        <v>10392</v>
      </c>
      <c r="B4612" s="260" t="s">
        <v>10393</v>
      </c>
      <c r="C4612" s="260" t="s">
        <v>212</v>
      </c>
      <c r="D4612" s="261" t="s">
        <v>19712</v>
      </c>
    </row>
    <row r="4613" spans="1:4" ht="13.5">
      <c r="A4613" s="260" t="s">
        <v>10394</v>
      </c>
      <c r="B4613" s="260" t="s">
        <v>10395</v>
      </c>
      <c r="C4613" s="260" t="s">
        <v>212</v>
      </c>
      <c r="D4613" s="261" t="s">
        <v>7915</v>
      </c>
    </row>
    <row r="4614" spans="1:4" ht="13.5">
      <c r="A4614" s="260" t="s">
        <v>10396</v>
      </c>
      <c r="B4614" s="260" t="s">
        <v>10397</v>
      </c>
      <c r="C4614" s="260" t="s">
        <v>212</v>
      </c>
      <c r="D4614" s="261" t="s">
        <v>19713</v>
      </c>
    </row>
    <row r="4615" spans="1:4" ht="13.5">
      <c r="A4615" s="260" t="s">
        <v>10398</v>
      </c>
      <c r="B4615" s="260" t="s">
        <v>10399</v>
      </c>
      <c r="C4615" s="260" t="s">
        <v>212</v>
      </c>
      <c r="D4615" s="261" t="s">
        <v>16037</v>
      </c>
    </row>
    <row r="4616" spans="1:4" ht="13.5">
      <c r="A4616" s="260" t="s">
        <v>10400</v>
      </c>
      <c r="B4616" s="260" t="s">
        <v>10401</v>
      </c>
      <c r="C4616" s="260" t="s">
        <v>212</v>
      </c>
      <c r="D4616" s="261" t="s">
        <v>16776</v>
      </c>
    </row>
    <row r="4617" spans="1:4" ht="13.5">
      <c r="A4617" s="260" t="s">
        <v>10402</v>
      </c>
      <c r="B4617" s="260" t="s">
        <v>10403</v>
      </c>
      <c r="C4617" s="260" t="s">
        <v>212</v>
      </c>
      <c r="D4617" s="261" t="s">
        <v>19714</v>
      </c>
    </row>
    <row r="4618" spans="1:4" ht="13.5">
      <c r="A4618" s="260" t="s">
        <v>10404</v>
      </c>
      <c r="B4618" s="260" t="s">
        <v>10405</v>
      </c>
      <c r="C4618" s="260" t="s">
        <v>212</v>
      </c>
      <c r="D4618" s="261" t="s">
        <v>19715</v>
      </c>
    </row>
    <row r="4619" spans="1:4" ht="13.5">
      <c r="A4619" s="260" t="s">
        <v>10407</v>
      </c>
      <c r="B4619" s="260" t="s">
        <v>10408</v>
      </c>
      <c r="C4619" s="260" t="s">
        <v>212</v>
      </c>
      <c r="D4619" s="261" t="s">
        <v>19716</v>
      </c>
    </row>
    <row r="4620" spans="1:4" ht="13.5">
      <c r="A4620" s="260" t="s">
        <v>10409</v>
      </c>
      <c r="B4620" s="260" t="s">
        <v>10410</v>
      </c>
      <c r="C4620" s="260" t="s">
        <v>212</v>
      </c>
      <c r="D4620" s="261" t="s">
        <v>6146</v>
      </c>
    </row>
    <row r="4621" spans="1:4" ht="13.5">
      <c r="A4621" s="260" t="s">
        <v>10411</v>
      </c>
      <c r="B4621" s="260" t="s">
        <v>10412</v>
      </c>
      <c r="C4621" s="260" t="s">
        <v>212</v>
      </c>
      <c r="D4621" s="261" t="s">
        <v>16111</v>
      </c>
    </row>
    <row r="4622" spans="1:4" ht="13.5">
      <c r="A4622" s="260" t="s">
        <v>10413</v>
      </c>
      <c r="B4622" s="260" t="s">
        <v>10414</v>
      </c>
      <c r="C4622" s="260" t="s">
        <v>212</v>
      </c>
      <c r="D4622" s="261" t="s">
        <v>3471</v>
      </c>
    </row>
    <row r="4623" spans="1:4" ht="13.5">
      <c r="A4623" s="260" t="s">
        <v>10416</v>
      </c>
      <c r="B4623" s="260" t="s">
        <v>10417</v>
      </c>
      <c r="C4623" s="260" t="s">
        <v>212</v>
      </c>
      <c r="D4623" s="261" t="s">
        <v>12906</v>
      </c>
    </row>
    <row r="4624" spans="1:4" ht="13.5">
      <c r="A4624" s="260" t="s">
        <v>10418</v>
      </c>
      <c r="B4624" s="260" t="s">
        <v>10419</v>
      </c>
      <c r="C4624" s="260" t="s">
        <v>212</v>
      </c>
      <c r="D4624" s="261" t="s">
        <v>18912</v>
      </c>
    </row>
    <row r="4625" spans="1:4" ht="13.5">
      <c r="A4625" s="260" t="s">
        <v>10420</v>
      </c>
      <c r="B4625" s="260" t="s">
        <v>10421</v>
      </c>
      <c r="C4625" s="260" t="s">
        <v>212</v>
      </c>
      <c r="D4625" s="261" t="s">
        <v>19717</v>
      </c>
    </row>
    <row r="4626" spans="1:4" ht="13.5">
      <c r="A4626" s="260" t="s">
        <v>10422</v>
      </c>
      <c r="B4626" s="260" t="s">
        <v>10423</v>
      </c>
      <c r="C4626" s="260" t="s">
        <v>212</v>
      </c>
      <c r="D4626" s="261" t="s">
        <v>19718</v>
      </c>
    </row>
    <row r="4627" spans="1:4" ht="13.5">
      <c r="A4627" s="260" t="s">
        <v>10424</v>
      </c>
      <c r="B4627" s="260" t="s">
        <v>10425</v>
      </c>
      <c r="C4627" s="260" t="s">
        <v>212</v>
      </c>
      <c r="D4627" s="261" t="s">
        <v>19719</v>
      </c>
    </row>
    <row r="4628" spans="1:4" ht="13.5">
      <c r="A4628" s="260" t="s">
        <v>10426</v>
      </c>
      <c r="B4628" s="260" t="s">
        <v>10427</v>
      </c>
      <c r="C4628" s="260" t="s">
        <v>212</v>
      </c>
      <c r="D4628" s="261" t="s">
        <v>19720</v>
      </c>
    </row>
    <row r="4629" spans="1:4" ht="13.5">
      <c r="A4629" s="260" t="s">
        <v>10428</v>
      </c>
      <c r="B4629" s="260" t="s">
        <v>10429</v>
      </c>
      <c r="C4629" s="260" t="s">
        <v>212</v>
      </c>
      <c r="D4629" s="261" t="s">
        <v>19721</v>
      </c>
    </row>
    <row r="4630" spans="1:4" ht="13.5">
      <c r="A4630" s="260" t="s">
        <v>10430</v>
      </c>
      <c r="B4630" s="260" t="s">
        <v>10431</v>
      </c>
      <c r="C4630" s="260" t="s">
        <v>212</v>
      </c>
      <c r="D4630" s="261" t="s">
        <v>19722</v>
      </c>
    </row>
    <row r="4631" spans="1:4" ht="13.5">
      <c r="A4631" s="260" t="s">
        <v>10432</v>
      </c>
      <c r="B4631" s="260" t="s">
        <v>10433</v>
      </c>
      <c r="C4631" s="260" t="s">
        <v>212</v>
      </c>
      <c r="D4631" s="261" t="s">
        <v>19723</v>
      </c>
    </row>
    <row r="4632" spans="1:4" ht="13.5">
      <c r="A4632" s="260" t="s">
        <v>10434</v>
      </c>
      <c r="B4632" s="260" t="s">
        <v>10435</v>
      </c>
      <c r="C4632" s="260" t="s">
        <v>212</v>
      </c>
      <c r="D4632" s="261" t="s">
        <v>19724</v>
      </c>
    </row>
    <row r="4633" spans="1:4" ht="13.5">
      <c r="A4633" s="260" t="s">
        <v>10436</v>
      </c>
      <c r="B4633" s="260" t="s">
        <v>10437</v>
      </c>
      <c r="C4633" s="260" t="s">
        <v>212</v>
      </c>
      <c r="D4633" s="261" t="s">
        <v>19725</v>
      </c>
    </row>
    <row r="4634" spans="1:4" ht="13.5">
      <c r="A4634" s="260" t="s">
        <v>10439</v>
      </c>
      <c r="B4634" s="260" t="s">
        <v>10440</v>
      </c>
      <c r="C4634" s="260" t="s">
        <v>212</v>
      </c>
      <c r="D4634" s="261" t="s">
        <v>19726</v>
      </c>
    </row>
    <row r="4635" spans="1:4" ht="13.5">
      <c r="A4635" s="260" t="s">
        <v>10441</v>
      </c>
      <c r="B4635" s="260" t="s">
        <v>10442</v>
      </c>
      <c r="C4635" s="260" t="s">
        <v>212</v>
      </c>
      <c r="D4635" s="261" t="s">
        <v>19531</v>
      </c>
    </row>
    <row r="4636" spans="1:4" ht="13.5">
      <c r="A4636" s="260" t="s">
        <v>10443</v>
      </c>
      <c r="B4636" s="260" t="s">
        <v>10444</v>
      </c>
      <c r="C4636" s="260" t="s">
        <v>212</v>
      </c>
      <c r="D4636" s="261" t="s">
        <v>3352</v>
      </c>
    </row>
    <row r="4637" spans="1:4" ht="13.5">
      <c r="A4637" s="260" t="s">
        <v>10445</v>
      </c>
      <c r="B4637" s="260" t="s">
        <v>10446</v>
      </c>
      <c r="C4637" s="260" t="s">
        <v>212</v>
      </c>
      <c r="D4637" s="261" t="s">
        <v>19727</v>
      </c>
    </row>
    <row r="4638" spans="1:4" ht="13.5">
      <c r="A4638" s="260" t="s">
        <v>10447</v>
      </c>
      <c r="B4638" s="260" t="s">
        <v>10448</v>
      </c>
      <c r="C4638" s="260" t="s">
        <v>212</v>
      </c>
      <c r="D4638" s="261" t="s">
        <v>1867</v>
      </c>
    </row>
    <row r="4639" spans="1:4" ht="13.5">
      <c r="A4639" s="260" t="s">
        <v>10449</v>
      </c>
      <c r="B4639" s="260" t="s">
        <v>10450</v>
      </c>
      <c r="C4639" s="260" t="s">
        <v>212</v>
      </c>
      <c r="D4639" s="261" t="s">
        <v>5417</v>
      </c>
    </row>
    <row r="4640" spans="1:4" ht="13.5">
      <c r="A4640" s="260" t="s">
        <v>10452</v>
      </c>
      <c r="B4640" s="260" t="s">
        <v>10453</v>
      </c>
      <c r="C4640" s="260" t="s">
        <v>212</v>
      </c>
      <c r="D4640" s="261" t="s">
        <v>10992</v>
      </c>
    </row>
    <row r="4641" spans="1:4" ht="13.5">
      <c r="A4641" s="260" t="s">
        <v>10454</v>
      </c>
      <c r="B4641" s="260" t="s">
        <v>10455</v>
      </c>
      <c r="C4641" s="260" t="s">
        <v>212</v>
      </c>
      <c r="D4641" s="261" t="s">
        <v>18136</v>
      </c>
    </row>
    <row r="4642" spans="1:4" ht="13.5">
      <c r="A4642" s="260" t="s">
        <v>10456</v>
      </c>
      <c r="B4642" s="260" t="s">
        <v>10457</v>
      </c>
      <c r="C4642" s="260" t="s">
        <v>212</v>
      </c>
      <c r="D4642" s="261" t="s">
        <v>13631</v>
      </c>
    </row>
    <row r="4643" spans="1:4" ht="13.5">
      <c r="A4643" s="260" t="s">
        <v>10459</v>
      </c>
      <c r="B4643" s="260" t="s">
        <v>10460</v>
      </c>
      <c r="C4643" s="260" t="s">
        <v>212</v>
      </c>
      <c r="D4643" s="261" t="s">
        <v>1546</v>
      </c>
    </row>
    <row r="4644" spans="1:4" ht="13.5">
      <c r="A4644" s="260" t="s">
        <v>10461</v>
      </c>
      <c r="B4644" s="260" t="s">
        <v>10462</v>
      </c>
      <c r="C4644" s="260" t="s">
        <v>212</v>
      </c>
      <c r="D4644" s="261" t="s">
        <v>19146</v>
      </c>
    </row>
    <row r="4645" spans="1:4" ht="13.5">
      <c r="A4645" s="260" t="s">
        <v>10463</v>
      </c>
      <c r="B4645" s="260" t="s">
        <v>10464</v>
      </c>
      <c r="C4645" s="260" t="s">
        <v>212</v>
      </c>
      <c r="D4645" s="261" t="s">
        <v>15928</v>
      </c>
    </row>
    <row r="4646" spans="1:4" ht="13.5">
      <c r="A4646" s="260" t="s">
        <v>10465</v>
      </c>
      <c r="B4646" s="260" t="s">
        <v>10466</v>
      </c>
      <c r="C4646" s="260" t="s">
        <v>212</v>
      </c>
      <c r="D4646" s="261" t="s">
        <v>19728</v>
      </c>
    </row>
    <row r="4647" spans="1:4" ht="13.5">
      <c r="A4647" s="260" t="s">
        <v>10468</v>
      </c>
      <c r="B4647" s="260" t="s">
        <v>10469</v>
      </c>
      <c r="C4647" s="260" t="s">
        <v>212</v>
      </c>
      <c r="D4647" s="261" t="s">
        <v>19231</v>
      </c>
    </row>
    <row r="4648" spans="1:4" ht="13.5">
      <c r="A4648" s="260" t="s">
        <v>10471</v>
      </c>
      <c r="B4648" s="260" t="s">
        <v>10472</v>
      </c>
      <c r="C4648" s="260" t="s">
        <v>212</v>
      </c>
      <c r="D4648" s="261" t="s">
        <v>18814</v>
      </c>
    </row>
    <row r="4649" spans="1:4" ht="13.5">
      <c r="A4649" s="260" t="s">
        <v>10473</v>
      </c>
      <c r="B4649" s="260" t="s">
        <v>10474</v>
      </c>
      <c r="C4649" s="260" t="s">
        <v>212</v>
      </c>
      <c r="D4649" s="261" t="s">
        <v>19729</v>
      </c>
    </row>
    <row r="4650" spans="1:4" ht="13.5">
      <c r="A4650" s="260" t="s">
        <v>10476</v>
      </c>
      <c r="B4650" s="260" t="s">
        <v>10477</v>
      </c>
      <c r="C4650" s="260" t="s">
        <v>212</v>
      </c>
      <c r="D4650" s="261" t="s">
        <v>9146</v>
      </c>
    </row>
    <row r="4651" spans="1:4" ht="13.5">
      <c r="A4651" s="260" t="s">
        <v>10478</v>
      </c>
      <c r="B4651" s="260" t="s">
        <v>10479</v>
      </c>
      <c r="C4651" s="260" t="s">
        <v>212</v>
      </c>
      <c r="D4651" s="261" t="s">
        <v>6410</v>
      </c>
    </row>
    <row r="4652" spans="1:4" ht="13.5">
      <c r="A4652" s="260" t="s">
        <v>10480</v>
      </c>
      <c r="B4652" s="260" t="s">
        <v>10481</v>
      </c>
      <c r="C4652" s="260" t="s">
        <v>212</v>
      </c>
      <c r="D4652" s="261" t="s">
        <v>247</v>
      </c>
    </row>
    <row r="4653" spans="1:4" ht="13.5">
      <c r="A4653" s="260" t="s">
        <v>10482</v>
      </c>
      <c r="B4653" s="260" t="s">
        <v>10483</v>
      </c>
      <c r="C4653" s="260" t="s">
        <v>212</v>
      </c>
      <c r="D4653" s="261" t="s">
        <v>19730</v>
      </c>
    </row>
    <row r="4654" spans="1:4" ht="13.5">
      <c r="A4654" s="260" t="s">
        <v>10484</v>
      </c>
      <c r="B4654" s="260" t="s">
        <v>10485</v>
      </c>
      <c r="C4654" s="260" t="s">
        <v>212</v>
      </c>
      <c r="D4654" s="261" t="s">
        <v>16399</v>
      </c>
    </row>
    <row r="4655" spans="1:4" ht="13.5">
      <c r="A4655" s="260" t="s">
        <v>10486</v>
      </c>
      <c r="B4655" s="260" t="s">
        <v>10487</v>
      </c>
      <c r="C4655" s="260" t="s">
        <v>212</v>
      </c>
      <c r="D4655" s="261" t="s">
        <v>19731</v>
      </c>
    </row>
    <row r="4656" spans="1:4" ht="13.5">
      <c r="A4656" s="260" t="s">
        <v>10488</v>
      </c>
      <c r="B4656" s="260" t="s">
        <v>10489</v>
      </c>
      <c r="C4656" s="260" t="s">
        <v>212</v>
      </c>
      <c r="D4656" s="261" t="s">
        <v>6166</v>
      </c>
    </row>
    <row r="4657" spans="1:4" ht="13.5">
      <c r="A4657" s="260" t="s">
        <v>10490</v>
      </c>
      <c r="B4657" s="260" t="s">
        <v>10491</v>
      </c>
      <c r="C4657" s="260" t="s">
        <v>212</v>
      </c>
      <c r="D4657" s="261" t="s">
        <v>19732</v>
      </c>
    </row>
    <row r="4658" spans="1:4" ht="13.5">
      <c r="A4658" s="260" t="s">
        <v>10493</v>
      </c>
      <c r="B4658" s="260" t="s">
        <v>10494</v>
      </c>
      <c r="C4658" s="260" t="s">
        <v>212</v>
      </c>
      <c r="D4658" s="261" t="s">
        <v>7613</v>
      </c>
    </row>
    <row r="4659" spans="1:4" ht="13.5">
      <c r="A4659" s="260" t="s">
        <v>10496</v>
      </c>
      <c r="B4659" s="260" t="s">
        <v>10497</v>
      </c>
      <c r="C4659" s="260" t="s">
        <v>212</v>
      </c>
      <c r="D4659" s="261" t="s">
        <v>19733</v>
      </c>
    </row>
    <row r="4660" spans="1:4" ht="13.5">
      <c r="A4660" s="260" t="s">
        <v>10498</v>
      </c>
      <c r="B4660" s="260" t="s">
        <v>10499</v>
      </c>
      <c r="C4660" s="260" t="s">
        <v>212</v>
      </c>
      <c r="D4660" s="261" t="s">
        <v>10814</v>
      </c>
    </row>
    <row r="4661" spans="1:4" ht="13.5">
      <c r="A4661" s="260" t="s">
        <v>10501</v>
      </c>
      <c r="B4661" s="260" t="s">
        <v>10502</v>
      </c>
      <c r="C4661" s="260" t="s">
        <v>212</v>
      </c>
      <c r="D4661" s="261" t="s">
        <v>2196</v>
      </c>
    </row>
    <row r="4662" spans="1:4" ht="13.5">
      <c r="A4662" s="260" t="s">
        <v>10503</v>
      </c>
      <c r="B4662" s="260" t="s">
        <v>10504</v>
      </c>
      <c r="C4662" s="260" t="s">
        <v>212</v>
      </c>
      <c r="D4662" s="261" t="s">
        <v>13716</v>
      </c>
    </row>
    <row r="4663" spans="1:4" ht="13.5">
      <c r="A4663" s="260" t="s">
        <v>10506</v>
      </c>
      <c r="B4663" s="260" t="s">
        <v>10507</v>
      </c>
      <c r="C4663" s="260" t="s">
        <v>212</v>
      </c>
      <c r="D4663" s="261" t="s">
        <v>7974</v>
      </c>
    </row>
    <row r="4664" spans="1:4" ht="13.5">
      <c r="A4664" s="260" t="s">
        <v>10508</v>
      </c>
      <c r="B4664" s="260" t="s">
        <v>10509</v>
      </c>
      <c r="C4664" s="260" t="s">
        <v>212</v>
      </c>
      <c r="D4664" s="261" t="s">
        <v>19734</v>
      </c>
    </row>
    <row r="4665" spans="1:4" ht="13.5">
      <c r="A4665" s="260" t="s">
        <v>10511</v>
      </c>
      <c r="B4665" s="260" t="s">
        <v>10512</v>
      </c>
      <c r="C4665" s="260" t="s">
        <v>212</v>
      </c>
      <c r="D4665" s="261" t="s">
        <v>3045</v>
      </c>
    </row>
    <row r="4666" spans="1:4" ht="13.5">
      <c r="A4666" s="260" t="s">
        <v>10513</v>
      </c>
      <c r="B4666" s="260" t="s">
        <v>10514</v>
      </c>
      <c r="C4666" s="260" t="s">
        <v>212</v>
      </c>
      <c r="D4666" s="261" t="s">
        <v>19735</v>
      </c>
    </row>
    <row r="4667" spans="1:4" ht="13.5">
      <c r="A4667" s="260" t="s">
        <v>10516</v>
      </c>
      <c r="B4667" s="260" t="s">
        <v>10517</v>
      </c>
      <c r="C4667" s="260" t="s">
        <v>212</v>
      </c>
      <c r="D4667" s="261" t="s">
        <v>2091</v>
      </c>
    </row>
    <row r="4668" spans="1:4" ht="13.5">
      <c r="A4668" s="260" t="s">
        <v>10518</v>
      </c>
      <c r="B4668" s="260" t="s">
        <v>10519</v>
      </c>
      <c r="C4668" s="260" t="s">
        <v>212</v>
      </c>
      <c r="D4668" s="261" t="s">
        <v>10817</v>
      </c>
    </row>
    <row r="4669" spans="1:4" ht="13.5">
      <c r="A4669" s="260" t="s">
        <v>10521</v>
      </c>
      <c r="B4669" s="260" t="s">
        <v>10522</v>
      </c>
      <c r="C4669" s="260" t="s">
        <v>212</v>
      </c>
      <c r="D4669" s="261" t="s">
        <v>17374</v>
      </c>
    </row>
    <row r="4670" spans="1:4" ht="13.5">
      <c r="A4670" s="260" t="s">
        <v>10523</v>
      </c>
      <c r="B4670" s="260" t="s">
        <v>10524</v>
      </c>
      <c r="C4670" s="260" t="s">
        <v>212</v>
      </c>
      <c r="D4670" s="261" t="s">
        <v>961</v>
      </c>
    </row>
    <row r="4671" spans="1:4" ht="13.5">
      <c r="A4671" s="260" t="s">
        <v>10525</v>
      </c>
      <c r="B4671" s="260" t="s">
        <v>10526</v>
      </c>
      <c r="C4671" s="260" t="s">
        <v>212</v>
      </c>
      <c r="D4671" s="261" t="s">
        <v>19736</v>
      </c>
    </row>
    <row r="4672" spans="1:4" ht="13.5">
      <c r="A4672" s="260" t="s">
        <v>10527</v>
      </c>
      <c r="B4672" s="260" t="s">
        <v>10528</v>
      </c>
      <c r="C4672" s="260" t="s">
        <v>212</v>
      </c>
      <c r="D4672" s="261" t="s">
        <v>19737</v>
      </c>
    </row>
    <row r="4673" spans="1:4" ht="13.5">
      <c r="A4673" s="260" t="s">
        <v>10529</v>
      </c>
      <c r="B4673" s="260" t="s">
        <v>10530</v>
      </c>
      <c r="C4673" s="260" t="s">
        <v>212</v>
      </c>
      <c r="D4673" s="261" t="s">
        <v>9035</v>
      </c>
    </row>
    <row r="4674" spans="1:4" ht="13.5">
      <c r="A4674" s="260" t="s">
        <v>10531</v>
      </c>
      <c r="B4674" s="260" t="s">
        <v>10532</v>
      </c>
      <c r="C4674" s="260" t="s">
        <v>212</v>
      </c>
      <c r="D4674" s="261" t="s">
        <v>19738</v>
      </c>
    </row>
    <row r="4675" spans="1:4" ht="13.5">
      <c r="A4675" s="260" t="s">
        <v>10534</v>
      </c>
      <c r="B4675" s="260" t="s">
        <v>10535</v>
      </c>
      <c r="C4675" s="260" t="s">
        <v>212</v>
      </c>
      <c r="D4675" s="261" t="s">
        <v>12641</v>
      </c>
    </row>
    <row r="4676" spans="1:4" ht="13.5">
      <c r="A4676" s="260" t="s">
        <v>10536</v>
      </c>
      <c r="B4676" s="260" t="s">
        <v>10537</v>
      </c>
      <c r="C4676" s="260" t="s">
        <v>212</v>
      </c>
      <c r="D4676" s="261" t="s">
        <v>1546</v>
      </c>
    </row>
    <row r="4677" spans="1:4" ht="13.5">
      <c r="A4677" s="260" t="s">
        <v>10538</v>
      </c>
      <c r="B4677" s="260" t="s">
        <v>10539</v>
      </c>
      <c r="C4677" s="260" t="s">
        <v>212</v>
      </c>
      <c r="D4677" s="261" t="s">
        <v>6620</v>
      </c>
    </row>
    <row r="4678" spans="1:4" ht="13.5">
      <c r="A4678" s="260" t="s">
        <v>10540</v>
      </c>
      <c r="B4678" s="260" t="s">
        <v>10541</v>
      </c>
      <c r="C4678" s="260" t="s">
        <v>212</v>
      </c>
      <c r="D4678" s="261" t="s">
        <v>19204</v>
      </c>
    </row>
    <row r="4679" spans="1:4" ht="13.5">
      <c r="A4679" s="260" t="s">
        <v>10543</v>
      </c>
      <c r="B4679" s="260" t="s">
        <v>10544</v>
      </c>
      <c r="C4679" s="260" t="s">
        <v>212</v>
      </c>
      <c r="D4679" s="261" t="s">
        <v>7279</v>
      </c>
    </row>
    <row r="4680" spans="1:4" ht="13.5">
      <c r="A4680" s="260" t="s">
        <v>10545</v>
      </c>
      <c r="B4680" s="260" t="s">
        <v>10546</v>
      </c>
      <c r="C4680" s="260" t="s">
        <v>212</v>
      </c>
      <c r="D4680" s="261" t="s">
        <v>19434</v>
      </c>
    </row>
    <row r="4681" spans="1:4" ht="13.5">
      <c r="A4681" s="260" t="s">
        <v>10547</v>
      </c>
      <c r="B4681" s="260" t="s">
        <v>10548</v>
      </c>
      <c r="C4681" s="260" t="s">
        <v>212</v>
      </c>
      <c r="D4681" s="261" t="s">
        <v>19408</v>
      </c>
    </row>
    <row r="4682" spans="1:4" ht="13.5">
      <c r="A4682" s="260" t="s">
        <v>10549</v>
      </c>
      <c r="B4682" s="260" t="s">
        <v>10550</v>
      </c>
      <c r="C4682" s="260" t="s">
        <v>212</v>
      </c>
      <c r="D4682" s="261" t="s">
        <v>19739</v>
      </c>
    </row>
    <row r="4683" spans="1:4" ht="13.5">
      <c r="A4683" s="260" t="s">
        <v>10552</v>
      </c>
      <c r="B4683" s="260" t="s">
        <v>10553</v>
      </c>
      <c r="C4683" s="260" t="s">
        <v>212</v>
      </c>
      <c r="D4683" s="261" t="s">
        <v>13268</v>
      </c>
    </row>
    <row r="4684" spans="1:4" ht="13.5">
      <c r="A4684" s="260" t="s">
        <v>10555</v>
      </c>
      <c r="B4684" s="260" t="s">
        <v>10556</v>
      </c>
      <c r="C4684" s="260" t="s">
        <v>212</v>
      </c>
      <c r="D4684" s="261" t="s">
        <v>19740</v>
      </c>
    </row>
    <row r="4685" spans="1:4" ht="13.5">
      <c r="A4685" s="260" t="s">
        <v>10557</v>
      </c>
      <c r="B4685" s="260" t="s">
        <v>10558</v>
      </c>
      <c r="C4685" s="260" t="s">
        <v>212</v>
      </c>
      <c r="D4685" s="261" t="s">
        <v>19367</v>
      </c>
    </row>
    <row r="4686" spans="1:4" ht="13.5">
      <c r="A4686" s="260" t="s">
        <v>10559</v>
      </c>
      <c r="B4686" s="260" t="s">
        <v>10560</v>
      </c>
      <c r="C4686" s="260" t="s">
        <v>212</v>
      </c>
      <c r="D4686" s="261" t="s">
        <v>19741</v>
      </c>
    </row>
    <row r="4687" spans="1:4" ht="13.5">
      <c r="A4687" s="260" t="s">
        <v>10561</v>
      </c>
      <c r="B4687" s="260" t="s">
        <v>10562</v>
      </c>
      <c r="C4687" s="260" t="s">
        <v>212</v>
      </c>
      <c r="D4687" s="261" t="s">
        <v>1186</v>
      </c>
    </row>
    <row r="4688" spans="1:4" ht="13.5">
      <c r="A4688" s="260" t="s">
        <v>10563</v>
      </c>
      <c r="B4688" s="260" t="s">
        <v>10564</v>
      </c>
      <c r="C4688" s="260" t="s">
        <v>212</v>
      </c>
      <c r="D4688" s="261" t="s">
        <v>19742</v>
      </c>
    </row>
    <row r="4689" spans="1:4" ht="13.5">
      <c r="A4689" s="260" t="s">
        <v>10565</v>
      </c>
      <c r="B4689" s="260" t="s">
        <v>10566</v>
      </c>
      <c r="C4689" s="260" t="s">
        <v>212</v>
      </c>
      <c r="D4689" s="261" t="s">
        <v>2277</v>
      </c>
    </row>
    <row r="4690" spans="1:4" ht="13.5">
      <c r="A4690" s="260" t="s">
        <v>10567</v>
      </c>
      <c r="B4690" s="260" t="s">
        <v>10568</v>
      </c>
      <c r="C4690" s="260" t="s">
        <v>212</v>
      </c>
      <c r="D4690" s="261" t="s">
        <v>9266</v>
      </c>
    </row>
    <row r="4691" spans="1:4" ht="13.5">
      <c r="A4691" s="260" t="s">
        <v>10570</v>
      </c>
      <c r="B4691" s="260" t="s">
        <v>10571</v>
      </c>
      <c r="C4691" s="260" t="s">
        <v>212</v>
      </c>
      <c r="D4691" s="261" t="s">
        <v>16515</v>
      </c>
    </row>
    <row r="4692" spans="1:4" ht="13.5">
      <c r="A4692" s="260" t="s">
        <v>10572</v>
      </c>
      <c r="B4692" s="260" t="s">
        <v>10573</v>
      </c>
      <c r="C4692" s="260" t="s">
        <v>212</v>
      </c>
      <c r="D4692" s="261" t="s">
        <v>19743</v>
      </c>
    </row>
    <row r="4693" spans="1:4" ht="13.5">
      <c r="A4693" s="260" t="s">
        <v>10574</v>
      </c>
      <c r="B4693" s="260" t="s">
        <v>10575</v>
      </c>
      <c r="C4693" s="260" t="s">
        <v>212</v>
      </c>
      <c r="D4693" s="261" t="s">
        <v>19744</v>
      </c>
    </row>
    <row r="4694" spans="1:4" ht="13.5">
      <c r="A4694" s="260" t="s">
        <v>10576</v>
      </c>
      <c r="B4694" s="260" t="s">
        <v>10577</v>
      </c>
      <c r="C4694" s="260" t="s">
        <v>212</v>
      </c>
      <c r="D4694" s="261" t="s">
        <v>19745</v>
      </c>
    </row>
    <row r="4695" spans="1:4" ht="13.5">
      <c r="A4695" s="260" t="s">
        <v>10579</v>
      </c>
      <c r="B4695" s="260" t="s">
        <v>10580</v>
      </c>
      <c r="C4695" s="260" t="s">
        <v>212</v>
      </c>
      <c r="D4695" s="261" t="s">
        <v>19746</v>
      </c>
    </row>
    <row r="4696" spans="1:4" ht="13.5">
      <c r="A4696" s="260" t="s">
        <v>10581</v>
      </c>
      <c r="B4696" s="260" t="s">
        <v>10582</v>
      </c>
      <c r="C4696" s="260" t="s">
        <v>212</v>
      </c>
      <c r="D4696" s="261" t="s">
        <v>19747</v>
      </c>
    </row>
    <row r="4697" spans="1:4" ht="13.5">
      <c r="A4697" s="260" t="s">
        <v>10583</v>
      </c>
      <c r="B4697" s="260" t="s">
        <v>10584</v>
      </c>
      <c r="C4697" s="260" t="s">
        <v>212</v>
      </c>
      <c r="D4697" s="261" t="s">
        <v>19748</v>
      </c>
    </row>
    <row r="4698" spans="1:4" ht="13.5">
      <c r="A4698" s="260" t="s">
        <v>10585</v>
      </c>
      <c r="B4698" s="260" t="s">
        <v>10586</v>
      </c>
      <c r="C4698" s="260" t="s">
        <v>212</v>
      </c>
      <c r="D4698" s="261" t="s">
        <v>5438</v>
      </c>
    </row>
    <row r="4699" spans="1:4" ht="13.5">
      <c r="A4699" s="260" t="s">
        <v>10587</v>
      </c>
      <c r="B4699" s="260" t="s">
        <v>10588</v>
      </c>
      <c r="C4699" s="260" t="s">
        <v>212</v>
      </c>
      <c r="D4699" s="261" t="s">
        <v>19749</v>
      </c>
    </row>
    <row r="4700" spans="1:4" ht="13.5">
      <c r="A4700" s="260" t="s">
        <v>10589</v>
      </c>
      <c r="B4700" s="260" t="s">
        <v>10590</v>
      </c>
      <c r="C4700" s="260" t="s">
        <v>212</v>
      </c>
      <c r="D4700" s="261" t="s">
        <v>19750</v>
      </c>
    </row>
    <row r="4701" spans="1:4" ht="13.5">
      <c r="A4701" s="260" t="s">
        <v>10591</v>
      </c>
      <c r="B4701" s="260" t="s">
        <v>10592</v>
      </c>
      <c r="C4701" s="260" t="s">
        <v>212</v>
      </c>
      <c r="D4701" s="261" t="s">
        <v>19751</v>
      </c>
    </row>
    <row r="4702" spans="1:4" ht="13.5">
      <c r="A4702" s="260" t="s">
        <v>10593</v>
      </c>
      <c r="B4702" s="260" t="s">
        <v>10594</v>
      </c>
      <c r="C4702" s="260" t="s">
        <v>212</v>
      </c>
      <c r="D4702" s="261" t="s">
        <v>4374</v>
      </c>
    </row>
    <row r="4703" spans="1:4" ht="13.5">
      <c r="A4703" s="260" t="s">
        <v>10595</v>
      </c>
      <c r="B4703" s="260" t="s">
        <v>10596</v>
      </c>
      <c r="C4703" s="260" t="s">
        <v>212</v>
      </c>
      <c r="D4703" s="261" t="s">
        <v>19752</v>
      </c>
    </row>
    <row r="4704" spans="1:4" ht="13.5">
      <c r="A4704" s="260" t="s">
        <v>10597</v>
      </c>
      <c r="B4704" s="260" t="s">
        <v>10598</v>
      </c>
      <c r="C4704" s="260" t="s">
        <v>212</v>
      </c>
      <c r="D4704" s="261" t="s">
        <v>2608</v>
      </c>
    </row>
    <row r="4705" spans="1:4" ht="13.5">
      <c r="A4705" s="260" t="s">
        <v>10599</v>
      </c>
      <c r="B4705" s="260" t="s">
        <v>10600</v>
      </c>
      <c r="C4705" s="260" t="s">
        <v>212</v>
      </c>
      <c r="D4705" s="261" t="s">
        <v>19753</v>
      </c>
    </row>
    <row r="4706" spans="1:4" ht="13.5">
      <c r="A4706" s="260" t="s">
        <v>10601</v>
      </c>
      <c r="B4706" s="260" t="s">
        <v>10602</v>
      </c>
      <c r="C4706" s="260" t="s">
        <v>212</v>
      </c>
      <c r="D4706" s="261" t="s">
        <v>19754</v>
      </c>
    </row>
    <row r="4707" spans="1:4" ht="13.5">
      <c r="A4707" s="260" t="s">
        <v>10603</v>
      </c>
      <c r="B4707" s="260" t="s">
        <v>10604</v>
      </c>
      <c r="C4707" s="260" t="s">
        <v>212</v>
      </c>
      <c r="D4707" s="261" t="s">
        <v>19755</v>
      </c>
    </row>
    <row r="4708" spans="1:4" ht="13.5">
      <c r="A4708" s="260" t="s">
        <v>10605</v>
      </c>
      <c r="B4708" s="260" t="s">
        <v>10606</v>
      </c>
      <c r="C4708" s="260" t="s">
        <v>212</v>
      </c>
      <c r="D4708" s="261" t="s">
        <v>19756</v>
      </c>
    </row>
    <row r="4709" spans="1:4" ht="13.5">
      <c r="A4709" s="260" t="s">
        <v>10607</v>
      </c>
      <c r="B4709" s="260" t="s">
        <v>10608</v>
      </c>
      <c r="C4709" s="260" t="s">
        <v>212</v>
      </c>
      <c r="D4709" s="261" t="s">
        <v>19757</v>
      </c>
    </row>
    <row r="4710" spans="1:4" ht="13.5">
      <c r="A4710" s="260" t="s">
        <v>10609</v>
      </c>
      <c r="B4710" s="260" t="s">
        <v>10610</v>
      </c>
      <c r="C4710" s="260" t="s">
        <v>212</v>
      </c>
      <c r="D4710" s="261" t="s">
        <v>19758</v>
      </c>
    </row>
    <row r="4711" spans="1:4" ht="13.5">
      <c r="A4711" s="260" t="s">
        <v>10611</v>
      </c>
      <c r="B4711" s="260" t="s">
        <v>10612</v>
      </c>
      <c r="C4711" s="260" t="s">
        <v>212</v>
      </c>
      <c r="D4711" s="261" t="s">
        <v>7151</v>
      </c>
    </row>
    <row r="4712" spans="1:4" ht="13.5">
      <c r="A4712" s="260" t="s">
        <v>10613</v>
      </c>
      <c r="B4712" s="260" t="s">
        <v>10614</v>
      </c>
      <c r="C4712" s="260" t="s">
        <v>212</v>
      </c>
      <c r="D4712" s="261" t="s">
        <v>19759</v>
      </c>
    </row>
    <row r="4713" spans="1:4" ht="13.5">
      <c r="A4713" s="260" t="s">
        <v>10615</v>
      </c>
      <c r="B4713" s="260" t="s">
        <v>10616</v>
      </c>
      <c r="C4713" s="260" t="s">
        <v>212</v>
      </c>
      <c r="D4713" s="261" t="s">
        <v>19760</v>
      </c>
    </row>
    <row r="4714" spans="1:4" ht="13.5">
      <c r="A4714" s="260" t="s">
        <v>10617</v>
      </c>
      <c r="B4714" s="260" t="s">
        <v>10618</v>
      </c>
      <c r="C4714" s="260" t="s">
        <v>212</v>
      </c>
      <c r="D4714" s="261" t="s">
        <v>19761</v>
      </c>
    </row>
    <row r="4715" spans="1:4" ht="13.5">
      <c r="A4715" s="260" t="s">
        <v>10619</v>
      </c>
      <c r="B4715" s="260" t="s">
        <v>10620</v>
      </c>
      <c r="C4715" s="260" t="s">
        <v>212</v>
      </c>
      <c r="D4715" s="261" t="s">
        <v>19762</v>
      </c>
    </row>
    <row r="4716" spans="1:4" ht="13.5">
      <c r="A4716" s="260" t="s">
        <v>10621</v>
      </c>
      <c r="B4716" s="260" t="s">
        <v>10622</v>
      </c>
      <c r="C4716" s="260" t="s">
        <v>212</v>
      </c>
      <c r="D4716" s="261" t="s">
        <v>19763</v>
      </c>
    </row>
    <row r="4717" spans="1:4" ht="13.5">
      <c r="A4717" s="260" t="s">
        <v>10623</v>
      </c>
      <c r="B4717" s="260" t="s">
        <v>10624</v>
      </c>
      <c r="C4717" s="260" t="s">
        <v>212</v>
      </c>
      <c r="D4717" s="261" t="s">
        <v>19764</v>
      </c>
    </row>
    <row r="4718" spans="1:4" ht="13.5">
      <c r="A4718" s="260" t="s">
        <v>10625</v>
      </c>
      <c r="B4718" s="260" t="s">
        <v>10626</v>
      </c>
      <c r="C4718" s="260" t="s">
        <v>212</v>
      </c>
      <c r="D4718" s="261" t="s">
        <v>19765</v>
      </c>
    </row>
    <row r="4719" spans="1:4" ht="13.5">
      <c r="A4719" s="260" t="s">
        <v>10627</v>
      </c>
      <c r="B4719" s="260" t="s">
        <v>10628</v>
      </c>
      <c r="C4719" s="260" t="s">
        <v>212</v>
      </c>
      <c r="D4719" s="261" t="s">
        <v>19765</v>
      </c>
    </row>
    <row r="4720" spans="1:4" ht="13.5">
      <c r="A4720" s="260" t="s">
        <v>10629</v>
      </c>
      <c r="B4720" s="260" t="s">
        <v>10630</v>
      </c>
      <c r="C4720" s="260" t="s">
        <v>212</v>
      </c>
      <c r="D4720" s="261" t="s">
        <v>19766</v>
      </c>
    </row>
    <row r="4721" spans="1:4" ht="13.5">
      <c r="A4721" s="260" t="s">
        <v>10631</v>
      </c>
      <c r="B4721" s="260" t="s">
        <v>10632</v>
      </c>
      <c r="C4721" s="260" t="s">
        <v>212</v>
      </c>
      <c r="D4721" s="261" t="s">
        <v>19767</v>
      </c>
    </row>
    <row r="4722" spans="1:4" ht="13.5">
      <c r="A4722" s="260" t="s">
        <v>10633</v>
      </c>
      <c r="B4722" s="260" t="s">
        <v>10634</v>
      </c>
      <c r="C4722" s="260" t="s">
        <v>212</v>
      </c>
      <c r="D4722" s="261" t="s">
        <v>19768</v>
      </c>
    </row>
    <row r="4723" spans="1:4" ht="13.5">
      <c r="A4723" s="260" t="s">
        <v>10635</v>
      </c>
      <c r="B4723" s="260" t="s">
        <v>10636</v>
      </c>
      <c r="C4723" s="260" t="s">
        <v>212</v>
      </c>
      <c r="D4723" s="261" t="s">
        <v>19769</v>
      </c>
    </row>
    <row r="4724" spans="1:4" ht="13.5">
      <c r="A4724" s="260" t="s">
        <v>10637</v>
      </c>
      <c r="B4724" s="260" t="s">
        <v>10638</v>
      </c>
      <c r="C4724" s="260" t="s">
        <v>212</v>
      </c>
      <c r="D4724" s="261" t="s">
        <v>19770</v>
      </c>
    </row>
    <row r="4725" spans="1:4" ht="13.5">
      <c r="A4725" s="260" t="s">
        <v>10639</v>
      </c>
      <c r="B4725" s="260" t="s">
        <v>10640</v>
      </c>
      <c r="C4725" s="260" t="s">
        <v>212</v>
      </c>
      <c r="D4725" s="261" t="s">
        <v>19771</v>
      </c>
    </row>
    <row r="4726" spans="1:4" ht="13.5">
      <c r="A4726" s="260" t="s">
        <v>10641</v>
      </c>
      <c r="B4726" s="260" t="s">
        <v>10642</v>
      </c>
      <c r="C4726" s="260" t="s">
        <v>212</v>
      </c>
      <c r="D4726" s="261" t="s">
        <v>19772</v>
      </c>
    </row>
    <row r="4727" spans="1:4" ht="13.5">
      <c r="A4727" s="260" t="s">
        <v>10643</v>
      </c>
      <c r="B4727" s="260" t="s">
        <v>10644</v>
      </c>
      <c r="C4727" s="260" t="s">
        <v>212</v>
      </c>
      <c r="D4727" s="261" t="s">
        <v>19773</v>
      </c>
    </row>
    <row r="4728" spans="1:4" ht="13.5">
      <c r="A4728" s="260" t="s">
        <v>10645</v>
      </c>
      <c r="B4728" s="260" t="s">
        <v>10646</v>
      </c>
      <c r="C4728" s="260" t="s">
        <v>212</v>
      </c>
      <c r="D4728" s="261" t="s">
        <v>19774</v>
      </c>
    </row>
    <row r="4729" spans="1:4" ht="13.5">
      <c r="A4729" s="260" t="s">
        <v>10647</v>
      </c>
      <c r="B4729" s="260" t="s">
        <v>10648</v>
      </c>
      <c r="C4729" s="260" t="s">
        <v>212</v>
      </c>
      <c r="D4729" s="261" t="s">
        <v>19775</v>
      </c>
    </row>
    <row r="4730" spans="1:4" ht="13.5">
      <c r="A4730" s="260" t="s">
        <v>10649</v>
      </c>
      <c r="B4730" s="260" t="s">
        <v>10650</v>
      </c>
      <c r="C4730" s="260" t="s">
        <v>212</v>
      </c>
      <c r="D4730" s="261" t="s">
        <v>19776</v>
      </c>
    </row>
    <row r="4731" spans="1:4" ht="13.5">
      <c r="A4731" s="260" t="s">
        <v>10651</v>
      </c>
      <c r="B4731" s="260" t="s">
        <v>10652</v>
      </c>
      <c r="C4731" s="260" t="s">
        <v>212</v>
      </c>
      <c r="D4731" s="261" t="s">
        <v>19777</v>
      </c>
    </row>
    <row r="4732" spans="1:4" ht="13.5">
      <c r="A4732" s="260" t="s">
        <v>10653</v>
      </c>
      <c r="B4732" s="260" t="s">
        <v>10654</v>
      </c>
      <c r="C4732" s="260" t="s">
        <v>212</v>
      </c>
      <c r="D4732" s="261" t="s">
        <v>19778</v>
      </c>
    </row>
    <row r="4733" spans="1:4" ht="13.5">
      <c r="A4733" s="260" t="s">
        <v>10655</v>
      </c>
      <c r="B4733" s="260" t="s">
        <v>10656</v>
      </c>
      <c r="C4733" s="260" t="s">
        <v>212</v>
      </c>
      <c r="D4733" s="261" t="s">
        <v>19779</v>
      </c>
    </row>
    <row r="4734" spans="1:4" ht="13.5">
      <c r="A4734" s="260" t="s">
        <v>10657</v>
      </c>
      <c r="B4734" s="260" t="s">
        <v>10658</v>
      </c>
      <c r="C4734" s="260" t="s">
        <v>212</v>
      </c>
      <c r="D4734" s="261" t="s">
        <v>19780</v>
      </c>
    </row>
    <row r="4735" spans="1:4" ht="13.5">
      <c r="A4735" s="260" t="s">
        <v>10659</v>
      </c>
      <c r="B4735" s="260" t="s">
        <v>10660</v>
      </c>
      <c r="C4735" s="260" t="s">
        <v>212</v>
      </c>
      <c r="D4735" s="261" t="s">
        <v>6019</v>
      </c>
    </row>
    <row r="4736" spans="1:4" ht="13.5">
      <c r="A4736" s="260" t="s">
        <v>10661</v>
      </c>
      <c r="B4736" s="260" t="s">
        <v>10662</v>
      </c>
      <c r="C4736" s="260" t="s">
        <v>212</v>
      </c>
      <c r="D4736" s="261" t="s">
        <v>19781</v>
      </c>
    </row>
    <row r="4737" spans="1:4" ht="13.5">
      <c r="A4737" s="260" t="s">
        <v>10663</v>
      </c>
      <c r="B4737" s="260" t="s">
        <v>10664</v>
      </c>
      <c r="C4737" s="260" t="s">
        <v>212</v>
      </c>
      <c r="D4737" s="261" t="s">
        <v>19782</v>
      </c>
    </row>
    <row r="4738" spans="1:4" ht="13.5">
      <c r="A4738" s="260" t="s">
        <v>10665</v>
      </c>
      <c r="B4738" s="260" t="s">
        <v>10666</v>
      </c>
      <c r="C4738" s="260" t="s">
        <v>212</v>
      </c>
      <c r="D4738" s="261" t="s">
        <v>19783</v>
      </c>
    </row>
    <row r="4739" spans="1:4" ht="13.5">
      <c r="A4739" s="260" t="s">
        <v>10667</v>
      </c>
      <c r="B4739" s="260" t="s">
        <v>10668</v>
      </c>
      <c r="C4739" s="260" t="s">
        <v>212</v>
      </c>
      <c r="D4739" s="261" t="s">
        <v>19784</v>
      </c>
    </row>
    <row r="4740" spans="1:4" ht="13.5">
      <c r="A4740" s="260" t="s">
        <v>10669</v>
      </c>
      <c r="B4740" s="260" t="s">
        <v>10670</v>
      </c>
      <c r="C4740" s="260" t="s">
        <v>212</v>
      </c>
      <c r="D4740" s="261" t="s">
        <v>19785</v>
      </c>
    </row>
    <row r="4741" spans="1:4" ht="13.5">
      <c r="A4741" s="260" t="s">
        <v>10671</v>
      </c>
      <c r="B4741" s="260" t="s">
        <v>10672</v>
      </c>
      <c r="C4741" s="260" t="s">
        <v>212</v>
      </c>
      <c r="D4741" s="261" t="s">
        <v>19786</v>
      </c>
    </row>
    <row r="4742" spans="1:4" ht="13.5">
      <c r="A4742" s="260" t="s">
        <v>10673</v>
      </c>
      <c r="B4742" s="260" t="s">
        <v>10674</v>
      </c>
      <c r="C4742" s="260" t="s">
        <v>212</v>
      </c>
      <c r="D4742" s="261" t="s">
        <v>19787</v>
      </c>
    </row>
    <row r="4743" spans="1:4" ht="13.5">
      <c r="A4743" s="260" t="s">
        <v>10675</v>
      </c>
      <c r="B4743" s="260" t="s">
        <v>10676</v>
      </c>
      <c r="C4743" s="260" t="s">
        <v>212</v>
      </c>
      <c r="D4743" s="261" t="s">
        <v>19788</v>
      </c>
    </row>
    <row r="4744" spans="1:4" ht="13.5">
      <c r="A4744" s="260" t="s">
        <v>10677</v>
      </c>
      <c r="B4744" s="260" t="s">
        <v>10678</v>
      </c>
      <c r="C4744" s="260" t="s">
        <v>212</v>
      </c>
      <c r="D4744" s="261" t="s">
        <v>19788</v>
      </c>
    </row>
    <row r="4745" spans="1:4" ht="13.5">
      <c r="A4745" s="260" t="s">
        <v>10679</v>
      </c>
      <c r="B4745" s="260" t="s">
        <v>10680</v>
      </c>
      <c r="C4745" s="260" t="s">
        <v>212</v>
      </c>
      <c r="D4745" s="261" t="s">
        <v>19789</v>
      </c>
    </row>
    <row r="4746" spans="1:4" ht="13.5">
      <c r="A4746" s="260" t="s">
        <v>10681</v>
      </c>
      <c r="B4746" s="260" t="s">
        <v>10682</v>
      </c>
      <c r="C4746" s="260" t="s">
        <v>212</v>
      </c>
      <c r="D4746" s="261" t="s">
        <v>19789</v>
      </c>
    </row>
    <row r="4747" spans="1:4" ht="13.5">
      <c r="A4747" s="260" t="s">
        <v>10683</v>
      </c>
      <c r="B4747" s="260" t="s">
        <v>10684</v>
      </c>
      <c r="C4747" s="260" t="s">
        <v>212</v>
      </c>
      <c r="D4747" s="261" t="s">
        <v>19790</v>
      </c>
    </row>
    <row r="4748" spans="1:4" ht="13.5">
      <c r="A4748" s="260" t="s">
        <v>10685</v>
      </c>
      <c r="B4748" s="260" t="s">
        <v>10686</v>
      </c>
      <c r="C4748" s="260" t="s">
        <v>212</v>
      </c>
      <c r="D4748" s="261" t="s">
        <v>19790</v>
      </c>
    </row>
    <row r="4749" spans="1:4" ht="13.5">
      <c r="A4749" s="260" t="s">
        <v>10687</v>
      </c>
      <c r="B4749" s="260" t="s">
        <v>10688</v>
      </c>
      <c r="C4749" s="260" t="s">
        <v>212</v>
      </c>
      <c r="D4749" s="261" t="s">
        <v>19791</v>
      </c>
    </row>
    <row r="4750" spans="1:4" ht="13.5">
      <c r="A4750" s="260" t="s">
        <v>10689</v>
      </c>
      <c r="B4750" s="260" t="s">
        <v>10690</v>
      </c>
      <c r="C4750" s="260" t="s">
        <v>212</v>
      </c>
      <c r="D4750" s="261" t="s">
        <v>19792</v>
      </c>
    </row>
    <row r="4751" spans="1:4" ht="13.5">
      <c r="A4751" s="260" t="s">
        <v>10691</v>
      </c>
      <c r="B4751" s="260" t="s">
        <v>10692</v>
      </c>
      <c r="C4751" s="260" t="s">
        <v>212</v>
      </c>
      <c r="D4751" s="261" t="s">
        <v>19793</v>
      </c>
    </row>
    <row r="4752" spans="1:4" ht="13.5">
      <c r="A4752" s="260" t="s">
        <v>10693</v>
      </c>
      <c r="B4752" s="260" t="s">
        <v>10694</v>
      </c>
      <c r="C4752" s="260" t="s">
        <v>212</v>
      </c>
      <c r="D4752" s="261" t="s">
        <v>19794</v>
      </c>
    </row>
    <row r="4753" spans="1:4" ht="13.5">
      <c r="A4753" s="260" t="s">
        <v>10696</v>
      </c>
      <c r="B4753" s="260" t="s">
        <v>10697</v>
      </c>
      <c r="C4753" s="260" t="s">
        <v>212</v>
      </c>
      <c r="D4753" s="261" t="s">
        <v>19795</v>
      </c>
    </row>
    <row r="4754" spans="1:4" ht="13.5">
      <c r="A4754" s="260" t="s">
        <v>10698</v>
      </c>
      <c r="B4754" s="260" t="s">
        <v>10699</v>
      </c>
      <c r="C4754" s="260" t="s">
        <v>212</v>
      </c>
      <c r="D4754" s="261" t="s">
        <v>19796</v>
      </c>
    </row>
    <row r="4755" spans="1:4" ht="13.5">
      <c r="A4755" s="260" t="s">
        <v>10700</v>
      </c>
      <c r="B4755" s="260" t="s">
        <v>10701</v>
      </c>
      <c r="C4755" s="260" t="s">
        <v>212</v>
      </c>
      <c r="D4755" s="261" t="s">
        <v>19797</v>
      </c>
    </row>
    <row r="4756" spans="1:4" ht="13.5">
      <c r="A4756" s="260" t="s">
        <v>10702</v>
      </c>
      <c r="B4756" s="260" t="s">
        <v>10703</v>
      </c>
      <c r="C4756" s="260" t="s">
        <v>212</v>
      </c>
      <c r="D4756" s="261" t="s">
        <v>19798</v>
      </c>
    </row>
    <row r="4757" spans="1:4" ht="13.5">
      <c r="A4757" s="260" t="s">
        <v>10704</v>
      </c>
      <c r="B4757" s="260" t="s">
        <v>10705</v>
      </c>
      <c r="C4757" s="260" t="s">
        <v>212</v>
      </c>
      <c r="D4757" s="261" t="s">
        <v>1289</v>
      </c>
    </row>
    <row r="4758" spans="1:4" ht="13.5">
      <c r="A4758" s="260" t="s">
        <v>10706</v>
      </c>
      <c r="B4758" s="260" t="s">
        <v>10707</v>
      </c>
      <c r="C4758" s="260" t="s">
        <v>212</v>
      </c>
      <c r="D4758" s="261" t="s">
        <v>19799</v>
      </c>
    </row>
    <row r="4759" spans="1:4" ht="13.5">
      <c r="A4759" s="260" t="s">
        <v>10708</v>
      </c>
      <c r="B4759" s="260" t="s">
        <v>10709</v>
      </c>
      <c r="C4759" s="260" t="s">
        <v>212</v>
      </c>
      <c r="D4759" s="261" t="s">
        <v>19800</v>
      </c>
    </row>
    <row r="4760" spans="1:4" ht="13.5">
      <c r="A4760" s="260" t="s">
        <v>10710</v>
      </c>
      <c r="B4760" s="260" t="s">
        <v>10711</v>
      </c>
      <c r="C4760" s="260" t="s">
        <v>212</v>
      </c>
      <c r="D4760" s="261" t="s">
        <v>19801</v>
      </c>
    </row>
    <row r="4761" spans="1:4" ht="13.5">
      <c r="A4761" s="260" t="s">
        <v>10712</v>
      </c>
      <c r="B4761" s="260" t="s">
        <v>10713</v>
      </c>
      <c r="C4761" s="260" t="s">
        <v>212</v>
      </c>
      <c r="D4761" s="261" t="s">
        <v>7054</v>
      </c>
    </row>
    <row r="4762" spans="1:4" ht="13.5">
      <c r="A4762" s="260" t="s">
        <v>10714</v>
      </c>
      <c r="B4762" s="260" t="s">
        <v>10715</v>
      </c>
      <c r="C4762" s="260" t="s">
        <v>212</v>
      </c>
      <c r="D4762" s="261" t="s">
        <v>17062</v>
      </c>
    </row>
    <row r="4763" spans="1:4" ht="13.5">
      <c r="A4763" s="260" t="s">
        <v>10716</v>
      </c>
      <c r="B4763" s="260" t="s">
        <v>10717</v>
      </c>
      <c r="C4763" s="260" t="s">
        <v>212</v>
      </c>
      <c r="D4763" s="261" t="s">
        <v>19802</v>
      </c>
    </row>
    <row r="4764" spans="1:4" ht="13.5">
      <c r="A4764" s="260" t="s">
        <v>10718</v>
      </c>
      <c r="B4764" s="260" t="s">
        <v>10719</v>
      </c>
      <c r="C4764" s="260" t="s">
        <v>212</v>
      </c>
      <c r="D4764" s="261" t="s">
        <v>19803</v>
      </c>
    </row>
    <row r="4765" spans="1:4" ht="13.5">
      <c r="A4765" s="260" t="s">
        <v>10720</v>
      </c>
      <c r="B4765" s="260" t="s">
        <v>10721</v>
      </c>
      <c r="C4765" s="260" t="s">
        <v>212</v>
      </c>
      <c r="D4765" s="261" t="s">
        <v>2055</v>
      </c>
    </row>
    <row r="4766" spans="1:4" ht="13.5">
      <c r="A4766" s="260" t="s">
        <v>10722</v>
      </c>
      <c r="B4766" s="260" t="s">
        <v>10723</v>
      </c>
      <c r="C4766" s="260" t="s">
        <v>212</v>
      </c>
      <c r="D4766" s="261" t="s">
        <v>19804</v>
      </c>
    </row>
    <row r="4767" spans="1:4" ht="13.5">
      <c r="A4767" s="260" t="s">
        <v>10724</v>
      </c>
      <c r="B4767" s="260" t="s">
        <v>10725</v>
      </c>
      <c r="C4767" s="260" t="s">
        <v>212</v>
      </c>
      <c r="D4767" s="261" t="s">
        <v>19805</v>
      </c>
    </row>
    <row r="4768" spans="1:4" ht="13.5">
      <c r="A4768" s="260" t="s">
        <v>10726</v>
      </c>
      <c r="B4768" s="260" t="s">
        <v>10727</v>
      </c>
      <c r="C4768" s="260" t="s">
        <v>212</v>
      </c>
      <c r="D4768" s="261" t="s">
        <v>19806</v>
      </c>
    </row>
    <row r="4769" spans="1:4" ht="13.5">
      <c r="A4769" s="260" t="s">
        <v>10729</v>
      </c>
      <c r="B4769" s="260" t="s">
        <v>10730</v>
      </c>
      <c r="C4769" s="260" t="s">
        <v>212</v>
      </c>
      <c r="D4769" s="261" t="s">
        <v>19807</v>
      </c>
    </row>
    <row r="4770" spans="1:4" ht="13.5">
      <c r="A4770" s="260" t="s">
        <v>10731</v>
      </c>
      <c r="B4770" s="260" t="s">
        <v>10732</v>
      </c>
      <c r="C4770" s="260" t="s">
        <v>212</v>
      </c>
      <c r="D4770" s="261" t="s">
        <v>19808</v>
      </c>
    </row>
    <row r="4771" spans="1:4" ht="13.5">
      <c r="A4771" s="260" t="s">
        <v>10733</v>
      </c>
      <c r="B4771" s="260" t="s">
        <v>10734</v>
      </c>
      <c r="C4771" s="260" t="s">
        <v>212</v>
      </c>
      <c r="D4771" s="261" t="s">
        <v>19809</v>
      </c>
    </row>
    <row r="4772" spans="1:4" ht="13.5">
      <c r="A4772" s="260" t="s">
        <v>10735</v>
      </c>
      <c r="B4772" s="260" t="s">
        <v>10736</v>
      </c>
      <c r="C4772" s="260" t="s">
        <v>212</v>
      </c>
      <c r="D4772" s="261" t="s">
        <v>19810</v>
      </c>
    </row>
    <row r="4773" spans="1:4" ht="13.5">
      <c r="A4773" s="260" t="s">
        <v>10737</v>
      </c>
      <c r="B4773" s="260" t="s">
        <v>10738</v>
      </c>
      <c r="C4773" s="260" t="s">
        <v>212</v>
      </c>
      <c r="D4773" s="261" t="s">
        <v>19811</v>
      </c>
    </row>
    <row r="4774" spans="1:4" ht="13.5">
      <c r="A4774" s="260" t="s">
        <v>10739</v>
      </c>
      <c r="B4774" s="260" t="s">
        <v>10740</v>
      </c>
      <c r="C4774" s="260" t="s">
        <v>212</v>
      </c>
      <c r="D4774" s="261" t="s">
        <v>19811</v>
      </c>
    </row>
    <row r="4775" spans="1:4" ht="13.5">
      <c r="A4775" s="260" t="s">
        <v>10741</v>
      </c>
      <c r="B4775" s="260" t="s">
        <v>10742</v>
      </c>
      <c r="C4775" s="260" t="s">
        <v>212</v>
      </c>
      <c r="D4775" s="261" t="s">
        <v>19812</v>
      </c>
    </row>
    <row r="4776" spans="1:4" ht="13.5">
      <c r="A4776" s="260" t="s">
        <v>10743</v>
      </c>
      <c r="B4776" s="260" t="s">
        <v>10744</v>
      </c>
      <c r="C4776" s="260" t="s">
        <v>212</v>
      </c>
      <c r="D4776" s="261" t="s">
        <v>19812</v>
      </c>
    </row>
    <row r="4777" spans="1:4" ht="13.5">
      <c r="A4777" s="260" t="s">
        <v>10745</v>
      </c>
      <c r="B4777" s="260" t="s">
        <v>10746</v>
      </c>
      <c r="C4777" s="260" t="s">
        <v>212</v>
      </c>
      <c r="D4777" s="261" t="s">
        <v>19813</v>
      </c>
    </row>
    <row r="4778" spans="1:4" ht="13.5">
      <c r="A4778" s="260" t="s">
        <v>10747</v>
      </c>
      <c r="B4778" s="260" t="s">
        <v>10748</v>
      </c>
      <c r="C4778" s="260" t="s">
        <v>212</v>
      </c>
      <c r="D4778" s="261" t="s">
        <v>19813</v>
      </c>
    </row>
    <row r="4779" spans="1:4" ht="13.5">
      <c r="A4779" s="260" t="s">
        <v>10749</v>
      </c>
      <c r="B4779" s="260" t="s">
        <v>10750</v>
      </c>
      <c r="C4779" s="260" t="s">
        <v>212</v>
      </c>
      <c r="D4779" s="261" t="s">
        <v>19814</v>
      </c>
    </row>
    <row r="4780" spans="1:4" ht="13.5">
      <c r="A4780" s="260" t="s">
        <v>10751</v>
      </c>
      <c r="B4780" s="260" t="s">
        <v>10752</v>
      </c>
      <c r="C4780" s="260" t="s">
        <v>212</v>
      </c>
      <c r="D4780" s="261" t="s">
        <v>19246</v>
      </c>
    </row>
    <row r="4781" spans="1:4" ht="13.5">
      <c r="A4781" s="260" t="s">
        <v>10753</v>
      </c>
      <c r="B4781" s="260" t="s">
        <v>10754</v>
      </c>
      <c r="C4781" s="260" t="s">
        <v>212</v>
      </c>
      <c r="D4781" s="261" t="s">
        <v>19815</v>
      </c>
    </row>
    <row r="4782" spans="1:4" ht="13.5">
      <c r="A4782" s="260" t="s">
        <v>10755</v>
      </c>
      <c r="B4782" s="260" t="s">
        <v>10756</v>
      </c>
      <c r="C4782" s="260" t="s">
        <v>212</v>
      </c>
      <c r="D4782" s="261" t="s">
        <v>19816</v>
      </c>
    </row>
    <row r="4783" spans="1:4" ht="13.5">
      <c r="A4783" s="260" t="s">
        <v>10757</v>
      </c>
      <c r="B4783" s="260" t="s">
        <v>10758</v>
      </c>
      <c r="C4783" s="260" t="s">
        <v>212</v>
      </c>
      <c r="D4783" s="261" t="s">
        <v>19817</v>
      </c>
    </row>
    <row r="4784" spans="1:4" ht="13.5">
      <c r="A4784" s="260" t="s">
        <v>10759</v>
      </c>
      <c r="B4784" s="260" t="s">
        <v>10760</v>
      </c>
      <c r="C4784" s="260" t="s">
        <v>212</v>
      </c>
      <c r="D4784" s="261" t="s">
        <v>19818</v>
      </c>
    </row>
    <row r="4785" spans="1:4" ht="13.5">
      <c r="A4785" s="260" t="s">
        <v>10761</v>
      </c>
      <c r="B4785" s="260" t="s">
        <v>10762</v>
      </c>
      <c r="C4785" s="260" t="s">
        <v>212</v>
      </c>
      <c r="D4785" s="261" t="s">
        <v>19819</v>
      </c>
    </row>
    <row r="4786" spans="1:4" ht="13.5">
      <c r="A4786" s="260" t="s">
        <v>10763</v>
      </c>
      <c r="B4786" s="260" t="s">
        <v>10764</v>
      </c>
      <c r="C4786" s="260" t="s">
        <v>212</v>
      </c>
      <c r="D4786" s="261" t="s">
        <v>19820</v>
      </c>
    </row>
    <row r="4787" spans="1:4" ht="13.5">
      <c r="A4787" s="260" t="s">
        <v>10765</v>
      </c>
      <c r="B4787" s="260" t="s">
        <v>10766</v>
      </c>
      <c r="C4787" s="260" t="s">
        <v>212</v>
      </c>
      <c r="D4787" s="261" t="s">
        <v>19821</v>
      </c>
    </row>
    <row r="4788" spans="1:4" ht="13.5">
      <c r="A4788" s="260" t="s">
        <v>10767</v>
      </c>
      <c r="B4788" s="260" t="s">
        <v>10768</v>
      </c>
      <c r="C4788" s="260" t="s">
        <v>212</v>
      </c>
      <c r="D4788" s="261" t="s">
        <v>5447</v>
      </c>
    </row>
    <row r="4789" spans="1:4" ht="13.5">
      <c r="A4789" s="260" t="s">
        <v>10769</v>
      </c>
      <c r="B4789" s="260" t="s">
        <v>10770</v>
      </c>
      <c r="C4789" s="260" t="s">
        <v>212</v>
      </c>
      <c r="D4789" s="261" t="s">
        <v>19822</v>
      </c>
    </row>
    <row r="4790" spans="1:4" ht="13.5">
      <c r="A4790" s="260" t="s">
        <v>10771</v>
      </c>
      <c r="B4790" s="260" t="s">
        <v>10772</v>
      </c>
      <c r="C4790" s="260" t="s">
        <v>212</v>
      </c>
      <c r="D4790" s="261" t="s">
        <v>19823</v>
      </c>
    </row>
    <row r="4791" spans="1:4" ht="13.5">
      <c r="A4791" s="260" t="s">
        <v>10773</v>
      </c>
      <c r="B4791" s="260" t="s">
        <v>10774</v>
      </c>
      <c r="C4791" s="260" t="s">
        <v>212</v>
      </c>
      <c r="D4791" s="261" t="s">
        <v>19824</v>
      </c>
    </row>
    <row r="4792" spans="1:4" ht="13.5">
      <c r="A4792" s="260" t="s">
        <v>10776</v>
      </c>
      <c r="B4792" s="260" t="s">
        <v>10777</v>
      </c>
      <c r="C4792" s="260" t="s">
        <v>212</v>
      </c>
      <c r="D4792" s="261" t="s">
        <v>19825</v>
      </c>
    </row>
    <row r="4793" spans="1:4" ht="13.5">
      <c r="A4793" s="260" t="s">
        <v>10778</v>
      </c>
      <c r="B4793" s="260" t="s">
        <v>10779</v>
      </c>
      <c r="C4793" s="260" t="s">
        <v>212</v>
      </c>
      <c r="D4793" s="261" t="s">
        <v>19826</v>
      </c>
    </row>
    <row r="4794" spans="1:4" ht="13.5">
      <c r="A4794" s="260" t="s">
        <v>10780</v>
      </c>
      <c r="B4794" s="260" t="s">
        <v>10781</v>
      </c>
      <c r="C4794" s="260" t="s">
        <v>212</v>
      </c>
      <c r="D4794" s="261" t="s">
        <v>3937</v>
      </c>
    </row>
    <row r="4795" spans="1:4" ht="13.5">
      <c r="A4795" s="260" t="s">
        <v>10782</v>
      </c>
      <c r="B4795" s="260" t="s">
        <v>10783</v>
      </c>
      <c r="C4795" s="260" t="s">
        <v>212</v>
      </c>
      <c r="D4795" s="261" t="s">
        <v>10987</v>
      </c>
    </row>
    <row r="4796" spans="1:4" ht="13.5">
      <c r="A4796" s="260" t="s">
        <v>10785</v>
      </c>
      <c r="B4796" s="260" t="s">
        <v>10786</v>
      </c>
      <c r="C4796" s="260" t="s">
        <v>212</v>
      </c>
      <c r="D4796" s="261" t="s">
        <v>19827</v>
      </c>
    </row>
    <row r="4797" spans="1:4" ht="13.5">
      <c r="A4797" s="260" t="s">
        <v>10787</v>
      </c>
      <c r="B4797" s="260" t="s">
        <v>10788</v>
      </c>
      <c r="C4797" s="260" t="s">
        <v>212</v>
      </c>
      <c r="D4797" s="261" t="s">
        <v>19827</v>
      </c>
    </row>
    <row r="4798" spans="1:4" ht="13.5">
      <c r="A4798" s="260" t="s">
        <v>10789</v>
      </c>
      <c r="B4798" s="260" t="s">
        <v>10790</v>
      </c>
      <c r="C4798" s="260" t="s">
        <v>212</v>
      </c>
      <c r="D4798" s="261" t="s">
        <v>19695</v>
      </c>
    </row>
    <row r="4799" spans="1:4" ht="13.5">
      <c r="A4799" s="260" t="s">
        <v>10791</v>
      </c>
      <c r="B4799" s="260" t="s">
        <v>10792</v>
      </c>
      <c r="C4799" s="260" t="s">
        <v>212</v>
      </c>
      <c r="D4799" s="261" t="s">
        <v>19695</v>
      </c>
    </row>
    <row r="4800" spans="1:4" ht="13.5">
      <c r="A4800" s="260" t="s">
        <v>10793</v>
      </c>
      <c r="B4800" s="260" t="s">
        <v>10794</v>
      </c>
      <c r="C4800" s="260" t="s">
        <v>212</v>
      </c>
      <c r="D4800" s="261" t="s">
        <v>19828</v>
      </c>
    </row>
    <row r="4801" spans="1:4" ht="13.5">
      <c r="A4801" s="260" t="s">
        <v>10795</v>
      </c>
      <c r="B4801" s="260" t="s">
        <v>10796</v>
      </c>
      <c r="C4801" s="260" t="s">
        <v>212</v>
      </c>
      <c r="D4801" s="261" t="s">
        <v>19828</v>
      </c>
    </row>
    <row r="4802" spans="1:4" ht="13.5">
      <c r="A4802" s="260" t="s">
        <v>10797</v>
      </c>
      <c r="B4802" s="260" t="s">
        <v>10798</v>
      </c>
      <c r="C4802" s="260" t="s">
        <v>212</v>
      </c>
      <c r="D4802" s="261" t="s">
        <v>19829</v>
      </c>
    </row>
    <row r="4803" spans="1:4" ht="13.5">
      <c r="A4803" s="260" t="s">
        <v>10799</v>
      </c>
      <c r="B4803" s="260" t="s">
        <v>10800</v>
      </c>
      <c r="C4803" s="260" t="s">
        <v>212</v>
      </c>
      <c r="D4803" s="261" t="s">
        <v>9520</v>
      </c>
    </row>
    <row r="4804" spans="1:4" ht="13.5">
      <c r="A4804" s="260" t="s">
        <v>10801</v>
      </c>
      <c r="B4804" s="260" t="s">
        <v>10802</v>
      </c>
      <c r="C4804" s="260" t="s">
        <v>212</v>
      </c>
      <c r="D4804" s="261" t="s">
        <v>19830</v>
      </c>
    </row>
    <row r="4805" spans="1:4" ht="13.5">
      <c r="A4805" s="260" t="s">
        <v>10803</v>
      </c>
      <c r="B4805" s="260" t="s">
        <v>10804</v>
      </c>
      <c r="C4805" s="260" t="s">
        <v>212</v>
      </c>
      <c r="D4805" s="261" t="s">
        <v>8942</v>
      </c>
    </row>
    <row r="4806" spans="1:4" ht="13.5">
      <c r="A4806" s="260" t="s">
        <v>10805</v>
      </c>
      <c r="B4806" s="260" t="s">
        <v>10806</v>
      </c>
      <c r="C4806" s="260" t="s">
        <v>212</v>
      </c>
      <c r="D4806" s="261" t="s">
        <v>5006</v>
      </c>
    </row>
    <row r="4807" spans="1:4" ht="13.5">
      <c r="A4807" s="260" t="s">
        <v>10807</v>
      </c>
      <c r="B4807" s="260" t="s">
        <v>10808</v>
      </c>
      <c r="C4807" s="260" t="s">
        <v>212</v>
      </c>
      <c r="D4807" s="261" t="s">
        <v>1194</v>
      </c>
    </row>
    <row r="4808" spans="1:4" ht="13.5">
      <c r="A4808" s="260" t="s">
        <v>10810</v>
      </c>
      <c r="B4808" s="260" t="s">
        <v>10811</v>
      </c>
      <c r="C4808" s="260" t="s">
        <v>212</v>
      </c>
      <c r="D4808" s="261" t="s">
        <v>19831</v>
      </c>
    </row>
    <row r="4809" spans="1:4" ht="13.5">
      <c r="A4809" s="260" t="s">
        <v>10812</v>
      </c>
      <c r="B4809" s="260" t="s">
        <v>10813</v>
      </c>
      <c r="C4809" s="260" t="s">
        <v>212</v>
      </c>
      <c r="D4809" s="261" t="s">
        <v>19832</v>
      </c>
    </row>
    <row r="4810" spans="1:4" ht="13.5">
      <c r="A4810" s="260" t="s">
        <v>10815</v>
      </c>
      <c r="B4810" s="260" t="s">
        <v>10816</v>
      </c>
      <c r="C4810" s="260" t="s">
        <v>212</v>
      </c>
      <c r="D4810" s="261" t="s">
        <v>266</v>
      </c>
    </row>
    <row r="4811" spans="1:4" ht="13.5">
      <c r="A4811" s="260" t="s">
        <v>10818</v>
      </c>
      <c r="B4811" s="260" t="s">
        <v>10819</v>
      </c>
      <c r="C4811" s="260" t="s">
        <v>212</v>
      </c>
      <c r="D4811" s="261" t="s">
        <v>9021</v>
      </c>
    </row>
    <row r="4812" spans="1:4" ht="13.5">
      <c r="A4812" s="260" t="s">
        <v>10821</v>
      </c>
      <c r="B4812" s="260" t="s">
        <v>10822</v>
      </c>
      <c r="C4812" s="260" t="s">
        <v>212</v>
      </c>
      <c r="D4812" s="261" t="s">
        <v>7751</v>
      </c>
    </row>
    <row r="4813" spans="1:4" ht="13.5">
      <c r="A4813" s="260" t="s">
        <v>10824</v>
      </c>
      <c r="B4813" s="260" t="s">
        <v>10825</v>
      </c>
      <c r="C4813" s="260" t="s">
        <v>212</v>
      </c>
      <c r="D4813" s="261" t="s">
        <v>19833</v>
      </c>
    </row>
    <row r="4814" spans="1:4" ht="13.5">
      <c r="A4814" s="260" t="s">
        <v>10826</v>
      </c>
      <c r="B4814" s="260" t="s">
        <v>10827</v>
      </c>
      <c r="C4814" s="260" t="s">
        <v>212</v>
      </c>
      <c r="D4814" s="261" t="s">
        <v>19834</v>
      </c>
    </row>
    <row r="4815" spans="1:4" ht="13.5">
      <c r="A4815" s="260" t="s">
        <v>10829</v>
      </c>
      <c r="B4815" s="260" t="s">
        <v>10830</v>
      </c>
      <c r="C4815" s="260" t="s">
        <v>212</v>
      </c>
      <c r="D4815" s="261" t="s">
        <v>5809</v>
      </c>
    </row>
    <row r="4816" spans="1:4" ht="13.5">
      <c r="A4816" s="260" t="s">
        <v>10831</v>
      </c>
      <c r="B4816" s="260" t="s">
        <v>10832</v>
      </c>
      <c r="C4816" s="260" t="s">
        <v>212</v>
      </c>
      <c r="D4816" s="261" t="s">
        <v>7915</v>
      </c>
    </row>
    <row r="4817" spans="1:4" ht="13.5">
      <c r="A4817" s="260" t="s">
        <v>10833</v>
      </c>
      <c r="B4817" s="260" t="s">
        <v>10834</v>
      </c>
      <c r="C4817" s="260" t="s">
        <v>212</v>
      </c>
      <c r="D4817" s="261" t="s">
        <v>10475</v>
      </c>
    </row>
    <row r="4818" spans="1:4" ht="13.5">
      <c r="A4818" s="260" t="s">
        <v>10835</v>
      </c>
      <c r="B4818" s="260" t="s">
        <v>10836</v>
      </c>
      <c r="C4818" s="260" t="s">
        <v>212</v>
      </c>
      <c r="D4818" s="261" t="s">
        <v>19835</v>
      </c>
    </row>
    <row r="4819" spans="1:4" ht="13.5">
      <c r="A4819" s="260" t="s">
        <v>10837</v>
      </c>
      <c r="B4819" s="260" t="s">
        <v>10838</v>
      </c>
      <c r="C4819" s="260" t="s">
        <v>212</v>
      </c>
      <c r="D4819" s="261" t="s">
        <v>6497</v>
      </c>
    </row>
    <row r="4820" spans="1:4" ht="13.5">
      <c r="A4820" s="260" t="s">
        <v>10840</v>
      </c>
      <c r="B4820" s="260" t="s">
        <v>10841</v>
      </c>
      <c r="C4820" s="260" t="s">
        <v>212</v>
      </c>
      <c r="D4820" s="261" t="s">
        <v>13508</v>
      </c>
    </row>
    <row r="4821" spans="1:4" ht="13.5">
      <c r="A4821" s="260" t="s">
        <v>10843</v>
      </c>
      <c r="B4821" s="260" t="s">
        <v>10844</v>
      </c>
      <c r="C4821" s="260" t="s">
        <v>212</v>
      </c>
      <c r="D4821" s="261" t="s">
        <v>13646</v>
      </c>
    </row>
    <row r="4822" spans="1:4" ht="13.5">
      <c r="A4822" s="260" t="s">
        <v>10846</v>
      </c>
      <c r="B4822" s="260" t="s">
        <v>10847</v>
      </c>
      <c r="C4822" s="260" t="s">
        <v>212</v>
      </c>
      <c r="D4822" s="261" t="s">
        <v>538</v>
      </c>
    </row>
    <row r="4823" spans="1:4" ht="13.5">
      <c r="A4823" s="260" t="s">
        <v>10848</v>
      </c>
      <c r="B4823" s="260" t="s">
        <v>10849</v>
      </c>
      <c r="C4823" s="260" t="s">
        <v>212</v>
      </c>
      <c r="D4823" s="261" t="s">
        <v>19836</v>
      </c>
    </row>
    <row r="4824" spans="1:4" ht="13.5">
      <c r="A4824" s="260" t="s">
        <v>10850</v>
      </c>
      <c r="B4824" s="260" t="s">
        <v>10851</v>
      </c>
      <c r="C4824" s="260" t="s">
        <v>212</v>
      </c>
      <c r="D4824" s="261" t="s">
        <v>12486</v>
      </c>
    </row>
    <row r="4825" spans="1:4" ht="13.5">
      <c r="A4825" s="260" t="s">
        <v>10852</v>
      </c>
      <c r="B4825" s="260" t="s">
        <v>10853</v>
      </c>
      <c r="C4825" s="260" t="s">
        <v>212</v>
      </c>
      <c r="D4825" s="261" t="s">
        <v>12576</v>
      </c>
    </row>
    <row r="4826" spans="1:4" ht="13.5">
      <c r="A4826" s="260" t="s">
        <v>10855</v>
      </c>
      <c r="B4826" s="260" t="s">
        <v>10856</v>
      </c>
      <c r="C4826" s="260" t="s">
        <v>212</v>
      </c>
      <c r="D4826" s="261" t="s">
        <v>19742</v>
      </c>
    </row>
    <row r="4827" spans="1:4" ht="13.5">
      <c r="A4827" s="260" t="s">
        <v>10858</v>
      </c>
      <c r="B4827" s="260" t="s">
        <v>10859</v>
      </c>
      <c r="C4827" s="260" t="s">
        <v>212</v>
      </c>
      <c r="D4827" s="261" t="s">
        <v>19837</v>
      </c>
    </row>
    <row r="4828" spans="1:4" ht="13.5">
      <c r="A4828" s="260" t="s">
        <v>10860</v>
      </c>
      <c r="B4828" s="260" t="s">
        <v>10861</v>
      </c>
      <c r="C4828" s="260" t="s">
        <v>212</v>
      </c>
      <c r="D4828" s="261" t="s">
        <v>19837</v>
      </c>
    </row>
    <row r="4829" spans="1:4" ht="13.5">
      <c r="A4829" s="260" t="s">
        <v>10862</v>
      </c>
      <c r="B4829" s="260" t="s">
        <v>10863</v>
      </c>
      <c r="C4829" s="260" t="s">
        <v>212</v>
      </c>
      <c r="D4829" s="261" t="s">
        <v>19838</v>
      </c>
    </row>
    <row r="4830" spans="1:4" ht="13.5">
      <c r="A4830" s="260" t="s">
        <v>10865</v>
      </c>
      <c r="B4830" s="260" t="s">
        <v>10866</v>
      </c>
      <c r="C4830" s="260" t="s">
        <v>212</v>
      </c>
      <c r="D4830" s="261" t="s">
        <v>19839</v>
      </c>
    </row>
    <row r="4831" spans="1:4" ht="13.5">
      <c r="A4831" s="260" t="s">
        <v>10867</v>
      </c>
      <c r="B4831" s="260" t="s">
        <v>10868</v>
      </c>
      <c r="C4831" s="260" t="s">
        <v>212</v>
      </c>
      <c r="D4831" s="261" t="s">
        <v>1772</v>
      </c>
    </row>
    <row r="4832" spans="1:4" ht="13.5">
      <c r="A4832" s="260" t="s">
        <v>10869</v>
      </c>
      <c r="B4832" s="260" t="s">
        <v>10870</v>
      </c>
      <c r="C4832" s="260" t="s">
        <v>212</v>
      </c>
      <c r="D4832" s="261" t="s">
        <v>1587</v>
      </c>
    </row>
    <row r="4833" spans="1:4" ht="13.5">
      <c r="A4833" s="260" t="s">
        <v>10871</v>
      </c>
      <c r="B4833" s="260" t="s">
        <v>10872</v>
      </c>
      <c r="C4833" s="260" t="s">
        <v>212</v>
      </c>
      <c r="D4833" s="261" t="s">
        <v>8628</v>
      </c>
    </row>
    <row r="4834" spans="1:4" ht="13.5">
      <c r="A4834" s="260" t="s">
        <v>10873</v>
      </c>
      <c r="B4834" s="260" t="s">
        <v>10874</v>
      </c>
      <c r="C4834" s="260" t="s">
        <v>212</v>
      </c>
      <c r="D4834" s="261" t="s">
        <v>19840</v>
      </c>
    </row>
    <row r="4835" spans="1:4" ht="13.5">
      <c r="A4835" s="260" t="s">
        <v>10876</v>
      </c>
      <c r="B4835" s="260" t="s">
        <v>10877</v>
      </c>
      <c r="C4835" s="260" t="s">
        <v>212</v>
      </c>
      <c r="D4835" s="261" t="s">
        <v>19841</v>
      </c>
    </row>
    <row r="4836" spans="1:4" ht="13.5">
      <c r="A4836" s="260" t="s">
        <v>10878</v>
      </c>
      <c r="B4836" s="260" t="s">
        <v>10879</v>
      </c>
      <c r="C4836" s="260" t="s">
        <v>212</v>
      </c>
      <c r="D4836" s="261" t="s">
        <v>5050</v>
      </c>
    </row>
    <row r="4837" spans="1:4" ht="13.5">
      <c r="A4837" s="260" t="s">
        <v>10880</v>
      </c>
      <c r="B4837" s="260" t="s">
        <v>10881</v>
      </c>
      <c r="C4837" s="260" t="s">
        <v>212</v>
      </c>
      <c r="D4837" s="261" t="s">
        <v>19401</v>
      </c>
    </row>
    <row r="4838" spans="1:4" ht="13.5">
      <c r="A4838" s="260" t="s">
        <v>10882</v>
      </c>
      <c r="B4838" s="260" t="s">
        <v>10883</v>
      </c>
      <c r="C4838" s="260" t="s">
        <v>212</v>
      </c>
      <c r="D4838" s="261" t="s">
        <v>259</v>
      </c>
    </row>
    <row r="4839" spans="1:4" ht="13.5">
      <c r="A4839" s="260" t="s">
        <v>10885</v>
      </c>
      <c r="B4839" s="260" t="s">
        <v>10886</v>
      </c>
      <c r="C4839" s="260" t="s">
        <v>212</v>
      </c>
      <c r="D4839" s="261" t="s">
        <v>19842</v>
      </c>
    </row>
    <row r="4840" spans="1:4" ht="13.5">
      <c r="A4840" s="260" t="s">
        <v>10887</v>
      </c>
      <c r="B4840" s="260" t="s">
        <v>10888</v>
      </c>
      <c r="C4840" s="260" t="s">
        <v>212</v>
      </c>
      <c r="D4840" s="261" t="s">
        <v>19843</v>
      </c>
    </row>
    <row r="4841" spans="1:4" ht="13.5">
      <c r="A4841" s="260" t="s">
        <v>10890</v>
      </c>
      <c r="B4841" s="260" t="s">
        <v>10891</v>
      </c>
      <c r="C4841" s="260" t="s">
        <v>212</v>
      </c>
      <c r="D4841" s="261" t="s">
        <v>17184</v>
      </c>
    </row>
    <row r="4842" spans="1:4" ht="13.5">
      <c r="A4842" s="260" t="s">
        <v>10893</v>
      </c>
      <c r="B4842" s="260" t="s">
        <v>10894</v>
      </c>
      <c r="C4842" s="260" t="s">
        <v>212</v>
      </c>
      <c r="D4842" s="261" t="s">
        <v>8977</v>
      </c>
    </row>
    <row r="4843" spans="1:4" ht="13.5">
      <c r="A4843" s="260" t="s">
        <v>10895</v>
      </c>
      <c r="B4843" s="260" t="s">
        <v>10896</v>
      </c>
      <c r="C4843" s="260" t="s">
        <v>212</v>
      </c>
      <c r="D4843" s="261" t="s">
        <v>16741</v>
      </c>
    </row>
    <row r="4844" spans="1:4" ht="13.5">
      <c r="A4844" s="260" t="s">
        <v>10897</v>
      </c>
      <c r="B4844" s="260" t="s">
        <v>10898</v>
      </c>
      <c r="C4844" s="260" t="s">
        <v>212</v>
      </c>
      <c r="D4844" s="261" t="s">
        <v>2423</v>
      </c>
    </row>
    <row r="4845" spans="1:4" ht="13.5">
      <c r="A4845" s="260" t="s">
        <v>10899</v>
      </c>
      <c r="B4845" s="260" t="s">
        <v>10900</v>
      </c>
      <c r="C4845" s="260" t="s">
        <v>212</v>
      </c>
      <c r="D4845" s="261" t="s">
        <v>18659</v>
      </c>
    </row>
    <row r="4846" spans="1:4" ht="13.5">
      <c r="A4846" s="260" t="s">
        <v>10901</v>
      </c>
      <c r="B4846" s="260" t="s">
        <v>10902</v>
      </c>
      <c r="C4846" s="260" t="s">
        <v>212</v>
      </c>
      <c r="D4846" s="261" t="s">
        <v>14690</v>
      </c>
    </row>
    <row r="4847" spans="1:4" ht="13.5">
      <c r="A4847" s="260" t="s">
        <v>10904</v>
      </c>
      <c r="B4847" s="260" t="s">
        <v>10905</v>
      </c>
      <c r="C4847" s="260" t="s">
        <v>212</v>
      </c>
      <c r="D4847" s="261" t="s">
        <v>16081</v>
      </c>
    </row>
    <row r="4848" spans="1:4" ht="13.5">
      <c r="A4848" s="260" t="s">
        <v>10907</v>
      </c>
      <c r="B4848" s="260" t="s">
        <v>10908</v>
      </c>
      <c r="C4848" s="260" t="s">
        <v>212</v>
      </c>
      <c r="D4848" s="261" t="s">
        <v>19844</v>
      </c>
    </row>
    <row r="4849" spans="1:4" ht="13.5">
      <c r="A4849" s="260" t="s">
        <v>10909</v>
      </c>
      <c r="B4849" s="260" t="s">
        <v>10910</v>
      </c>
      <c r="C4849" s="260" t="s">
        <v>212</v>
      </c>
      <c r="D4849" s="261" t="s">
        <v>699</v>
      </c>
    </row>
    <row r="4850" spans="1:4" ht="13.5">
      <c r="A4850" s="260" t="s">
        <v>10911</v>
      </c>
      <c r="B4850" s="260" t="s">
        <v>10912</v>
      </c>
      <c r="C4850" s="260" t="s">
        <v>212</v>
      </c>
      <c r="D4850" s="261" t="s">
        <v>9423</v>
      </c>
    </row>
    <row r="4851" spans="1:4" ht="13.5">
      <c r="A4851" s="260" t="s">
        <v>10914</v>
      </c>
      <c r="B4851" s="260" t="s">
        <v>10915</v>
      </c>
      <c r="C4851" s="260" t="s">
        <v>212</v>
      </c>
      <c r="D4851" s="261" t="s">
        <v>12560</v>
      </c>
    </row>
    <row r="4852" spans="1:4" ht="13.5">
      <c r="A4852" s="260" t="s">
        <v>10916</v>
      </c>
      <c r="B4852" s="260" t="s">
        <v>10917</v>
      </c>
      <c r="C4852" s="260" t="s">
        <v>212</v>
      </c>
      <c r="D4852" s="261" t="s">
        <v>19845</v>
      </c>
    </row>
    <row r="4853" spans="1:4" ht="13.5">
      <c r="A4853" s="260" t="s">
        <v>10919</v>
      </c>
      <c r="B4853" s="260" t="s">
        <v>10920</v>
      </c>
      <c r="C4853" s="260" t="s">
        <v>212</v>
      </c>
      <c r="D4853" s="261" t="s">
        <v>19846</v>
      </c>
    </row>
    <row r="4854" spans="1:4" ht="13.5">
      <c r="A4854" s="260" t="s">
        <v>10921</v>
      </c>
      <c r="B4854" s="260" t="s">
        <v>10922</v>
      </c>
      <c r="C4854" s="260" t="s">
        <v>212</v>
      </c>
      <c r="D4854" s="261" t="s">
        <v>19657</v>
      </c>
    </row>
    <row r="4855" spans="1:4" ht="13.5">
      <c r="A4855" s="260" t="s">
        <v>10923</v>
      </c>
      <c r="B4855" s="260" t="s">
        <v>10924</v>
      </c>
      <c r="C4855" s="260" t="s">
        <v>212</v>
      </c>
      <c r="D4855" s="261" t="s">
        <v>10943</v>
      </c>
    </row>
    <row r="4856" spans="1:4" ht="13.5">
      <c r="A4856" s="260" t="s">
        <v>10925</v>
      </c>
      <c r="B4856" s="260" t="s">
        <v>10926</v>
      </c>
      <c r="C4856" s="260" t="s">
        <v>212</v>
      </c>
      <c r="D4856" s="261" t="s">
        <v>6314</v>
      </c>
    </row>
    <row r="4857" spans="1:4" ht="13.5">
      <c r="A4857" s="260" t="s">
        <v>10928</v>
      </c>
      <c r="B4857" s="260" t="s">
        <v>10929</v>
      </c>
      <c r="C4857" s="260" t="s">
        <v>212</v>
      </c>
      <c r="D4857" s="261" t="s">
        <v>13668</v>
      </c>
    </row>
    <row r="4858" spans="1:4" ht="13.5">
      <c r="A4858" s="260" t="s">
        <v>10931</v>
      </c>
      <c r="B4858" s="260" t="s">
        <v>10932</v>
      </c>
      <c r="C4858" s="260" t="s">
        <v>212</v>
      </c>
      <c r="D4858" s="261" t="s">
        <v>13668</v>
      </c>
    </row>
    <row r="4859" spans="1:4" ht="13.5">
      <c r="A4859" s="260" t="s">
        <v>10933</v>
      </c>
      <c r="B4859" s="260" t="s">
        <v>10934</v>
      </c>
      <c r="C4859" s="260" t="s">
        <v>212</v>
      </c>
      <c r="D4859" s="261" t="s">
        <v>13890</v>
      </c>
    </row>
    <row r="4860" spans="1:4" ht="13.5">
      <c r="A4860" s="260" t="s">
        <v>10935</v>
      </c>
      <c r="B4860" s="260" t="s">
        <v>10936</v>
      </c>
      <c r="C4860" s="260" t="s">
        <v>212</v>
      </c>
      <c r="D4860" s="261" t="s">
        <v>19847</v>
      </c>
    </row>
    <row r="4861" spans="1:4" ht="13.5">
      <c r="A4861" s="260" t="s">
        <v>10937</v>
      </c>
      <c r="B4861" s="260" t="s">
        <v>10938</v>
      </c>
      <c r="C4861" s="260" t="s">
        <v>212</v>
      </c>
      <c r="D4861" s="261" t="s">
        <v>6415</v>
      </c>
    </row>
    <row r="4862" spans="1:4" ht="13.5">
      <c r="A4862" s="260" t="s">
        <v>10939</v>
      </c>
      <c r="B4862" s="260" t="s">
        <v>10940</v>
      </c>
      <c r="C4862" s="260" t="s">
        <v>212</v>
      </c>
      <c r="D4862" s="261" t="s">
        <v>19848</v>
      </c>
    </row>
    <row r="4863" spans="1:4" ht="13.5">
      <c r="A4863" s="260" t="s">
        <v>10941</v>
      </c>
      <c r="B4863" s="260" t="s">
        <v>10942</v>
      </c>
      <c r="C4863" s="260" t="s">
        <v>212</v>
      </c>
      <c r="D4863" s="261" t="s">
        <v>15985</v>
      </c>
    </row>
    <row r="4864" spans="1:4" ht="13.5">
      <c r="A4864" s="260" t="s">
        <v>10944</v>
      </c>
      <c r="B4864" s="260" t="s">
        <v>10945</v>
      </c>
      <c r="C4864" s="260" t="s">
        <v>212</v>
      </c>
      <c r="D4864" s="261" t="s">
        <v>9485</v>
      </c>
    </row>
    <row r="4865" spans="1:4" ht="13.5">
      <c r="A4865" s="260" t="s">
        <v>10946</v>
      </c>
      <c r="B4865" s="260" t="s">
        <v>10947</v>
      </c>
      <c r="C4865" s="260" t="s">
        <v>212</v>
      </c>
      <c r="D4865" s="261" t="s">
        <v>18695</v>
      </c>
    </row>
    <row r="4866" spans="1:4" ht="13.5">
      <c r="A4866" s="260" t="s">
        <v>10949</v>
      </c>
      <c r="B4866" s="260" t="s">
        <v>10950</v>
      </c>
      <c r="C4866" s="260" t="s">
        <v>212</v>
      </c>
      <c r="D4866" s="261" t="s">
        <v>2132</v>
      </c>
    </row>
    <row r="4867" spans="1:4" ht="13.5">
      <c r="A4867" s="260" t="s">
        <v>10951</v>
      </c>
      <c r="B4867" s="260" t="s">
        <v>10952</v>
      </c>
      <c r="C4867" s="260" t="s">
        <v>212</v>
      </c>
      <c r="D4867" s="261" t="s">
        <v>19849</v>
      </c>
    </row>
    <row r="4868" spans="1:4" ht="13.5">
      <c r="A4868" s="260" t="s">
        <v>10953</v>
      </c>
      <c r="B4868" s="260" t="s">
        <v>10954</v>
      </c>
      <c r="C4868" s="260" t="s">
        <v>212</v>
      </c>
      <c r="D4868" s="261" t="s">
        <v>546</v>
      </c>
    </row>
    <row r="4869" spans="1:4" ht="13.5">
      <c r="A4869" s="260" t="s">
        <v>10955</v>
      </c>
      <c r="B4869" s="260" t="s">
        <v>10956</v>
      </c>
      <c r="C4869" s="260" t="s">
        <v>212</v>
      </c>
      <c r="D4869" s="261" t="s">
        <v>19032</v>
      </c>
    </row>
    <row r="4870" spans="1:4" ht="13.5">
      <c r="A4870" s="260" t="s">
        <v>10957</v>
      </c>
      <c r="B4870" s="260" t="s">
        <v>10958</v>
      </c>
      <c r="C4870" s="260" t="s">
        <v>212</v>
      </c>
      <c r="D4870" s="261" t="s">
        <v>19850</v>
      </c>
    </row>
    <row r="4871" spans="1:4" ht="13.5">
      <c r="A4871" s="260" t="s">
        <v>10959</v>
      </c>
      <c r="B4871" s="260" t="s">
        <v>10960</v>
      </c>
      <c r="C4871" s="260" t="s">
        <v>212</v>
      </c>
      <c r="D4871" s="261" t="s">
        <v>2263</v>
      </c>
    </row>
    <row r="4872" spans="1:4" ht="13.5">
      <c r="A4872" s="260" t="s">
        <v>10961</v>
      </c>
      <c r="B4872" s="260" t="s">
        <v>10962</v>
      </c>
      <c r="C4872" s="260" t="s">
        <v>212</v>
      </c>
      <c r="D4872" s="261" t="s">
        <v>9554</v>
      </c>
    </row>
    <row r="4873" spans="1:4" ht="13.5">
      <c r="A4873" s="260" t="s">
        <v>10963</v>
      </c>
      <c r="B4873" s="260" t="s">
        <v>10964</v>
      </c>
      <c r="C4873" s="260" t="s">
        <v>212</v>
      </c>
      <c r="D4873" s="261" t="s">
        <v>19851</v>
      </c>
    </row>
    <row r="4874" spans="1:4" ht="13.5">
      <c r="A4874" s="260" t="s">
        <v>10966</v>
      </c>
      <c r="B4874" s="260" t="s">
        <v>10967</v>
      </c>
      <c r="C4874" s="260" t="s">
        <v>212</v>
      </c>
      <c r="D4874" s="261" t="s">
        <v>10965</v>
      </c>
    </row>
    <row r="4875" spans="1:4" ht="13.5">
      <c r="A4875" s="260" t="s">
        <v>10969</v>
      </c>
      <c r="B4875" s="260" t="s">
        <v>10970</v>
      </c>
      <c r="C4875" s="260" t="s">
        <v>212</v>
      </c>
      <c r="D4875" s="261" t="s">
        <v>8811</v>
      </c>
    </row>
    <row r="4876" spans="1:4" ht="13.5">
      <c r="A4876" s="260" t="s">
        <v>10971</v>
      </c>
      <c r="B4876" s="260" t="s">
        <v>10972</v>
      </c>
      <c r="C4876" s="260" t="s">
        <v>212</v>
      </c>
      <c r="D4876" s="261" t="s">
        <v>16512</v>
      </c>
    </row>
    <row r="4877" spans="1:4" ht="13.5">
      <c r="A4877" s="260" t="s">
        <v>10973</v>
      </c>
      <c r="B4877" s="260" t="s">
        <v>10974</v>
      </c>
      <c r="C4877" s="260" t="s">
        <v>212</v>
      </c>
      <c r="D4877" s="261" t="s">
        <v>2788</v>
      </c>
    </row>
    <row r="4878" spans="1:4" ht="13.5">
      <c r="A4878" s="260" t="s">
        <v>10975</v>
      </c>
      <c r="B4878" s="260" t="s">
        <v>10976</v>
      </c>
      <c r="C4878" s="260" t="s">
        <v>212</v>
      </c>
      <c r="D4878" s="261" t="s">
        <v>19852</v>
      </c>
    </row>
    <row r="4879" spans="1:4" ht="13.5">
      <c r="A4879" s="260" t="s">
        <v>10977</v>
      </c>
      <c r="B4879" s="260" t="s">
        <v>10978</v>
      </c>
      <c r="C4879" s="260" t="s">
        <v>212</v>
      </c>
      <c r="D4879" s="261" t="s">
        <v>19853</v>
      </c>
    </row>
    <row r="4880" spans="1:4" ht="13.5">
      <c r="A4880" s="260" t="s">
        <v>10979</v>
      </c>
      <c r="B4880" s="260" t="s">
        <v>10980</v>
      </c>
      <c r="C4880" s="260" t="s">
        <v>212</v>
      </c>
      <c r="D4880" s="261" t="s">
        <v>9384</v>
      </c>
    </row>
    <row r="4881" spans="1:4" ht="13.5">
      <c r="A4881" s="260" t="s">
        <v>10981</v>
      </c>
      <c r="B4881" s="260" t="s">
        <v>10982</v>
      </c>
      <c r="C4881" s="260" t="s">
        <v>212</v>
      </c>
      <c r="D4881" s="261" t="s">
        <v>5084</v>
      </c>
    </row>
    <row r="4882" spans="1:4" ht="13.5">
      <c r="A4882" s="260" t="s">
        <v>10983</v>
      </c>
      <c r="B4882" s="260" t="s">
        <v>10984</v>
      </c>
      <c r="C4882" s="260" t="s">
        <v>212</v>
      </c>
      <c r="D4882" s="261" t="s">
        <v>19854</v>
      </c>
    </row>
    <row r="4883" spans="1:4" ht="13.5">
      <c r="A4883" s="260" t="s">
        <v>10985</v>
      </c>
      <c r="B4883" s="260" t="s">
        <v>10986</v>
      </c>
      <c r="C4883" s="260" t="s">
        <v>212</v>
      </c>
      <c r="D4883" s="261" t="s">
        <v>19855</v>
      </c>
    </row>
    <row r="4884" spans="1:4" ht="13.5">
      <c r="A4884" s="260" t="s">
        <v>10988</v>
      </c>
      <c r="B4884" s="260" t="s">
        <v>10989</v>
      </c>
      <c r="C4884" s="260" t="s">
        <v>212</v>
      </c>
      <c r="D4884" s="261" t="s">
        <v>19856</v>
      </c>
    </row>
    <row r="4885" spans="1:4" ht="13.5">
      <c r="A4885" s="260" t="s">
        <v>10990</v>
      </c>
      <c r="B4885" s="260" t="s">
        <v>10991</v>
      </c>
      <c r="C4885" s="260" t="s">
        <v>212</v>
      </c>
      <c r="D4885" s="261" t="s">
        <v>2537</v>
      </c>
    </row>
    <row r="4886" spans="1:4" ht="13.5">
      <c r="A4886" s="260" t="s">
        <v>10993</v>
      </c>
      <c r="B4886" s="260" t="s">
        <v>10994</v>
      </c>
      <c r="C4886" s="260" t="s">
        <v>212</v>
      </c>
      <c r="D4886" s="261" t="s">
        <v>18682</v>
      </c>
    </row>
    <row r="4887" spans="1:4" ht="13.5">
      <c r="A4887" s="260" t="s">
        <v>10995</v>
      </c>
      <c r="B4887" s="260" t="s">
        <v>10996</v>
      </c>
      <c r="C4887" s="260" t="s">
        <v>212</v>
      </c>
      <c r="D4887" s="261" t="s">
        <v>17163</v>
      </c>
    </row>
    <row r="4888" spans="1:4" ht="13.5">
      <c r="A4888" s="260" t="s">
        <v>10998</v>
      </c>
      <c r="B4888" s="260" t="s">
        <v>10999</v>
      </c>
      <c r="C4888" s="260" t="s">
        <v>212</v>
      </c>
      <c r="D4888" s="261" t="s">
        <v>17163</v>
      </c>
    </row>
    <row r="4889" spans="1:4" ht="13.5">
      <c r="A4889" s="260" t="s">
        <v>11000</v>
      </c>
      <c r="B4889" s="260" t="s">
        <v>11001</v>
      </c>
      <c r="C4889" s="260" t="s">
        <v>212</v>
      </c>
      <c r="D4889" s="261" t="s">
        <v>19857</v>
      </c>
    </row>
    <row r="4890" spans="1:4" ht="13.5">
      <c r="A4890" s="260" t="s">
        <v>11002</v>
      </c>
      <c r="B4890" s="260" t="s">
        <v>11003</v>
      </c>
      <c r="C4890" s="260" t="s">
        <v>212</v>
      </c>
      <c r="D4890" s="261" t="s">
        <v>19858</v>
      </c>
    </row>
    <row r="4891" spans="1:4" ht="13.5">
      <c r="A4891" s="260" t="s">
        <v>11004</v>
      </c>
      <c r="B4891" s="260" t="s">
        <v>11005</v>
      </c>
      <c r="C4891" s="260" t="s">
        <v>212</v>
      </c>
      <c r="D4891" s="261" t="s">
        <v>19859</v>
      </c>
    </row>
    <row r="4892" spans="1:4" ht="13.5">
      <c r="A4892" s="260" t="s">
        <v>11007</v>
      </c>
      <c r="B4892" s="260" t="s">
        <v>11008</v>
      </c>
      <c r="C4892" s="260" t="s">
        <v>212</v>
      </c>
      <c r="D4892" s="261" t="s">
        <v>9108</v>
      </c>
    </row>
    <row r="4893" spans="1:4" ht="13.5">
      <c r="A4893" s="260" t="s">
        <v>11010</v>
      </c>
      <c r="B4893" s="260" t="s">
        <v>11011</v>
      </c>
      <c r="C4893" s="260" t="s">
        <v>212</v>
      </c>
      <c r="D4893" s="261" t="s">
        <v>8743</v>
      </c>
    </row>
    <row r="4894" spans="1:4" ht="13.5">
      <c r="A4894" s="260" t="s">
        <v>11012</v>
      </c>
      <c r="B4894" s="260" t="s">
        <v>11013</v>
      </c>
      <c r="C4894" s="260" t="s">
        <v>212</v>
      </c>
      <c r="D4894" s="261" t="s">
        <v>19860</v>
      </c>
    </row>
    <row r="4895" spans="1:4" ht="13.5">
      <c r="A4895" s="260" t="s">
        <v>11014</v>
      </c>
      <c r="B4895" s="260" t="s">
        <v>11015</v>
      </c>
      <c r="C4895" s="260" t="s">
        <v>212</v>
      </c>
      <c r="D4895" s="261" t="s">
        <v>19861</v>
      </c>
    </row>
    <row r="4896" spans="1:4" ht="13.5">
      <c r="A4896" s="260" t="s">
        <v>11016</v>
      </c>
      <c r="B4896" s="260" t="s">
        <v>11017</v>
      </c>
      <c r="C4896" s="260" t="s">
        <v>212</v>
      </c>
      <c r="D4896" s="261" t="s">
        <v>19862</v>
      </c>
    </row>
    <row r="4897" spans="1:4" ht="13.5">
      <c r="A4897" s="260" t="s">
        <v>11019</v>
      </c>
      <c r="B4897" s="260" t="s">
        <v>11020</v>
      </c>
      <c r="C4897" s="260" t="s">
        <v>212</v>
      </c>
      <c r="D4897" s="261" t="s">
        <v>7715</v>
      </c>
    </row>
    <row r="4898" spans="1:4" ht="13.5">
      <c r="A4898" s="260" t="s">
        <v>11022</v>
      </c>
      <c r="B4898" s="260" t="s">
        <v>11023</v>
      </c>
      <c r="C4898" s="260" t="s">
        <v>212</v>
      </c>
      <c r="D4898" s="261" t="s">
        <v>17263</v>
      </c>
    </row>
    <row r="4899" spans="1:4" ht="13.5">
      <c r="A4899" s="260" t="s">
        <v>11024</v>
      </c>
      <c r="B4899" s="260" t="s">
        <v>11025</v>
      </c>
      <c r="C4899" s="260" t="s">
        <v>212</v>
      </c>
      <c r="D4899" s="261" t="s">
        <v>19863</v>
      </c>
    </row>
    <row r="4900" spans="1:4" ht="13.5">
      <c r="A4900" s="260" t="s">
        <v>11027</v>
      </c>
      <c r="B4900" s="260" t="s">
        <v>11028</v>
      </c>
      <c r="C4900" s="260" t="s">
        <v>212</v>
      </c>
      <c r="D4900" s="261" t="s">
        <v>5676</v>
      </c>
    </row>
    <row r="4901" spans="1:4" ht="13.5">
      <c r="A4901" s="260" t="s">
        <v>11029</v>
      </c>
      <c r="B4901" s="260" t="s">
        <v>11030</v>
      </c>
      <c r="C4901" s="260" t="s">
        <v>212</v>
      </c>
      <c r="D4901" s="261" t="s">
        <v>1595</v>
      </c>
    </row>
    <row r="4902" spans="1:4" ht="13.5">
      <c r="A4902" s="260" t="s">
        <v>11031</v>
      </c>
      <c r="B4902" s="260" t="s">
        <v>11032</v>
      </c>
      <c r="C4902" s="260" t="s">
        <v>212</v>
      </c>
      <c r="D4902" s="261" t="s">
        <v>13584</v>
      </c>
    </row>
    <row r="4903" spans="1:4" ht="13.5">
      <c r="A4903" s="260" t="s">
        <v>11034</v>
      </c>
      <c r="B4903" s="260" t="s">
        <v>11035</v>
      </c>
      <c r="C4903" s="260" t="s">
        <v>212</v>
      </c>
      <c r="D4903" s="261" t="s">
        <v>12385</v>
      </c>
    </row>
    <row r="4904" spans="1:4" ht="13.5">
      <c r="A4904" s="260" t="s">
        <v>11036</v>
      </c>
      <c r="B4904" s="260" t="s">
        <v>11037</v>
      </c>
      <c r="C4904" s="260" t="s">
        <v>212</v>
      </c>
      <c r="D4904" s="261" t="s">
        <v>11026</v>
      </c>
    </row>
    <row r="4905" spans="1:4" ht="13.5">
      <c r="A4905" s="260" t="s">
        <v>11038</v>
      </c>
      <c r="B4905" s="260" t="s">
        <v>11039</v>
      </c>
      <c r="C4905" s="260" t="s">
        <v>212</v>
      </c>
      <c r="D4905" s="261" t="s">
        <v>19311</v>
      </c>
    </row>
    <row r="4906" spans="1:4" ht="13.5">
      <c r="A4906" s="260" t="s">
        <v>11041</v>
      </c>
      <c r="B4906" s="260" t="s">
        <v>11042</v>
      </c>
      <c r="C4906" s="260" t="s">
        <v>212</v>
      </c>
      <c r="D4906" s="261" t="s">
        <v>19864</v>
      </c>
    </row>
    <row r="4907" spans="1:4" ht="13.5">
      <c r="A4907" s="260" t="s">
        <v>11044</v>
      </c>
      <c r="B4907" s="260" t="s">
        <v>11045</v>
      </c>
      <c r="C4907" s="260" t="s">
        <v>212</v>
      </c>
      <c r="D4907" s="261" t="s">
        <v>2072</v>
      </c>
    </row>
    <row r="4908" spans="1:4" ht="13.5">
      <c r="A4908" s="260" t="s">
        <v>11046</v>
      </c>
      <c r="B4908" s="260" t="s">
        <v>11047</v>
      </c>
      <c r="C4908" s="260" t="s">
        <v>212</v>
      </c>
      <c r="D4908" s="261" t="s">
        <v>3152</v>
      </c>
    </row>
    <row r="4909" spans="1:4" ht="13.5">
      <c r="A4909" s="260" t="s">
        <v>11048</v>
      </c>
      <c r="B4909" s="260" t="s">
        <v>11049</v>
      </c>
      <c r="C4909" s="260" t="s">
        <v>212</v>
      </c>
      <c r="D4909" s="261" t="s">
        <v>6069</v>
      </c>
    </row>
    <row r="4910" spans="1:4" ht="13.5">
      <c r="A4910" s="260" t="s">
        <v>11051</v>
      </c>
      <c r="B4910" s="260" t="s">
        <v>11052</v>
      </c>
      <c r="C4910" s="260" t="s">
        <v>212</v>
      </c>
      <c r="D4910" s="261" t="s">
        <v>9877</v>
      </c>
    </row>
    <row r="4911" spans="1:4" ht="13.5">
      <c r="A4911" s="260" t="s">
        <v>11053</v>
      </c>
      <c r="B4911" s="260" t="s">
        <v>11054</v>
      </c>
      <c r="C4911" s="260" t="s">
        <v>212</v>
      </c>
      <c r="D4911" s="261" t="s">
        <v>244</v>
      </c>
    </row>
    <row r="4912" spans="1:4" ht="13.5">
      <c r="A4912" s="260" t="s">
        <v>11055</v>
      </c>
      <c r="B4912" s="260" t="s">
        <v>11056</v>
      </c>
      <c r="C4912" s="260" t="s">
        <v>212</v>
      </c>
      <c r="D4912" s="261" t="s">
        <v>5759</v>
      </c>
    </row>
    <row r="4913" spans="1:4" ht="13.5">
      <c r="A4913" s="260" t="s">
        <v>11057</v>
      </c>
      <c r="B4913" s="260" t="s">
        <v>11058</v>
      </c>
      <c r="C4913" s="260" t="s">
        <v>212</v>
      </c>
      <c r="D4913" s="261" t="s">
        <v>6494</v>
      </c>
    </row>
    <row r="4914" spans="1:4" ht="13.5">
      <c r="A4914" s="260" t="s">
        <v>11060</v>
      </c>
      <c r="B4914" s="260" t="s">
        <v>11061</v>
      </c>
      <c r="C4914" s="260" t="s">
        <v>212</v>
      </c>
      <c r="D4914" s="261" t="s">
        <v>19865</v>
      </c>
    </row>
    <row r="4915" spans="1:4" ht="13.5">
      <c r="A4915" s="260" t="s">
        <v>11063</v>
      </c>
      <c r="B4915" s="260" t="s">
        <v>11064</v>
      </c>
      <c r="C4915" s="260" t="s">
        <v>212</v>
      </c>
      <c r="D4915" s="261" t="s">
        <v>13345</v>
      </c>
    </row>
    <row r="4916" spans="1:4" ht="13.5">
      <c r="A4916" s="260" t="s">
        <v>11066</v>
      </c>
      <c r="B4916" s="260" t="s">
        <v>11067</v>
      </c>
      <c r="C4916" s="260" t="s">
        <v>212</v>
      </c>
      <c r="D4916" s="261" t="s">
        <v>19866</v>
      </c>
    </row>
    <row r="4917" spans="1:4" ht="13.5">
      <c r="A4917" s="260" t="s">
        <v>11068</v>
      </c>
      <c r="B4917" s="260" t="s">
        <v>11069</v>
      </c>
      <c r="C4917" s="260" t="s">
        <v>212</v>
      </c>
      <c r="D4917" s="261" t="s">
        <v>6436</v>
      </c>
    </row>
    <row r="4918" spans="1:4" ht="13.5">
      <c r="A4918" s="260" t="s">
        <v>11070</v>
      </c>
      <c r="B4918" s="260" t="s">
        <v>11071</v>
      </c>
      <c r="C4918" s="260" t="s">
        <v>212</v>
      </c>
      <c r="D4918" s="261" t="s">
        <v>14135</v>
      </c>
    </row>
    <row r="4919" spans="1:4" ht="13.5">
      <c r="A4919" s="260" t="s">
        <v>11072</v>
      </c>
      <c r="B4919" s="260" t="s">
        <v>11073</v>
      </c>
      <c r="C4919" s="260" t="s">
        <v>212</v>
      </c>
      <c r="D4919" s="261" t="s">
        <v>19867</v>
      </c>
    </row>
    <row r="4920" spans="1:4" ht="13.5">
      <c r="A4920" s="260" t="s">
        <v>11075</v>
      </c>
      <c r="B4920" s="260" t="s">
        <v>11076</v>
      </c>
      <c r="C4920" s="260" t="s">
        <v>212</v>
      </c>
      <c r="D4920" s="261" t="s">
        <v>8722</v>
      </c>
    </row>
    <row r="4921" spans="1:4" ht="13.5">
      <c r="A4921" s="260" t="s">
        <v>11078</v>
      </c>
      <c r="B4921" s="260" t="s">
        <v>11079</v>
      </c>
      <c r="C4921" s="260" t="s">
        <v>212</v>
      </c>
      <c r="D4921" s="261" t="s">
        <v>5814</v>
      </c>
    </row>
    <row r="4922" spans="1:4" ht="13.5">
      <c r="A4922" s="260" t="s">
        <v>11080</v>
      </c>
      <c r="B4922" s="260" t="s">
        <v>11081</v>
      </c>
      <c r="C4922" s="260" t="s">
        <v>212</v>
      </c>
      <c r="D4922" s="261" t="s">
        <v>5084</v>
      </c>
    </row>
    <row r="4923" spans="1:4" ht="13.5">
      <c r="A4923" s="260" t="s">
        <v>11082</v>
      </c>
      <c r="B4923" s="260" t="s">
        <v>11083</v>
      </c>
      <c r="C4923" s="260" t="s">
        <v>212</v>
      </c>
      <c r="D4923" s="261" t="s">
        <v>19868</v>
      </c>
    </row>
    <row r="4924" spans="1:4" ht="13.5">
      <c r="A4924" s="260" t="s">
        <v>11084</v>
      </c>
      <c r="B4924" s="260" t="s">
        <v>11085</v>
      </c>
      <c r="C4924" s="260" t="s">
        <v>212</v>
      </c>
      <c r="D4924" s="261" t="s">
        <v>6294</v>
      </c>
    </row>
    <row r="4925" spans="1:4" ht="13.5">
      <c r="A4925" s="260" t="s">
        <v>11086</v>
      </c>
      <c r="B4925" s="260" t="s">
        <v>11087</v>
      </c>
      <c r="C4925" s="260" t="s">
        <v>212</v>
      </c>
      <c r="D4925" s="261" t="s">
        <v>18161</v>
      </c>
    </row>
    <row r="4926" spans="1:4" ht="13.5">
      <c r="A4926" s="260" t="s">
        <v>11088</v>
      </c>
      <c r="B4926" s="260" t="s">
        <v>11089</v>
      </c>
      <c r="C4926" s="260" t="s">
        <v>212</v>
      </c>
      <c r="D4926" s="261" t="s">
        <v>12163</v>
      </c>
    </row>
    <row r="4927" spans="1:4" ht="13.5">
      <c r="A4927" s="260" t="s">
        <v>11090</v>
      </c>
      <c r="B4927" s="260" t="s">
        <v>11091</v>
      </c>
      <c r="C4927" s="260" t="s">
        <v>212</v>
      </c>
      <c r="D4927" s="261" t="s">
        <v>9006</v>
      </c>
    </row>
    <row r="4928" spans="1:4" ht="13.5">
      <c r="A4928" s="260" t="s">
        <v>11092</v>
      </c>
      <c r="B4928" s="260" t="s">
        <v>11093</v>
      </c>
      <c r="C4928" s="260" t="s">
        <v>212</v>
      </c>
      <c r="D4928" s="261" t="s">
        <v>19869</v>
      </c>
    </row>
    <row r="4929" spans="1:4" ht="13.5">
      <c r="A4929" s="260" t="s">
        <v>11094</v>
      </c>
      <c r="B4929" s="260" t="s">
        <v>11095</v>
      </c>
      <c r="C4929" s="260" t="s">
        <v>212</v>
      </c>
      <c r="D4929" s="261" t="s">
        <v>12933</v>
      </c>
    </row>
    <row r="4930" spans="1:4" ht="13.5">
      <c r="A4930" s="260" t="s">
        <v>11096</v>
      </c>
      <c r="B4930" s="260" t="s">
        <v>11097</v>
      </c>
      <c r="C4930" s="260" t="s">
        <v>212</v>
      </c>
      <c r="D4930" s="261" t="s">
        <v>19870</v>
      </c>
    </row>
    <row r="4931" spans="1:4" ht="13.5">
      <c r="A4931" s="260" t="s">
        <v>11099</v>
      </c>
      <c r="B4931" s="260" t="s">
        <v>11100</v>
      </c>
      <c r="C4931" s="260" t="s">
        <v>212</v>
      </c>
      <c r="D4931" s="261" t="s">
        <v>19871</v>
      </c>
    </row>
    <row r="4932" spans="1:4" ht="13.5">
      <c r="A4932" s="260" t="s">
        <v>11101</v>
      </c>
      <c r="B4932" s="260" t="s">
        <v>11102</v>
      </c>
      <c r="C4932" s="260" t="s">
        <v>212</v>
      </c>
      <c r="D4932" s="261" t="s">
        <v>5841</v>
      </c>
    </row>
    <row r="4933" spans="1:4" ht="13.5">
      <c r="A4933" s="260" t="s">
        <v>11103</v>
      </c>
      <c r="B4933" s="260" t="s">
        <v>11104</v>
      </c>
      <c r="C4933" s="260" t="s">
        <v>212</v>
      </c>
      <c r="D4933" s="261" t="s">
        <v>3023</v>
      </c>
    </row>
    <row r="4934" spans="1:4" ht="13.5">
      <c r="A4934" s="260" t="s">
        <v>11105</v>
      </c>
      <c r="B4934" s="260" t="s">
        <v>11106</v>
      </c>
      <c r="C4934" s="260" t="s">
        <v>212</v>
      </c>
      <c r="D4934" s="261" t="s">
        <v>9263</v>
      </c>
    </row>
    <row r="4935" spans="1:4" ht="13.5">
      <c r="A4935" s="260" t="s">
        <v>11107</v>
      </c>
      <c r="B4935" s="260" t="s">
        <v>11108</v>
      </c>
      <c r="C4935" s="260" t="s">
        <v>212</v>
      </c>
      <c r="D4935" s="261" t="s">
        <v>19872</v>
      </c>
    </row>
    <row r="4936" spans="1:4" ht="13.5">
      <c r="A4936" s="260" t="s">
        <v>11109</v>
      </c>
      <c r="B4936" s="260" t="s">
        <v>11110</v>
      </c>
      <c r="C4936" s="260" t="s">
        <v>212</v>
      </c>
      <c r="D4936" s="261" t="s">
        <v>19873</v>
      </c>
    </row>
    <row r="4937" spans="1:4" ht="13.5">
      <c r="A4937" s="260" t="s">
        <v>11112</v>
      </c>
      <c r="B4937" s="260" t="s">
        <v>11113</v>
      </c>
      <c r="C4937" s="260" t="s">
        <v>212</v>
      </c>
      <c r="D4937" s="261" t="s">
        <v>19874</v>
      </c>
    </row>
    <row r="4938" spans="1:4" ht="13.5">
      <c r="A4938" s="260" t="s">
        <v>11115</v>
      </c>
      <c r="B4938" s="260" t="s">
        <v>11116</v>
      </c>
      <c r="C4938" s="260" t="s">
        <v>212</v>
      </c>
      <c r="D4938" s="261" t="s">
        <v>19875</v>
      </c>
    </row>
    <row r="4939" spans="1:4" ht="13.5">
      <c r="A4939" s="260" t="s">
        <v>11118</v>
      </c>
      <c r="B4939" s="260" t="s">
        <v>11119</v>
      </c>
      <c r="C4939" s="260" t="s">
        <v>212</v>
      </c>
      <c r="D4939" s="261" t="s">
        <v>2749</v>
      </c>
    </row>
    <row r="4940" spans="1:4" ht="13.5">
      <c r="A4940" s="260" t="s">
        <v>11120</v>
      </c>
      <c r="B4940" s="260" t="s">
        <v>11121</v>
      </c>
      <c r="C4940" s="260" t="s">
        <v>212</v>
      </c>
      <c r="D4940" s="261" t="s">
        <v>19876</v>
      </c>
    </row>
    <row r="4941" spans="1:4" ht="13.5">
      <c r="A4941" s="260" t="s">
        <v>11123</v>
      </c>
      <c r="B4941" s="260" t="s">
        <v>11124</v>
      </c>
      <c r="C4941" s="260" t="s">
        <v>212</v>
      </c>
      <c r="D4941" s="261" t="s">
        <v>17354</v>
      </c>
    </row>
    <row r="4942" spans="1:4" ht="13.5">
      <c r="A4942" s="260" t="s">
        <v>11125</v>
      </c>
      <c r="B4942" s="260" t="s">
        <v>11126</v>
      </c>
      <c r="C4942" s="260" t="s">
        <v>212</v>
      </c>
      <c r="D4942" s="261" t="s">
        <v>17064</v>
      </c>
    </row>
    <row r="4943" spans="1:4" ht="13.5">
      <c r="A4943" s="260" t="s">
        <v>11127</v>
      </c>
      <c r="B4943" s="260" t="s">
        <v>11128</v>
      </c>
      <c r="C4943" s="260" t="s">
        <v>212</v>
      </c>
      <c r="D4943" s="261" t="s">
        <v>13533</v>
      </c>
    </row>
    <row r="4944" spans="1:4" ht="13.5">
      <c r="A4944" s="260" t="s">
        <v>11129</v>
      </c>
      <c r="B4944" s="260" t="s">
        <v>11130</v>
      </c>
      <c r="C4944" s="260" t="s">
        <v>212</v>
      </c>
      <c r="D4944" s="261" t="s">
        <v>19877</v>
      </c>
    </row>
    <row r="4945" spans="1:4" ht="13.5">
      <c r="A4945" s="260" t="s">
        <v>11131</v>
      </c>
      <c r="B4945" s="260" t="s">
        <v>11132</v>
      </c>
      <c r="C4945" s="260" t="s">
        <v>212</v>
      </c>
      <c r="D4945" s="261" t="s">
        <v>19878</v>
      </c>
    </row>
    <row r="4946" spans="1:4" ht="13.5">
      <c r="A4946" s="260" t="s">
        <v>11133</v>
      </c>
      <c r="B4946" s="260" t="s">
        <v>11134</v>
      </c>
      <c r="C4946" s="260" t="s">
        <v>212</v>
      </c>
      <c r="D4946" s="261" t="s">
        <v>12553</v>
      </c>
    </row>
    <row r="4947" spans="1:4" ht="13.5">
      <c r="A4947" s="260" t="s">
        <v>11135</v>
      </c>
      <c r="B4947" s="260" t="s">
        <v>11136</v>
      </c>
      <c r="C4947" s="260" t="s">
        <v>212</v>
      </c>
      <c r="D4947" s="261" t="s">
        <v>19879</v>
      </c>
    </row>
    <row r="4948" spans="1:4" ht="13.5">
      <c r="A4948" s="260" t="s">
        <v>11137</v>
      </c>
      <c r="B4948" s="260" t="s">
        <v>11138</v>
      </c>
      <c r="C4948" s="260" t="s">
        <v>212</v>
      </c>
      <c r="D4948" s="261" t="s">
        <v>3729</v>
      </c>
    </row>
    <row r="4949" spans="1:4" ht="13.5">
      <c r="A4949" s="260" t="s">
        <v>11140</v>
      </c>
      <c r="B4949" s="260" t="s">
        <v>11141</v>
      </c>
      <c r="C4949" s="260" t="s">
        <v>212</v>
      </c>
      <c r="D4949" s="261" t="s">
        <v>14161</v>
      </c>
    </row>
    <row r="4950" spans="1:4" ht="13.5">
      <c r="A4950" s="260" t="s">
        <v>11142</v>
      </c>
      <c r="B4950" s="260" t="s">
        <v>11143</v>
      </c>
      <c r="C4950" s="260" t="s">
        <v>212</v>
      </c>
      <c r="D4950" s="261" t="s">
        <v>12553</v>
      </c>
    </row>
    <row r="4951" spans="1:4" ht="13.5">
      <c r="A4951" s="260" t="s">
        <v>11144</v>
      </c>
      <c r="B4951" s="260" t="s">
        <v>11145</v>
      </c>
      <c r="C4951" s="260" t="s">
        <v>212</v>
      </c>
      <c r="D4951" s="261" t="s">
        <v>17305</v>
      </c>
    </row>
    <row r="4952" spans="1:4" ht="13.5">
      <c r="A4952" s="260" t="s">
        <v>11146</v>
      </c>
      <c r="B4952" s="260" t="s">
        <v>11147</v>
      </c>
      <c r="C4952" s="260" t="s">
        <v>212</v>
      </c>
      <c r="D4952" s="261" t="s">
        <v>17311</v>
      </c>
    </row>
    <row r="4953" spans="1:4" ht="13.5">
      <c r="A4953" s="260" t="s">
        <v>11148</v>
      </c>
      <c r="B4953" s="260" t="s">
        <v>11149</v>
      </c>
      <c r="C4953" s="260" t="s">
        <v>212</v>
      </c>
      <c r="D4953" s="261" t="s">
        <v>15966</v>
      </c>
    </row>
    <row r="4954" spans="1:4" ht="13.5">
      <c r="A4954" s="260" t="s">
        <v>11151</v>
      </c>
      <c r="B4954" s="260" t="s">
        <v>11152</v>
      </c>
      <c r="C4954" s="260" t="s">
        <v>212</v>
      </c>
      <c r="D4954" s="261" t="s">
        <v>7921</v>
      </c>
    </row>
    <row r="4955" spans="1:4" ht="13.5">
      <c r="A4955" s="260" t="s">
        <v>11153</v>
      </c>
      <c r="B4955" s="260" t="s">
        <v>11154</v>
      </c>
      <c r="C4955" s="260" t="s">
        <v>212</v>
      </c>
      <c r="D4955" s="261" t="s">
        <v>19880</v>
      </c>
    </row>
    <row r="4956" spans="1:4" ht="13.5">
      <c r="A4956" s="260" t="s">
        <v>11155</v>
      </c>
      <c r="B4956" s="260" t="s">
        <v>11156</v>
      </c>
      <c r="C4956" s="260" t="s">
        <v>212</v>
      </c>
      <c r="D4956" s="261" t="s">
        <v>19881</v>
      </c>
    </row>
    <row r="4957" spans="1:4" ht="13.5">
      <c r="A4957" s="260" t="s">
        <v>11157</v>
      </c>
      <c r="B4957" s="260" t="s">
        <v>11158</v>
      </c>
      <c r="C4957" s="260" t="s">
        <v>212</v>
      </c>
      <c r="D4957" s="261" t="s">
        <v>19882</v>
      </c>
    </row>
    <row r="4958" spans="1:4" ht="13.5">
      <c r="A4958" s="260" t="s">
        <v>11159</v>
      </c>
      <c r="B4958" s="260" t="s">
        <v>11160</v>
      </c>
      <c r="C4958" s="260" t="s">
        <v>212</v>
      </c>
      <c r="D4958" s="261" t="s">
        <v>19883</v>
      </c>
    </row>
    <row r="4959" spans="1:4" ht="13.5">
      <c r="A4959" s="260" t="s">
        <v>11161</v>
      </c>
      <c r="B4959" s="260" t="s">
        <v>11162</v>
      </c>
      <c r="C4959" s="260" t="s">
        <v>212</v>
      </c>
      <c r="D4959" s="261" t="s">
        <v>19884</v>
      </c>
    </row>
    <row r="4960" spans="1:4" ht="13.5">
      <c r="A4960" s="260" t="s">
        <v>11164</v>
      </c>
      <c r="B4960" s="260" t="s">
        <v>11165</v>
      </c>
      <c r="C4960" s="260" t="s">
        <v>212</v>
      </c>
      <c r="D4960" s="261" t="s">
        <v>19885</v>
      </c>
    </row>
    <row r="4961" spans="1:4" ht="13.5">
      <c r="A4961" s="260" t="s">
        <v>11166</v>
      </c>
      <c r="B4961" s="260" t="s">
        <v>11167</v>
      </c>
      <c r="C4961" s="260" t="s">
        <v>212</v>
      </c>
      <c r="D4961" s="261" t="s">
        <v>6415</v>
      </c>
    </row>
    <row r="4962" spans="1:4" ht="13.5">
      <c r="A4962" s="260" t="s">
        <v>11168</v>
      </c>
      <c r="B4962" s="260" t="s">
        <v>11169</v>
      </c>
      <c r="C4962" s="260" t="s">
        <v>212</v>
      </c>
      <c r="D4962" s="261" t="s">
        <v>17351</v>
      </c>
    </row>
    <row r="4963" spans="1:4" ht="13.5">
      <c r="A4963" s="260" t="s">
        <v>11171</v>
      </c>
      <c r="B4963" s="260" t="s">
        <v>11172</v>
      </c>
      <c r="C4963" s="260" t="s">
        <v>212</v>
      </c>
      <c r="D4963" s="261" t="s">
        <v>18683</v>
      </c>
    </row>
    <row r="4964" spans="1:4" ht="13.5">
      <c r="A4964" s="260" t="s">
        <v>11173</v>
      </c>
      <c r="B4964" s="260" t="s">
        <v>11174</v>
      </c>
      <c r="C4964" s="260" t="s">
        <v>212</v>
      </c>
      <c r="D4964" s="261" t="s">
        <v>17335</v>
      </c>
    </row>
    <row r="4965" spans="1:4" ht="13.5">
      <c r="A4965" s="260" t="s">
        <v>11175</v>
      </c>
      <c r="B4965" s="260" t="s">
        <v>11176</v>
      </c>
      <c r="C4965" s="260" t="s">
        <v>212</v>
      </c>
      <c r="D4965" s="261" t="s">
        <v>19886</v>
      </c>
    </row>
    <row r="4966" spans="1:4" ht="13.5">
      <c r="A4966" s="260" t="s">
        <v>11178</v>
      </c>
      <c r="B4966" s="260" t="s">
        <v>11179</v>
      </c>
      <c r="C4966" s="260" t="s">
        <v>212</v>
      </c>
      <c r="D4966" s="261" t="s">
        <v>19887</v>
      </c>
    </row>
    <row r="4967" spans="1:4" ht="13.5">
      <c r="A4967" s="260" t="s">
        <v>11180</v>
      </c>
      <c r="B4967" s="260" t="s">
        <v>11181</v>
      </c>
      <c r="C4967" s="260" t="s">
        <v>212</v>
      </c>
      <c r="D4967" s="261" t="s">
        <v>17829</v>
      </c>
    </row>
    <row r="4968" spans="1:4" ht="13.5">
      <c r="A4968" s="260" t="s">
        <v>11182</v>
      </c>
      <c r="B4968" s="260" t="s">
        <v>11183</v>
      </c>
      <c r="C4968" s="260" t="s">
        <v>212</v>
      </c>
      <c r="D4968" s="261" t="s">
        <v>19888</v>
      </c>
    </row>
    <row r="4969" spans="1:4" ht="13.5">
      <c r="A4969" s="260" t="s">
        <v>11185</v>
      </c>
      <c r="B4969" s="260" t="s">
        <v>11186</v>
      </c>
      <c r="C4969" s="260" t="s">
        <v>212</v>
      </c>
      <c r="D4969" s="261" t="s">
        <v>19889</v>
      </c>
    </row>
    <row r="4970" spans="1:4" ht="13.5">
      <c r="A4970" s="260" t="s">
        <v>11187</v>
      </c>
      <c r="B4970" s="260" t="s">
        <v>11188</v>
      </c>
      <c r="C4970" s="260" t="s">
        <v>212</v>
      </c>
      <c r="D4970" s="261" t="s">
        <v>19890</v>
      </c>
    </row>
    <row r="4971" spans="1:4" ht="13.5">
      <c r="A4971" s="260" t="s">
        <v>11189</v>
      </c>
      <c r="B4971" s="260" t="s">
        <v>11190</v>
      </c>
      <c r="C4971" s="260" t="s">
        <v>212</v>
      </c>
      <c r="D4971" s="261" t="s">
        <v>19891</v>
      </c>
    </row>
    <row r="4972" spans="1:4" ht="13.5">
      <c r="A4972" s="260" t="s">
        <v>11191</v>
      </c>
      <c r="B4972" s="260" t="s">
        <v>11192</v>
      </c>
      <c r="C4972" s="260" t="s">
        <v>212</v>
      </c>
      <c r="D4972" s="261" t="s">
        <v>18822</v>
      </c>
    </row>
    <row r="4973" spans="1:4" ht="13.5">
      <c r="A4973" s="260" t="s">
        <v>11193</v>
      </c>
      <c r="B4973" s="260" t="s">
        <v>11194</v>
      </c>
      <c r="C4973" s="260" t="s">
        <v>212</v>
      </c>
      <c r="D4973" s="261" t="s">
        <v>19892</v>
      </c>
    </row>
    <row r="4974" spans="1:4" ht="13.5">
      <c r="A4974" s="260" t="s">
        <v>11195</v>
      </c>
      <c r="B4974" s="260" t="s">
        <v>11196</v>
      </c>
      <c r="C4974" s="260" t="s">
        <v>212</v>
      </c>
      <c r="D4974" s="261" t="s">
        <v>19893</v>
      </c>
    </row>
    <row r="4975" spans="1:4" ht="13.5">
      <c r="A4975" s="260" t="s">
        <v>11197</v>
      </c>
      <c r="B4975" s="260" t="s">
        <v>11198</v>
      </c>
      <c r="C4975" s="260" t="s">
        <v>212</v>
      </c>
      <c r="D4975" s="261" t="s">
        <v>19894</v>
      </c>
    </row>
    <row r="4976" spans="1:4" ht="13.5">
      <c r="A4976" s="260" t="s">
        <v>11199</v>
      </c>
      <c r="B4976" s="260" t="s">
        <v>11200</v>
      </c>
      <c r="C4976" s="260" t="s">
        <v>212</v>
      </c>
      <c r="D4976" s="261" t="s">
        <v>19895</v>
      </c>
    </row>
    <row r="4977" spans="1:4" ht="13.5">
      <c r="A4977" s="260" t="s">
        <v>11201</v>
      </c>
      <c r="B4977" s="260" t="s">
        <v>11202</v>
      </c>
      <c r="C4977" s="260" t="s">
        <v>212</v>
      </c>
      <c r="D4977" s="261" t="s">
        <v>19896</v>
      </c>
    </row>
    <row r="4978" spans="1:4" ht="13.5">
      <c r="A4978" s="260" t="s">
        <v>11204</v>
      </c>
      <c r="B4978" s="260" t="s">
        <v>11205</v>
      </c>
      <c r="C4978" s="260" t="s">
        <v>212</v>
      </c>
      <c r="D4978" s="261" t="s">
        <v>19897</v>
      </c>
    </row>
    <row r="4979" spans="1:4" ht="13.5">
      <c r="A4979" s="260" t="s">
        <v>11206</v>
      </c>
      <c r="B4979" s="260" t="s">
        <v>11207</v>
      </c>
      <c r="C4979" s="260" t="s">
        <v>212</v>
      </c>
      <c r="D4979" s="261" t="s">
        <v>19898</v>
      </c>
    </row>
    <row r="4980" spans="1:4" ht="13.5">
      <c r="A4980" s="260" t="s">
        <v>11208</v>
      </c>
      <c r="B4980" s="260" t="s">
        <v>11209</v>
      </c>
      <c r="C4980" s="260" t="s">
        <v>212</v>
      </c>
      <c r="D4980" s="261" t="s">
        <v>19379</v>
      </c>
    </row>
    <row r="4981" spans="1:4" ht="13.5">
      <c r="A4981" s="260" t="s">
        <v>11211</v>
      </c>
      <c r="B4981" s="260" t="s">
        <v>11212</v>
      </c>
      <c r="C4981" s="260" t="s">
        <v>212</v>
      </c>
      <c r="D4981" s="261" t="s">
        <v>19899</v>
      </c>
    </row>
    <row r="4982" spans="1:4" ht="13.5">
      <c r="A4982" s="260" t="s">
        <v>11213</v>
      </c>
      <c r="B4982" s="260" t="s">
        <v>11214</v>
      </c>
      <c r="C4982" s="260" t="s">
        <v>212</v>
      </c>
      <c r="D4982" s="261" t="s">
        <v>2072</v>
      </c>
    </row>
    <row r="4983" spans="1:4" ht="13.5">
      <c r="A4983" s="260" t="s">
        <v>11215</v>
      </c>
      <c r="B4983" s="260" t="s">
        <v>11216</v>
      </c>
      <c r="C4983" s="260" t="s">
        <v>212</v>
      </c>
      <c r="D4983" s="261" t="s">
        <v>10515</v>
      </c>
    </row>
    <row r="4984" spans="1:4" ht="13.5">
      <c r="A4984" s="260" t="s">
        <v>11217</v>
      </c>
      <c r="B4984" s="260" t="s">
        <v>11218</v>
      </c>
      <c r="C4984" s="260" t="s">
        <v>212</v>
      </c>
      <c r="D4984" s="261" t="s">
        <v>18731</v>
      </c>
    </row>
    <row r="4985" spans="1:4" ht="13.5">
      <c r="A4985" s="260" t="s">
        <v>11219</v>
      </c>
      <c r="B4985" s="260" t="s">
        <v>11220</v>
      </c>
      <c r="C4985" s="260" t="s">
        <v>212</v>
      </c>
      <c r="D4985" s="261" t="s">
        <v>19900</v>
      </c>
    </row>
    <row r="4986" spans="1:4" ht="13.5">
      <c r="A4986" s="260" t="s">
        <v>11221</v>
      </c>
      <c r="B4986" s="260" t="s">
        <v>11222</v>
      </c>
      <c r="C4986" s="260" t="s">
        <v>212</v>
      </c>
      <c r="D4986" s="261" t="s">
        <v>2180</v>
      </c>
    </row>
    <row r="4987" spans="1:4" ht="13.5">
      <c r="A4987" s="260" t="s">
        <v>11224</v>
      </c>
      <c r="B4987" s="260" t="s">
        <v>11225</v>
      </c>
      <c r="C4987" s="260" t="s">
        <v>212</v>
      </c>
      <c r="D4987" s="261" t="s">
        <v>15322</v>
      </c>
    </row>
    <row r="4988" spans="1:4" ht="13.5">
      <c r="A4988" s="260" t="s">
        <v>11226</v>
      </c>
      <c r="B4988" s="260" t="s">
        <v>11227</v>
      </c>
      <c r="C4988" s="260" t="s">
        <v>212</v>
      </c>
      <c r="D4988" s="261" t="s">
        <v>9127</v>
      </c>
    </row>
    <row r="4989" spans="1:4" ht="13.5">
      <c r="A4989" s="260" t="s">
        <v>11228</v>
      </c>
      <c r="B4989" s="260" t="s">
        <v>11229</v>
      </c>
      <c r="C4989" s="260" t="s">
        <v>212</v>
      </c>
      <c r="D4989" s="261" t="s">
        <v>285</v>
      </c>
    </row>
    <row r="4990" spans="1:4" ht="13.5">
      <c r="A4990" s="260" t="s">
        <v>11231</v>
      </c>
      <c r="B4990" s="260" t="s">
        <v>11232</v>
      </c>
      <c r="C4990" s="260" t="s">
        <v>212</v>
      </c>
      <c r="D4990" s="261" t="s">
        <v>18655</v>
      </c>
    </row>
    <row r="4991" spans="1:4" ht="13.5">
      <c r="A4991" s="260" t="s">
        <v>11233</v>
      </c>
      <c r="B4991" s="260" t="s">
        <v>11234</v>
      </c>
      <c r="C4991" s="260" t="s">
        <v>212</v>
      </c>
      <c r="D4991" s="261" t="s">
        <v>19057</v>
      </c>
    </row>
    <row r="4992" spans="1:4" ht="13.5">
      <c r="A4992" s="260" t="s">
        <v>11235</v>
      </c>
      <c r="B4992" s="260" t="s">
        <v>11236</v>
      </c>
      <c r="C4992" s="260" t="s">
        <v>212</v>
      </c>
      <c r="D4992" s="261" t="s">
        <v>3157</v>
      </c>
    </row>
    <row r="4993" spans="1:4" ht="13.5">
      <c r="A4993" s="260" t="s">
        <v>11238</v>
      </c>
      <c r="B4993" s="260" t="s">
        <v>11239</v>
      </c>
      <c r="C4993" s="260" t="s">
        <v>212</v>
      </c>
      <c r="D4993" s="261" t="s">
        <v>1042</v>
      </c>
    </row>
    <row r="4994" spans="1:4" ht="13.5">
      <c r="A4994" s="260" t="s">
        <v>11240</v>
      </c>
      <c r="B4994" s="260" t="s">
        <v>11241</v>
      </c>
      <c r="C4994" s="260" t="s">
        <v>212</v>
      </c>
      <c r="D4994" s="261" t="s">
        <v>5712</v>
      </c>
    </row>
    <row r="4995" spans="1:4" ht="13.5">
      <c r="A4995" s="260" t="s">
        <v>11242</v>
      </c>
      <c r="B4995" s="260" t="s">
        <v>11243</v>
      </c>
      <c r="C4995" s="260" t="s">
        <v>212</v>
      </c>
      <c r="D4995" s="261" t="s">
        <v>8811</v>
      </c>
    </row>
    <row r="4996" spans="1:4" ht="13.5">
      <c r="A4996" s="260" t="s">
        <v>11244</v>
      </c>
      <c r="B4996" s="260" t="s">
        <v>11245</v>
      </c>
      <c r="C4996" s="260" t="s">
        <v>212</v>
      </c>
      <c r="D4996" s="261" t="s">
        <v>15077</v>
      </c>
    </row>
    <row r="4997" spans="1:4" ht="13.5">
      <c r="A4997" s="260" t="s">
        <v>11247</v>
      </c>
      <c r="B4997" s="260" t="s">
        <v>11248</v>
      </c>
      <c r="C4997" s="260" t="s">
        <v>212</v>
      </c>
      <c r="D4997" s="261" t="s">
        <v>19901</v>
      </c>
    </row>
    <row r="4998" spans="1:4" ht="13.5">
      <c r="A4998" s="260" t="s">
        <v>11249</v>
      </c>
      <c r="B4998" s="260" t="s">
        <v>11250</v>
      </c>
      <c r="C4998" s="260" t="s">
        <v>212</v>
      </c>
      <c r="D4998" s="261" t="s">
        <v>12947</v>
      </c>
    </row>
    <row r="4999" spans="1:4" ht="13.5">
      <c r="A4999" s="260" t="s">
        <v>11251</v>
      </c>
      <c r="B4999" s="260" t="s">
        <v>11252</v>
      </c>
      <c r="C4999" s="260" t="s">
        <v>212</v>
      </c>
      <c r="D4999" s="261" t="s">
        <v>8876</v>
      </c>
    </row>
    <row r="5000" spans="1:4" ht="13.5">
      <c r="A5000" s="260" t="s">
        <v>11253</v>
      </c>
      <c r="B5000" s="260" t="s">
        <v>11254</v>
      </c>
      <c r="C5000" s="260" t="s">
        <v>212</v>
      </c>
      <c r="D5000" s="261" t="s">
        <v>16512</v>
      </c>
    </row>
    <row r="5001" spans="1:4" ht="13.5">
      <c r="A5001" s="260" t="s">
        <v>11255</v>
      </c>
      <c r="B5001" s="260" t="s">
        <v>11256</v>
      </c>
      <c r="C5001" s="260" t="s">
        <v>212</v>
      </c>
      <c r="D5001" s="261" t="s">
        <v>19902</v>
      </c>
    </row>
    <row r="5002" spans="1:4" ht="13.5">
      <c r="A5002" s="260" t="s">
        <v>11257</v>
      </c>
      <c r="B5002" s="260" t="s">
        <v>11258</v>
      </c>
      <c r="C5002" s="260" t="s">
        <v>212</v>
      </c>
      <c r="D5002" s="261" t="s">
        <v>11935</v>
      </c>
    </row>
    <row r="5003" spans="1:4" ht="13.5">
      <c r="A5003" s="260" t="s">
        <v>11259</v>
      </c>
      <c r="B5003" s="260" t="s">
        <v>11260</v>
      </c>
      <c r="C5003" s="260" t="s">
        <v>212</v>
      </c>
      <c r="D5003" s="261" t="s">
        <v>7057</v>
      </c>
    </row>
    <row r="5004" spans="1:4" ht="13.5">
      <c r="A5004" s="260" t="s">
        <v>11261</v>
      </c>
      <c r="B5004" s="260" t="s">
        <v>11262</v>
      </c>
      <c r="C5004" s="260" t="s">
        <v>212</v>
      </c>
      <c r="D5004" s="261" t="s">
        <v>17468</v>
      </c>
    </row>
    <row r="5005" spans="1:4" ht="13.5">
      <c r="A5005" s="260" t="s">
        <v>11263</v>
      </c>
      <c r="B5005" s="260" t="s">
        <v>11264</v>
      </c>
      <c r="C5005" s="260" t="s">
        <v>212</v>
      </c>
      <c r="D5005" s="261" t="s">
        <v>19903</v>
      </c>
    </row>
    <row r="5006" spans="1:4" ht="13.5">
      <c r="A5006" s="260" t="s">
        <v>11265</v>
      </c>
      <c r="B5006" s="260" t="s">
        <v>11266</v>
      </c>
      <c r="C5006" s="260" t="s">
        <v>212</v>
      </c>
      <c r="D5006" s="261" t="s">
        <v>2749</v>
      </c>
    </row>
    <row r="5007" spans="1:4" ht="13.5">
      <c r="A5007" s="260" t="s">
        <v>11268</v>
      </c>
      <c r="B5007" s="260" t="s">
        <v>11269</v>
      </c>
      <c r="C5007" s="260" t="s">
        <v>212</v>
      </c>
      <c r="D5007" s="261" t="s">
        <v>19904</v>
      </c>
    </row>
    <row r="5008" spans="1:4" ht="13.5">
      <c r="A5008" s="260" t="s">
        <v>11270</v>
      </c>
      <c r="B5008" s="260" t="s">
        <v>11271</v>
      </c>
      <c r="C5008" s="260" t="s">
        <v>212</v>
      </c>
      <c r="D5008" s="261" t="s">
        <v>13547</v>
      </c>
    </row>
    <row r="5009" spans="1:4" ht="13.5">
      <c r="A5009" s="260" t="s">
        <v>11272</v>
      </c>
      <c r="B5009" s="260" t="s">
        <v>11273</v>
      </c>
      <c r="C5009" s="260" t="s">
        <v>212</v>
      </c>
      <c r="D5009" s="261" t="s">
        <v>7330</v>
      </c>
    </row>
    <row r="5010" spans="1:4" ht="13.5">
      <c r="A5010" s="260" t="s">
        <v>11274</v>
      </c>
      <c r="B5010" s="260" t="s">
        <v>11275</v>
      </c>
      <c r="C5010" s="260" t="s">
        <v>212</v>
      </c>
      <c r="D5010" s="261" t="s">
        <v>19905</v>
      </c>
    </row>
    <row r="5011" spans="1:4" ht="13.5">
      <c r="A5011" s="260" t="s">
        <v>11276</v>
      </c>
      <c r="B5011" s="260" t="s">
        <v>11277</v>
      </c>
      <c r="C5011" s="260" t="s">
        <v>212</v>
      </c>
      <c r="D5011" s="261" t="s">
        <v>15339</v>
      </c>
    </row>
    <row r="5012" spans="1:4" ht="13.5">
      <c r="A5012" s="260" t="s">
        <v>11278</v>
      </c>
      <c r="B5012" s="260" t="s">
        <v>11279</v>
      </c>
      <c r="C5012" s="260" t="s">
        <v>212</v>
      </c>
      <c r="D5012" s="261" t="s">
        <v>19906</v>
      </c>
    </row>
    <row r="5013" spans="1:4" ht="13.5">
      <c r="A5013" s="260" t="s">
        <v>11280</v>
      </c>
      <c r="B5013" s="260" t="s">
        <v>11281</v>
      </c>
      <c r="C5013" s="260" t="s">
        <v>212</v>
      </c>
      <c r="D5013" s="261" t="s">
        <v>19907</v>
      </c>
    </row>
    <row r="5014" spans="1:4" ht="13.5">
      <c r="A5014" s="260" t="s">
        <v>11282</v>
      </c>
      <c r="B5014" s="260" t="s">
        <v>11283</v>
      </c>
      <c r="C5014" s="260" t="s">
        <v>212</v>
      </c>
      <c r="D5014" s="261" t="s">
        <v>19908</v>
      </c>
    </row>
    <row r="5015" spans="1:4" ht="13.5">
      <c r="A5015" s="260" t="s">
        <v>11285</v>
      </c>
      <c r="B5015" s="260" t="s">
        <v>11286</v>
      </c>
      <c r="C5015" s="260" t="s">
        <v>212</v>
      </c>
      <c r="D5015" s="261" t="s">
        <v>18136</v>
      </c>
    </row>
    <row r="5016" spans="1:4" ht="13.5">
      <c r="A5016" s="260" t="s">
        <v>11287</v>
      </c>
      <c r="B5016" s="260" t="s">
        <v>11288</v>
      </c>
      <c r="C5016" s="260" t="s">
        <v>212</v>
      </c>
      <c r="D5016" s="261" t="s">
        <v>15928</v>
      </c>
    </row>
    <row r="5017" spans="1:4" ht="13.5">
      <c r="A5017" s="260" t="s">
        <v>11289</v>
      </c>
      <c r="B5017" s="260" t="s">
        <v>11290</v>
      </c>
      <c r="C5017" s="260" t="s">
        <v>212</v>
      </c>
      <c r="D5017" s="261" t="s">
        <v>19728</v>
      </c>
    </row>
    <row r="5018" spans="1:4" ht="13.5">
      <c r="A5018" s="260" t="s">
        <v>11291</v>
      </c>
      <c r="B5018" s="260" t="s">
        <v>11292</v>
      </c>
      <c r="C5018" s="260" t="s">
        <v>212</v>
      </c>
      <c r="D5018" s="261" t="s">
        <v>19729</v>
      </c>
    </row>
    <row r="5019" spans="1:4" ht="13.5">
      <c r="A5019" s="260" t="s">
        <v>11293</v>
      </c>
      <c r="B5019" s="260" t="s">
        <v>11294</v>
      </c>
      <c r="C5019" s="260" t="s">
        <v>212</v>
      </c>
      <c r="D5019" s="261" t="s">
        <v>19075</v>
      </c>
    </row>
    <row r="5020" spans="1:4" ht="13.5">
      <c r="A5020" s="260" t="s">
        <v>11295</v>
      </c>
      <c r="B5020" s="260" t="s">
        <v>11296</v>
      </c>
      <c r="C5020" s="260" t="s">
        <v>212</v>
      </c>
      <c r="D5020" s="261" t="s">
        <v>5009</v>
      </c>
    </row>
    <row r="5021" spans="1:4" ht="13.5">
      <c r="A5021" s="260" t="s">
        <v>11297</v>
      </c>
      <c r="B5021" s="260" t="s">
        <v>11298</v>
      </c>
      <c r="C5021" s="260" t="s">
        <v>212</v>
      </c>
      <c r="D5021" s="261" t="s">
        <v>19909</v>
      </c>
    </row>
    <row r="5022" spans="1:4" ht="13.5">
      <c r="A5022" s="260" t="s">
        <v>11300</v>
      </c>
      <c r="B5022" s="260" t="s">
        <v>11301</v>
      </c>
      <c r="C5022" s="260" t="s">
        <v>212</v>
      </c>
      <c r="D5022" s="261" t="s">
        <v>6415</v>
      </c>
    </row>
    <row r="5023" spans="1:4" ht="13.5">
      <c r="A5023" s="260" t="s">
        <v>11302</v>
      </c>
      <c r="B5023" s="260" t="s">
        <v>11303</v>
      </c>
      <c r="C5023" s="260" t="s">
        <v>212</v>
      </c>
      <c r="D5023" s="261" t="s">
        <v>19910</v>
      </c>
    </row>
    <row r="5024" spans="1:4" ht="13.5">
      <c r="A5024" s="260" t="s">
        <v>11304</v>
      </c>
      <c r="B5024" s="260" t="s">
        <v>11305</v>
      </c>
      <c r="C5024" s="260" t="s">
        <v>212</v>
      </c>
      <c r="D5024" s="261" t="s">
        <v>19911</v>
      </c>
    </row>
    <row r="5025" spans="1:4" ht="13.5">
      <c r="A5025" s="260" t="s">
        <v>11306</v>
      </c>
      <c r="B5025" s="260" t="s">
        <v>11307</v>
      </c>
      <c r="C5025" s="260" t="s">
        <v>212</v>
      </c>
      <c r="D5025" s="261" t="s">
        <v>19912</v>
      </c>
    </row>
    <row r="5026" spans="1:4" ht="13.5">
      <c r="A5026" s="260" t="s">
        <v>11308</v>
      </c>
      <c r="B5026" s="260" t="s">
        <v>11309</v>
      </c>
      <c r="C5026" s="260" t="s">
        <v>212</v>
      </c>
      <c r="D5026" s="261" t="s">
        <v>19913</v>
      </c>
    </row>
    <row r="5027" spans="1:4" ht="13.5">
      <c r="A5027" s="260" t="s">
        <v>11310</v>
      </c>
      <c r="B5027" s="260" t="s">
        <v>11311</v>
      </c>
      <c r="C5027" s="260" t="s">
        <v>212</v>
      </c>
      <c r="D5027" s="261" t="s">
        <v>13389</v>
      </c>
    </row>
    <row r="5028" spans="1:4" ht="13.5">
      <c r="A5028" s="260" t="s">
        <v>11312</v>
      </c>
      <c r="B5028" s="260" t="s">
        <v>11313</v>
      </c>
      <c r="C5028" s="260" t="s">
        <v>212</v>
      </c>
      <c r="D5028" s="261" t="s">
        <v>19914</v>
      </c>
    </row>
    <row r="5029" spans="1:4" ht="13.5">
      <c r="A5029" s="260" t="s">
        <v>11314</v>
      </c>
      <c r="B5029" s="260" t="s">
        <v>11315</v>
      </c>
      <c r="C5029" s="260" t="s">
        <v>212</v>
      </c>
      <c r="D5029" s="261" t="s">
        <v>19915</v>
      </c>
    </row>
    <row r="5030" spans="1:4" ht="13.5">
      <c r="A5030" s="260" t="s">
        <v>11316</v>
      </c>
      <c r="B5030" s="260" t="s">
        <v>11317</v>
      </c>
      <c r="C5030" s="260" t="s">
        <v>212</v>
      </c>
      <c r="D5030" s="261" t="s">
        <v>19916</v>
      </c>
    </row>
    <row r="5031" spans="1:4" ht="13.5">
      <c r="A5031" s="260" t="s">
        <v>11318</v>
      </c>
      <c r="B5031" s="260" t="s">
        <v>11319</v>
      </c>
      <c r="C5031" s="260" t="s">
        <v>212</v>
      </c>
      <c r="D5031" s="261" t="s">
        <v>19917</v>
      </c>
    </row>
    <row r="5032" spans="1:4" ht="13.5">
      <c r="A5032" s="260" t="s">
        <v>11320</v>
      </c>
      <c r="B5032" s="260" t="s">
        <v>11321</v>
      </c>
      <c r="C5032" s="260" t="s">
        <v>212</v>
      </c>
      <c r="D5032" s="261" t="s">
        <v>19918</v>
      </c>
    </row>
    <row r="5033" spans="1:4" ht="13.5">
      <c r="A5033" s="260" t="s">
        <v>11322</v>
      </c>
      <c r="B5033" s="260" t="s">
        <v>11323</v>
      </c>
      <c r="C5033" s="260" t="s">
        <v>212</v>
      </c>
      <c r="D5033" s="261" t="s">
        <v>19919</v>
      </c>
    </row>
    <row r="5034" spans="1:4" ht="13.5">
      <c r="A5034" s="260" t="s">
        <v>11325</v>
      </c>
      <c r="B5034" s="260" t="s">
        <v>11326</v>
      </c>
      <c r="C5034" s="260" t="s">
        <v>212</v>
      </c>
      <c r="D5034" s="261" t="s">
        <v>19920</v>
      </c>
    </row>
    <row r="5035" spans="1:4" ht="13.5">
      <c r="A5035" s="260" t="s">
        <v>11327</v>
      </c>
      <c r="B5035" s="260" t="s">
        <v>11328</v>
      </c>
      <c r="C5035" s="260" t="s">
        <v>212</v>
      </c>
      <c r="D5035" s="261" t="s">
        <v>19921</v>
      </c>
    </row>
    <row r="5036" spans="1:4" ht="13.5">
      <c r="A5036" s="260" t="s">
        <v>11329</v>
      </c>
      <c r="B5036" s="260" t="s">
        <v>11330</v>
      </c>
      <c r="C5036" s="260" t="s">
        <v>212</v>
      </c>
      <c r="D5036" s="261" t="s">
        <v>19922</v>
      </c>
    </row>
    <row r="5037" spans="1:4" ht="13.5">
      <c r="A5037" s="260" t="s">
        <v>11331</v>
      </c>
      <c r="B5037" s="260" t="s">
        <v>11332</v>
      </c>
      <c r="C5037" s="260" t="s">
        <v>212</v>
      </c>
      <c r="D5037" s="261" t="s">
        <v>19923</v>
      </c>
    </row>
    <row r="5038" spans="1:4" ht="13.5">
      <c r="A5038" s="260" t="s">
        <v>11333</v>
      </c>
      <c r="B5038" s="260" t="s">
        <v>142</v>
      </c>
      <c r="C5038" s="260" t="s">
        <v>212</v>
      </c>
      <c r="D5038" s="261" t="s">
        <v>19924</v>
      </c>
    </row>
    <row r="5039" spans="1:4" ht="13.5">
      <c r="A5039" s="260" t="s">
        <v>11334</v>
      </c>
      <c r="B5039" s="260" t="s">
        <v>11335</v>
      </c>
      <c r="C5039" s="260" t="s">
        <v>212</v>
      </c>
      <c r="D5039" s="261" t="s">
        <v>19925</v>
      </c>
    </row>
    <row r="5040" spans="1:4" ht="13.5">
      <c r="A5040" s="260" t="s">
        <v>11336</v>
      </c>
      <c r="B5040" s="260" t="s">
        <v>11337</v>
      </c>
      <c r="C5040" s="260" t="s">
        <v>212</v>
      </c>
      <c r="D5040" s="261" t="s">
        <v>19926</v>
      </c>
    </row>
    <row r="5041" spans="1:4" ht="13.5">
      <c r="A5041" s="260" t="s">
        <v>11339</v>
      </c>
      <c r="B5041" s="260" t="s">
        <v>11340</v>
      </c>
      <c r="C5041" s="260" t="s">
        <v>212</v>
      </c>
      <c r="D5041" s="261" t="s">
        <v>19927</v>
      </c>
    </row>
    <row r="5042" spans="1:4" ht="13.5">
      <c r="A5042" s="260" t="s">
        <v>11341</v>
      </c>
      <c r="B5042" s="260" t="s">
        <v>11342</v>
      </c>
      <c r="C5042" s="260" t="s">
        <v>212</v>
      </c>
      <c r="D5042" s="261" t="s">
        <v>19928</v>
      </c>
    </row>
    <row r="5043" spans="1:4" ht="13.5">
      <c r="A5043" s="260" t="s">
        <v>11343</v>
      </c>
      <c r="B5043" s="260" t="s">
        <v>11344</v>
      </c>
      <c r="C5043" s="260" t="s">
        <v>212</v>
      </c>
      <c r="D5043" s="261" t="s">
        <v>19929</v>
      </c>
    </row>
    <row r="5044" spans="1:4" ht="13.5">
      <c r="A5044" s="260" t="s">
        <v>11345</v>
      </c>
      <c r="B5044" s="260" t="s">
        <v>11346</v>
      </c>
      <c r="C5044" s="260" t="s">
        <v>212</v>
      </c>
      <c r="D5044" s="261" t="s">
        <v>19930</v>
      </c>
    </row>
    <row r="5045" spans="1:4" ht="13.5">
      <c r="A5045" s="260" t="s">
        <v>11347</v>
      </c>
      <c r="B5045" s="260" t="s">
        <v>11348</v>
      </c>
      <c r="C5045" s="260" t="s">
        <v>212</v>
      </c>
      <c r="D5045" s="261" t="s">
        <v>19931</v>
      </c>
    </row>
    <row r="5046" spans="1:4" ht="13.5">
      <c r="A5046" s="260" t="s">
        <v>11349</v>
      </c>
      <c r="B5046" s="260" t="s">
        <v>11350</v>
      </c>
      <c r="C5046" s="260" t="s">
        <v>212</v>
      </c>
      <c r="D5046" s="261" t="s">
        <v>19932</v>
      </c>
    </row>
    <row r="5047" spans="1:4" ht="13.5">
      <c r="A5047" s="260" t="s">
        <v>11351</v>
      </c>
      <c r="B5047" s="260" t="s">
        <v>11352</v>
      </c>
      <c r="C5047" s="260" t="s">
        <v>212</v>
      </c>
      <c r="D5047" s="261" t="s">
        <v>19933</v>
      </c>
    </row>
    <row r="5048" spans="1:4" ht="13.5">
      <c r="A5048" s="260" t="s">
        <v>11353</v>
      </c>
      <c r="B5048" s="260" t="s">
        <v>11354</v>
      </c>
      <c r="C5048" s="260" t="s">
        <v>212</v>
      </c>
      <c r="D5048" s="261" t="s">
        <v>19934</v>
      </c>
    </row>
    <row r="5049" spans="1:4" ht="13.5">
      <c r="A5049" s="260" t="s">
        <v>11355</v>
      </c>
      <c r="B5049" s="260" t="s">
        <v>11356</v>
      </c>
      <c r="C5049" s="260" t="s">
        <v>212</v>
      </c>
      <c r="D5049" s="261" t="s">
        <v>19935</v>
      </c>
    </row>
    <row r="5050" spans="1:4" ht="13.5">
      <c r="A5050" s="260" t="s">
        <v>11357</v>
      </c>
      <c r="B5050" s="260" t="s">
        <v>11358</v>
      </c>
      <c r="C5050" s="260" t="s">
        <v>212</v>
      </c>
      <c r="D5050" s="261" t="s">
        <v>19936</v>
      </c>
    </row>
    <row r="5051" spans="1:4" ht="13.5">
      <c r="A5051" s="260" t="s">
        <v>11359</v>
      </c>
      <c r="B5051" s="260" t="s">
        <v>11360</v>
      </c>
      <c r="C5051" s="260" t="s">
        <v>212</v>
      </c>
      <c r="D5051" s="261" t="s">
        <v>19937</v>
      </c>
    </row>
    <row r="5052" spans="1:4" ht="13.5">
      <c r="A5052" s="260" t="s">
        <v>11361</v>
      </c>
      <c r="B5052" s="260" t="s">
        <v>11362</v>
      </c>
      <c r="C5052" s="260" t="s">
        <v>212</v>
      </c>
      <c r="D5052" s="261" t="s">
        <v>19938</v>
      </c>
    </row>
    <row r="5053" spans="1:4" ht="13.5">
      <c r="A5053" s="260" t="s">
        <v>11363</v>
      </c>
      <c r="B5053" s="260" t="s">
        <v>11364</v>
      </c>
      <c r="C5053" s="260" t="s">
        <v>212</v>
      </c>
      <c r="D5053" s="261" t="s">
        <v>7700</v>
      </c>
    </row>
    <row r="5054" spans="1:4" ht="13.5">
      <c r="A5054" s="260" t="s">
        <v>11365</v>
      </c>
      <c r="B5054" s="260" t="s">
        <v>11366</v>
      </c>
      <c r="C5054" s="260" t="s">
        <v>212</v>
      </c>
      <c r="D5054" s="261" t="s">
        <v>19939</v>
      </c>
    </row>
    <row r="5055" spans="1:4" ht="13.5">
      <c r="A5055" s="260" t="s">
        <v>11367</v>
      </c>
      <c r="B5055" s="260" t="s">
        <v>11368</v>
      </c>
      <c r="C5055" s="260" t="s">
        <v>212</v>
      </c>
      <c r="D5055" s="261" t="s">
        <v>19940</v>
      </c>
    </row>
    <row r="5056" spans="1:4" ht="13.5">
      <c r="A5056" s="260" t="s">
        <v>11369</v>
      </c>
      <c r="B5056" s="260" t="s">
        <v>11370</v>
      </c>
      <c r="C5056" s="260" t="s">
        <v>212</v>
      </c>
      <c r="D5056" s="261" t="s">
        <v>11018</v>
      </c>
    </row>
    <row r="5057" spans="1:4" ht="13.5">
      <c r="A5057" s="260" t="s">
        <v>11372</v>
      </c>
      <c r="B5057" s="260" t="s">
        <v>11373</v>
      </c>
      <c r="C5057" s="260" t="s">
        <v>212</v>
      </c>
      <c r="D5057" s="261" t="s">
        <v>11246</v>
      </c>
    </row>
    <row r="5058" spans="1:4" ht="13.5">
      <c r="A5058" s="260" t="s">
        <v>11374</v>
      </c>
      <c r="B5058" s="260" t="s">
        <v>11375</v>
      </c>
      <c r="C5058" s="260" t="s">
        <v>212</v>
      </c>
      <c r="D5058" s="261" t="s">
        <v>7636</v>
      </c>
    </row>
    <row r="5059" spans="1:4" ht="13.5">
      <c r="A5059" s="260" t="s">
        <v>11376</v>
      </c>
      <c r="B5059" s="260" t="s">
        <v>11377</v>
      </c>
      <c r="C5059" s="260" t="s">
        <v>212</v>
      </c>
      <c r="D5059" s="261" t="s">
        <v>17270</v>
      </c>
    </row>
    <row r="5060" spans="1:4" ht="13.5">
      <c r="A5060" s="260" t="s">
        <v>11379</v>
      </c>
      <c r="B5060" s="260" t="s">
        <v>11380</v>
      </c>
      <c r="C5060" s="260" t="s">
        <v>212</v>
      </c>
      <c r="D5060" s="261" t="s">
        <v>1807</v>
      </c>
    </row>
    <row r="5061" spans="1:4" ht="13.5">
      <c r="A5061" s="260" t="s">
        <v>11381</v>
      </c>
      <c r="B5061" s="260" t="s">
        <v>11382</v>
      </c>
      <c r="C5061" s="260" t="s">
        <v>212</v>
      </c>
      <c r="D5061" s="261" t="s">
        <v>1523</v>
      </c>
    </row>
    <row r="5062" spans="1:4" ht="13.5">
      <c r="A5062" s="260" t="s">
        <v>11383</v>
      </c>
      <c r="B5062" s="260" t="s">
        <v>11384</v>
      </c>
      <c r="C5062" s="260" t="s">
        <v>212</v>
      </c>
      <c r="D5062" s="261" t="s">
        <v>8613</v>
      </c>
    </row>
    <row r="5063" spans="1:4" ht="13.5">
      <c r="A5063" s="260" t="s">
        <v>11385</v>
      </c>
      <c r="B5063" s="260" t="s">
        <v>11386</v>
      </c>
      <c r="C5063" s="260" t="s">
        <v>212</v>
      </c>
      <c r="D5063" s="261" t="s">
        <v>12856</v>
      </c>
    </row>
    <row r="5064" spans="1:4" ht="13.5">
      <c r="A5064" s="260" t="s">
        <v>11387</v>
      </c>
      <c r="B5064" s="260" t="s">
        <v>11388</v>
      </c>
      <c r="C5064" s="260" t="s">
        <v>212</v>
      </c>
      <c r="D5064" s="261" t="s">
        <v>19941</v>
      </c>
    </row>
    <row r="5065" spans="1:4" ht="13.5">
      <c r="A5065" s="260" t="s">
        <v>11390</v>
      </c>
      <c r="B5065" s="260" t="s">
        <v>11391</v>
      </c>
      <c r="C5065" s="260" t="s">
        <v>212</v>
      </c>
      <c r="D5065" s="261" t="s">
        <v>17144</v>
      </c>
    </row>
    <row r="5066" spans="1:4" ht="13.5">
      <c r="A5066" s="260" t="s">
        <v>11392</v>
      </c>
      <c r="B5066" s="260" t="s">
        <v>11393</v>
      </c>
      <c r="C5066" s="260" t="s">
        <v>212</v>
      </c>
      <c r="D5066" s="261" t="s">
        <v>440</v>
      </c>
    </row>
    <row r="5067" spans="1:4" ht="13.5">
      <c r="A5067" s="260" t="s">
        <v>11395</v>
      </c>
      <c r="B5067" s="260" t="s">
        <v>11396</v>
      </c>
      <c r="C5067" s="260" t="s">
        <v>212</v>
      </c>
      <c r="D5067" s="261" t="s">
        <v>5709</v>
      </c>
    </row>
    <row r="5068" spans="1:4" ht="13.5">
      <c r="A5068" s="260" t="s">
        <v>11397</v>
      </c>
      <c r="B5068" s="260" t="s">
        <v>11398</v>
      </c>
      <c r="C5068" s="260" t="s">
        <v>212</v>
      </c>
      <c r="D5068" s="261" t="s">
        <v>18431</v>
      </c>
    </row>
    <row r="5069" spans="1:4" ht="13.5">
      <c r="A5069" s="260" t="s">
        <v>11399</v>
      </c>
      <c r="B5069" s="260" t="s">
        <v>11400</v>
      </c>
      <c r="C5069" s="260" t="s">
        <v>212</v>
      </c>
      <c r="D5069" s="261" t="s">
        <v>19942</v>
      </c>
    </row>
    <row r="5070" spans="1:4" ht="13.5">
      <c r="A5070" s="260" t="s">
        <v>11401</v>
      </c>
      <c r="B5070" s="260" t="s">
        <v>11402</v>
      </c>
      <c r="C5070" s="260" t="s">
        <v>212</v>
      </c>
      <c r="D5070" s="261" t="s">
        <v>19943</v>
      </c>
    </row>
    <row r="5071" spans="1:4" ht="13.5">
      <c r="A5071" s="260" t="s">
        <v>11403</v>
      </c>
      <c r="B5071" s="260" t="s">
        <v>11404</v>
      </c>
      <c r="C5071" s="260" t="s">
        <v>212</v>
      </c>
      <c r="D5071" s="261" t="s">
        <v>19944</v>
      </c>
    </row>
    <row r="5072" spans="1:4" ht="13.5">
      <c r="A5072" s="260" t="s">
        <v>11405</v>
      </c>
      <c r="B5072" s="260" t="s">
        <v>11406</v>
      </c>
      <c r="C5072" s="260" t="s">
        <v>212</v>
      </c>
      <c r="D5072" s="261" t="s">
        <v>19945</v>
      </c>
    </row>
    <row r="5073" spans="1:4" ht="13.5">
      <c r="A5073" s="260" t="s">
        <v>11407</v>
      </c>
      <c r="B5073" s="260" t="s">
        <v>11408</v>
      </c>
      <c r="C5073" s="260" t="s">
        <v>212</v>
      </c>
      <c r="D5073" s="261" t="s">
        <v>19946</v>
      </c>
    </row>
    <row r="5074" spans="1:4" ht="13.5">
      <c r="A5074" s="260" t="s">
        <v>11409</v>
      </c>
      <c r="B5074" s="260" t="s">
        <v>11410</v>
      </c>
      <c r="C5074" s="260" t="s">
        <v>212</v>
      </c>
      <c r="D5074" s="261" t="s">
        <v>19947</v>
      </c>
    </row>
    <row r="5075" spans="1:4" ht="13.5">
      <c r="A5075" s="260" t="s">
        <v>11411</v>
      </c>
      <c r="B5075" s="260" t="s">
        <v>11412</v>
      </c>
      <c r="C5075" s="260" t="s">
        <v>212</v>
      </c>
      <c r="D5075" s="261" t="s">
        <v>19948</v>
      </c>
    </row>
    <row r="5076" spans="1:4" ht="13.5">
      <c r="A5076" s="260" t="s">
        <v>11413</v>
      </c>
      <c r="B5076" s="260" t="s">
        <v>11414</v>
      </c>
      <c r="C5076" s="260" t="s">
        <v>212</v>
      </c>
      <c r="D5076" s="261" t="s">
        <v>19949</v>
      </c>
    </row>
    <row r="5077" spans="1:4" ht="13.5">
      <c r="A5077" s="260" t="s">
        <v>11415</v>
      </c>
      <c r="B5077" s="260" t="s">
        <v>11416</v>
      </c>
      <c r="C5077" s="260" t="s">
        <v>212</v>
      </c>
      <c r="D5077" s="261" t="s">
        <v>19950</v>
      </c>
    </row>
    <row r="5078" spans="1:4" ht="13.5">
      <c r="A5078" s="260" t="s">
        <v>11417</v>
      </c>
      <c r="B5078" s="260" t="s">
        <v>11418</v>
      </c>
      <c r="C5078" s="260" t="s">
        <v>212</v>
      </c>
      <c r="D5078" s="261" t="s">
        <v>19951</v>
      </c>
    </row>
    <row r="5079" spans="1:4" ht="13.5">
      <c r="A5079" s="260" t="s">
        <v>11419</v>
      </c>
      <c r="B5079" s="260" t="s">
        <v>11420</v>
      </c>
      <c r="C5079" s="260" t="s">
        <v>212</v>
      </c>
      <c r="D5079" s="261" t="s">
        <v>19952</v>
      </c>
    </row>
    <row r="5080" spans="1:4" ht="13.5">
      <c r="A5080" s="260" t="s">
        <v>11421</v>
      </c>
      <c r="B5080" s="260" t="s">
        <v>11422</v>
      </c>
      <c r="C5080" s="260" t="s">
        <v>212</v>
      </c>
      <c r="D5080" s="261" t="s">
        <v>19953</v>
      </c>
    </row>
    <row r="5081" spans="1:4" ht="13.5">
      <c r="A5081" s="260" t="s">
        <v>11423</v>
      </c>
      <c r="B5081" s="260" t="s">
        <v>11424</v>
      </c>
      <c r="C5081" s="260" t="s">
        <v>212</v>
      </c>
      <c r="D5081" s="261" t="s">
        <v>19954</v>
      </c>
    </row>
    <row r="5082" spans="1:4" ht="13.5">
      <c r="A5082" s="260" t="s">
        <v>11425</v>
      </c>
      <c r="B5082" s="260" t="s">
        <v>11426</v>
      </c>
      <c r="C5082" s="260" t="s">
        <v>212</v>
      </c>
      <c r="D5082" s="261" t="s">
        <v>19955</v>
      </c>
    </row>
    <row r="5083" spans="1:4" ht="13.5">
      <c r="A5083" s="260" t="s">
        <v>11427</v>
      </c>
      <c r="B5083" s="260" t="s">
        <v>11428</v>
      </c>
      <c r="C5083" s="260" t="s">
        <v>212</v>
      </c>
      <c r="D5083" s="261" t="s">
        <v>19956</v>
      </c>
    </row>
    <row r="5084" spans="1:4" ht="13.5">
      <c r="A5084" s="260" t="s">
        <v>11429</v>
      </c>
      <c r="B5084" s="260" t="s">
        <v>11430</v>
      </c>
      <c r="C5084" s="260" t="s">
        <v>212</v>
      </c>
      <c r="D5084" s="261" t="s">
        <v>19957</v>
      </c>
    </row>
    <row r="5085" spans="1:4" ht="13.5">
      <c r="A5085" s="260" t="s">
        <v>11431</v>
      </c>
      <c r="B5085" s="260" t="s">
        <v>11432</v>
      </c>
      <c r="C5085" s="260" t="s">
        <v>212</v>
      </c>
      <c r="D5085" s="261" t="s">
        <v>19958</v>
      </c>
    </row>
    <row r="5086" spans="1:4" ht="13.5">
      <c r="A5086" s="260" t="s">
        <v>11433</v>
      </c>
      <c r="B5086" s="260" t="s">
        <v>11434</v>
      </c>
      <c r="C5086" s="260" t="s">
        <v>212</v>
      </c>
      <c r="D5086" s="261" t="s">
        <v>19959</v>
      </c>
    </row>
    <row r="5087" spans="1:4" ht="13.5">
      <c r="A5087" s="260" t="s">
        <v>11436</v>
      </c>
      <c r="B5087" s="260" t="s">
        <v>11437</v>
      </c>
      <c r="C5087" s="260" t="s">
        <v>212</v>
      </c>
      <c r="D5087" s="261" t="s">
        <v>19960</v>
      </c>
    </row>
    <row r="5088" spans="1:4" ht="13.5">
      <c r="A5088" s="260" t="s">
        <v>11438</v>
      </c>
      <c r="B5088" s="260" t="s">
        <v>11439</v>
      </c>
      <c r="C5088" s="260" t="s">
        <v>212</v>
      </c>
      <c r="D5088" s="261" t="s">
        <v>19961</v>
      </c>
    </row>
    <row r="5089" spans="1:4" ht="13.5">
      <c r="A5089" s="260" t="s">
        <v>11440</v>
      </c>
      <c r="B5089" s="260" t="s">
        <v>11441</v>
      </c>
      <c r="C5089" s="260" t="s">
        <v>212</v>
      </c>
      <c r="D5089" s="261" t="s">
        <v>19962</v>
      </c>
    </row>
    <row r="5090" spans="1:4" ht="13.5">
      <c r="A5090" s="260" t="s">
        <v>11442</v>
      </c>
      <c r="B5090" s="260" t="s">
        <v>11443</v>
      </c>
      <c r="C5090" s="260" t="s">
        <v>212</v>
      </c>
      <c r="D5090" s="261" t="s">
        <v>14559</v>
      </c>
    </row>
    <row r="5091" spans="1:4" ht="13.5">
      <c r="A5091" s="260" t="s">
        <v>11445</v>
      </c>
      <c r="B5091" s="260" t="s">
        <v>11446</v>
      </c>
      <c r="C5091" s="260" t="s">
        <v>212</v>
      </c>
      <c r="D5091" s="261" t="s">
        <v>19963</v>
      </c>
    </row>
    <row r="5092" spans="1:4" ht="13.5">
      <c r="A5092" s="260" t="s">
        <v>11447</v>
      </c>
      <c r="B5092" s="260" t="s">
        <v>11448</v>
      </c>
      <c r="C5092" s="260" t="s">
        <v>212</v>
      </c>
      <c r="D5092" s="261" t="s">
        <v>19964</v>
      </c>
    </row>
    <row r="5093" spans="1:4" ht="13.5">
      <c r="A5093" s="260" t="s">
        <v>11449</v>
      </c>
      <c r="B5093" s="260" t="s">
        <v>11450</v>
      </c>
      <c r="C5093" s="260" t="s">
        <v>212</v>
      </c>
      <c r="D5093" s="261" t="s">
        <v>19965</v>
      </c>
    </row>
    <row r="5094" spans="1:4" ht="13.5">
      <c r="A5094" s="260" t="s">
        <v>11452</v>
      </c>
      <c r="B5094" s="260" t="s">
        <v>11453</v>
      </c>
      <c r="C5094" s="260" t="s">
        <v>212</v>
      </c>
      <c r="D5094" s="261" t="s">
        <v>14204</v>
      </c>
    </row>
    <row r="5095" spans="1:4" ht="13.5">
      <c r="A5095" s="260" t="s">
        <v>11454</v>
      </c>
      <c r="B5095" s="260" t="s">
        <v>11455</v>
      </c>
      <c r="C5095" s="260" t="s">
        <v>212</v>
      </c>
      <c r="D5095" s="261" t="s">
        <v>13946</v>
      </c>
    </row>
    <row r="5096" spans="1:4" ht="13.5">
      <c r="A5096" s="260" t="s">
        <v>11456</v>
      </c>
      <c r="B5096" s="260" t="s">
        <v>11457</v>
      </c>
      <c r="C5096" s="260" t="s">
        <v>212</v>
      </c>
      <c r="D5096" s="261" t="s">
        <v>12486</v>
      </c>
    </row>
    <row r="5097" spans="1:4" ht="13.5">
      <c r="A5097" s="260" t="s">
        <v>11458</v>
      </c>
      <c r="B5097" s="260" t="s">
        <v>11459</v>
      </c>
      <c r="C5097" s="260" t="s">
        <v>212</v>
      </c>
      <c r="D5097" s="261" t="s">
        <v>19966</v>
      </c>
    </row>
    <row r="5098" spans="1:4" ht="13.5">
      <c r="A5098" s="260" t="s">
        <v>11460</v>
      </c>
      <c r="B5098" s="260" t="s">
        <v>11461</v>
      </c>
      <c r="C5098" s="260" t="s">
        <v>212</v>
      </c>
      <c r="D5098" s="261" t="s">
        <v>11518</v>
      </c>
    </row>
    <row r="5099" spans="1:4" ht="13.5">
      <c r="A5099" s="260" t="s">
        <v>11462</v>
      </c>
      <c r="B5099" s="260" t="s">
        <v>11463</v>
      </c>
      <c r="C5099" s="260" t="s">
        <v>212</v>
      </c>
      <c r="D5099" s="261" t="s">
        <v>19967</v>
      </c>
    </row>
    <row r="5100" spans="1:4" ht="13.5">
      <c r="A5100" s="260" t="s">
        <v>11464</v>
      </c>
      <c r="B5100" s="260" t="s">
        <v>11465</v>
      </c>
      <c r="C5100" s="260" t="s">
        <v>212</v>
      </c>
      <c r="D5100" s="261" t="s">
        <v>19968</v>
      </c>
    </row>
    <row r="5101" spans="1:4" ht="13.5">
      <c r="A5101" s="260" t="s">
        <v>11466</v>
      </c>
      <c r="B5101" s="260" t="s">
        <v>11467</v>
      </c>
      <c r="C5101" s="260" t="s">
        <v>212</v>
      </c>
      <c r="D5101" s="261" t="s">
        <v>19969</v>
      </c>
    </row>
    <row r="5102" spans="1:4" ht="13.5">
      <c r="A5102" s="260" t="s">
        <v>11468</v>
      </c>
      <c r="B5102" s="260" t="s">
        <v>11469</v>
      </c>
      <c r="C5102" s="260" t="s">
        <v>212</v>
      </c>
      <c r="D5102" s="261" t="s">
        <v>19970</v>
      </c>
    </row>
    <row r="5103" spans="1:4" ht="13.5">
      <c r="A5103" s="260" t="s">
        <v>11470</v>
      </c>
      <c r="B5103" s="260" t="s">
        <v>11471</v>
      </c>
      <c r="C5103" s="260" t="s">
        <v>212</v>
      </c>
      <c r="D5103" s="261" t="s">
        <v>19971</v>
      </c>
    </row>
    <row r="5104" spans="1:4" ht="13.5">
      <c r="A5104" s="260" t="s">
        <v>11472</v>
      </c>
      <c r="B5104" s="260" t="s">
        <v>11473</v>
      </c>
      <c r="C5104" s="260" t="s">
        <v>212</v>
      </c>
      <c r="D5104" s="261" t="s">
        <v>19972</v>
      </c>
    </row>
    <row r="5105" spans="1:4" ht="13.5">
      <c r="A5105" s="260" t="s">
        <v>11474</v>
      </c>
      <c r="B5105" s="260" t="s">
        <v>11475</v>
      </c>
      <c r="C5105" s="260" t="s">
        <v>212</v>
      </c>
      <c r="D5105" s="261" t="s">
        <v>457</v>
      </c>
    </row>
    <row r="5106" spans="1:4" ht="13.5">
      <c r="A5106" s="260" t="s">
        <v>11476</v>
      </c>
      <c r="B5106" s="260" t="s">
        <v>11477</v>
      </c>
      <c r="C5106" s="260" t="s">
        <v>212</v>
      </c>
      <c r="D5106" s="261" t="s">
        <v>19973</v>
      </c>
    </row>
    <row r="5107" spans="1:4" ht="13.5">
      <c r="A5107" s="260" t="s">
        <v>11479</v>
      </c>
      <c r="B5107" s="260" t="s">
        <v>11480</v>
      </c>
      <c r="C5107" s="260" t="s">
        <v>212</v>
      </c>
      <c r="D5107" s="261" t="s">
        <v>19974</v>
      </c>
    </row>
    <row r="5108" spans="1:4" ht="13.5">
      <c r="A5108" s="260" t="s">
        <v>11481</v>
      </c>
      <c r="B5108" s="260" t="s">
        <v>11482</v>
      </c>
      <c r="C5108" s="260" t="s">
        <v>212</v>
      </c>
      <c r="D5108" s="261" t="s">
        <v>9102</v>
      </c>
    </row>
    <row r="5109" spans="1:4" ht="13.5">
      <c r="A5109" s="260" t="s">
        <v>11483</v>
      </c>
      <c r="B5109" s="260" t="s">
        <v>11484</v>
      </c>
      <c r="C5109" s="260" t="s">
        <v>212</v>
      </c>
      <c r="D5109" s="261" t="s">
        <v>18433</v>
      </c>
    </row>
    <row r="5110" spans="1:4" ht="13.5">
      <c r="A5110" s="260" t="s">
        <v>11485</v>
      </c>
      <c r="B5110" s="260" t="s">
        <v>11486</v>
      </c>
      <c r="C5110" s="260" t="s">
        <v>212</v>
      </c>
      <c r="D5110" s="261" t="s">
        <v>296</v>
      </c>
    </row>
    <row r="5111" spans="1:4" ht="13.5">
      <c r="A5111" s="260" t="s">
        <v>11487</v>
      </c>
      <c r="B5111" s="260" t="s">
        <v>11488</v>
      </c>
      <c r="C5111" s="260" t="s">
        <v>212</v>
      </c>
      <c r="D5111" s="261" t="s">
        <v>12647</v>
      </c>
    </row>
    <row r="5112" spans="1:4" ht="13.5">
      <c r="A5112" s="260" t="s">
        <v>11489</v>
      </c>
      <c r="B5112" s="260" t="s">
        <v>11490</v>
      </c>
      <c r="C5112" s="260" t="s">
        <v>212</v>
      </c>
      <c r="D5112" s="261" t="s">
        <v>19975</v>
      </c>
    </row>
    <row r="5113" spans="1:4" ht="13.5">
      <c r="A5113" s="260" t="s">
        <v>11491</v>
      </c>
      <c r="B5113" s="260" t="s">
        <v>11492</v>
      </c>
      <c r="C5113" s="260" t="s">
        <v>212</v>
      </c>
      <c r="D5113" s="261" t="s">
        <v>19976</v>
      </c>
    </row>
    <row r="5114" spans="1:4" ht="13.5">
      <c r="A5114" s="260" t="s">
        <v>11493</v>
      </c>
      <c r="B5114" s="260" t="s">
        <v>11494</v>
      </c>
      <c r="C5114" s="260" t="s">
        <v>212</v>
      </c>
      <c r="D5114" s="261" t="s">
        <v>19977</v>
      </c>
    </row>
    <row r="5115" spans="1:4" ht="13.5">
      <c r="A5115" s="260" t="s">
        <v>11495</v>
      </c>
      <c r="B5115" s="260" t="s">
        <v>225</v>
      </c>
      <c r="C5115" s="260" t="s">
        <v>212</v>
      </c>
      <c r="D5115" s="261" t="s">
        <v>19978</v>
      </c>
    </row>
    <row r="5116" spans="1:4" ht="13.5">
      <c r="A5116" s="260" t="s">
        <v>11496</v>
      </c>
      <c r="B5116" s="260" t="s">
        <v>11497</v>
      </c>
      <c r="C5116" s="260" t="s">
        <v>212</v>
      </c>
      <c r="D5116" s="261" t="s">
        <v>19979</v>
      </c>
    </row>
    <row r="5117" spans="1:4" ht="13.5">
      <c r="A5117" s="260" t="s">
        <v>11498</v>
      </c>
      <c r="B5117" s="260" t="s">
        <v>11499</v>
      </c>
      <c r="C5117" s="260" t="s">
        <v>212</v>
      </c>
      <c r="D5117" s="261" t="s">
        <v>19980</v>
      </c>
    </row>
    <row r="5118" spans="1:4" ht="13.5">
      <c r="A5118" s="260" t="s">
        <v>11500</v>
      </c>
      <c r="B5118" s="260" t="s">
        <v>11501</v>
      </c>
      <c r="C5118" s="260" t="s">
        <v>212</v>
      </c>
      <c r="D5118" s="261" t="s">
        <v>11324</v>
      </c>
    </row>
    <row r="5119" spans="1:4" ht="13.5">
      <c r="A5119" s="260" t="s">
        <v>11502</v>
      </c>
      <c r="B5119" s="260" t="s">
        <v>11503</v>
      </c>
      <c r="C5119" s="260" t="s">
        <v>212</v>
      </c>
      <c r="D5119" s="261" t="s">
        <v>19981</v>
      </c>
    </row>
    <row r="5120" spans="1:4" ht="13.5">
      <c r="A5120" s="260" t="s">
        <v>11504</v>
      </c>
      <c r="B5120" s="260" t="s">
        <v>11505</v>
      </c>
      <c r="C5120" s="260" t="s">
        <v>212</v>
      </c>
      <c r="D5120" s="261" t="s">
        <v>19982</v>
      </c>
    </row>
    <row r="5121" spans="1:4" ht="13.5">
      <c r="A5121" s="260" t="s">
        <v>11506</v>
      </c>
      <c r="B5121" s="260" t="s">
        <v>11507</v>
      </c>
      <c r="C5121" s="260" t="s">
        <v>212</v>
      </c>
      <c r="D5121" s="261" t="s">
        <v>19983</v>
      </c>
    </row>
    <row r="5122" spans="1:4" ht="13.5">
      <c r="A5122" s="260" t="s">
        <v>11508</v>
      </c>
      <c r="B5122" s="260" t="s">
        <v>11509</v>
      </c>
      <c r="C5122" s="260" t="s">
        <v>212</v>
      </c>
      <c r="D5122" s="261" t="s">
        <v>19984</v>
      </c>
    </row>
    <row r="5123" spans="1:4" ht="13.5">
      <c r="A5123" s="260" t="s">
        <v>11510</v>
      </c>
      <c r="B5123" s="260" t="s">
        <v>11511</v>
      </c>
      <c r="C5123" s="260" t="s">
        <v>212</v>
      </c>
      <c r="D5123" s="261" t="s">
        <v>19985</v>
      </c>
    </row>
    <row r="5124" spans="1:4" ht="13.5">
      <c r="A5124" s="260" t="s">
        <v>11512</v>
      </c>
      <c r="B5124" s="260" t="s">
        <v>11513</v>
      </c>
      <c r="C5124" s="260" t="s">
        <v>212</v>
      </c>
      <c r="D5124" s="261" t="s">
        <v>19986</v>
      </c>
    </row>
    <row r="5125" spans="1:4" ht="13.5">
      <c r="A5125" s="260" t="s">
        <v>11514</v>
      </c>
      <c r="B5125" s="260" t="s">
        <v>11515</v>
      </c>
      <c r="C5125" s="260" t="s">
        <v>212</v>
      </c>
      <c r="D5125" s="261" t="s">
        <v>19987</v>
      </c>
    </row>
    <row r="5126" spans="1:4" ht="13.5">
      <c r="A5126" s="260" t="s">
        <v>11516</v>
      </c>
      <c r="B5126" s="260" t="s">
        <v>11517</v>
      </c>
      <c r="C5126" s="260" t="s">
        <v>212</v>
      </c>
      <c r="D5126" s="261" t="s">
        <v>6019</v>
      </c>
    </row>
    <row r="5127" spans="1:4" ht="13.5">
      <c r="A5127" s="260" t="s">
        <v>11519</v>
      </c>
      <c r="B5127" s="260" t="s">
        <v>11520</v>
      </c>
      <c r="C5127" s="260" t="s">
        <v>212</v>
      </c>
      <c r="D5127" s="261" t="s">
        <v>19988</v>
      </c>
    </row>
    <row r="5128" spans="1:4" ht="13.5">
      <c r="A5128" s="260" t="s">
        <v>11521</v>
      </c>
      <c r="B5128" s="260" t="s">
        <v>11522</v>
      </c>
      <c r="C5128" s="260" t="s">
        <v>212</v>
      </c>
      <c r="D5128" s="261" t="s">
        <v>19989</v>
      </c>
    </row>
    <row r="5129" spans="1:4" ht="13.5">
      <c r="A5129" s="260" t="s">
        <v>11523</v>
      </c>
      <c r="B5129" s="260" t="s">
        <v>11524</v>
      </c>
      <c r="C5129" s="260" t="s">
        <v>212</v>
      </c>
      <c r="D5129" s="261" t="s">
        <v>345</v>
      </c>
    </row>
    <row r="5130" spans="1:4" ht="13.5">
      <c r="A5130" s="260" t="s">
        <v>11525</v>
      </c>
      <c r="B5130" s="260" t="s">
        <v>11526</v>
      </c>
      <c r="C5130" s="260" t="s">
        <v>212</v>
      </c>
      <c r="D5130" s="261" t="s">
        <v>19990</v>
      </c>
    </row>
    <row r="5131" spans="1:4" ht="13.5">
      <c r="A5131" s="260" t="s">
        <v>11527</v>
      </c>
      <c r="B5131" s="260" t="s">
        <v>11528</v>
      </c>
      <c r="C5131" s="260" t="s">
        <v>212</v>
      </c>
      <c r="D5131" s="261" t="s">
        <v>19991</v>
      </c>
    </row>
    <row r="5132" spans="1:4" ht="13.5">
      <c r="A5132" s="260" t="s">
        <v>11529</v>
      </c>
      <c r="B5132" s="260" t="s">
        <v>11530</v>
      </c>
      <c r="C5132" s="260" t="s">
        <v>212</v>
      </c>
      <c r="D5132" s="261" t="s">
        <v>19992</v>
      </c>
    </row>
    <row r="5133" spans="1:4" ht="13.5">
      <c r="A5133" s="260" t="s">
        <v>11532</v>
      </c>
      <c r="B5133" s="260" t="s">
        <v>11533</v>
      </c>
      <c r="C5133" s="260" t="s">
        <v>212</v>
      </c>
      <c r="D5133" s="261" t="s">
        <v>19993</v>
      </c>
    </row>
    <row r="5134" spans="1:4" ht="13.5">
      <c r="A5134" s="260" t="s">
        <v>11535</v>
      </c>
      <c r="B5134" s="260" t="s">
        <v>11536</v>
      </c>
      <c r="C5134" s="260" t="s">
        <v>212</v>
      </c>
      <c r="D5134" s="261" t="s">
        <v>19994</v>
      </c>
    </row>
    <row r="5135" spans="1:4" ht="13.5">
      <c r="A5135" s="260" t="s">
        <v>11538</v>
      </c>
      <c r="B5135" s="260" t="s">
        <v>11539</v>
      </c>
      <c r="C5135" s="260" t="s">
        <v>212</v>
      </c>
      <c r="D5135" s="261" t="s">
        <v>19995</v>
      </c>
    </row>
    <row r="5136" spans="1:4" ht="13.5">
      <c r="A5136" s="260" t="s">
        <v>11540</v>
      </c>
      <c r="B5136" s="260" t="s">
        <v>11541</v>
      </c>
      <c r="C5136" s="260" t="s">
        <v>212</v>
      </c>
      <c r="D5136" s="261" t="s">
        <v>19996</v>
      </c>
    </row>
    <row r="5137" spans="1:4" ht="13.5">
      <c r="A5137" s="260" t="s">
        <v>11542</v>
      </c>
      <c r="B5137" s="260" t="s">
        <v>11543</v>
      </c>
      <c r="C5137" s="260" t="s">
        <v>212</v>
      </c>
      <c r="D5137" s="261" t="s">
        <v>19997</v>
      </c>
    </row>
    <row r="5138" spans="1:4" ht="13.5">
      <c r="A5138" s="260" t="s">
        <v>11544</v>
      </c>
      <c r="B5138" s="260" t="s">
        <v>11545</v>
      </c>
      <c r="C5138" s="260" t="s">
        <v>212</v>
      </c>
      <c r="D5138" s="261" t="s">
        <v>19998</v>
      </c>
    </row>
    <row r="5139" spans="1:4" ht="13.5">
      <c r="A5139" s="260" t="s">
        <v>11546</v>
      </c>
      <c r="B5139" s="260" t="s">
        <v>11547</v>
      </c>
      <c r="C5139" s="260" t="s">
        <v>212</v>
      </c>
      <c r="D5139" s="261" t="s">
        <v>19999</v>
      </c>
    </row>
    <row r="5140" spans="1:4" ht="13.5">
      <c r="A5140" s="260" t="s">
        <v>11548</v>
      </c>
      <c r="B5140" s="260" t="s">
        <v>11549</v>
      </c>
      <c r="C5140" s="260" t="s">
        <v>212</v>
      </c>
      <c r="D5140" s="261" t="s">
        <v>20000</v>
      </c>
    </row>
    <row r="5141" spans="1:4" ht="13.5">
      <c r="A5141" s="260" t="s">
        <v>11550</v>
      </c>
      <c r="B5141" s="260" t="s">
        <v>11551</v>
      </c>
      <c r="C5141" s="260" t="s">
        <v>212</v>
      </c>
      <c r="D5141" s="261" t="s">
        <v>20001</v>
      </c>
    </row>
    <row r="5142" spans="1:4" ht="13.5">
      <c r="A5142" s="260" t="s">
        <v>11552</v>
      </c>
      <c r="B5142" s="260" t="s">
        <v>11553</v>
      </c>
      <c r="C5142" s="260" t="s">
        <v>212</v>
      </c>
      <c r="D5142" s="261" t="s">
        <v>20002</v>
      </c>
    </row>
    <row r="5143" spans="1:4" ht="13.5">
      <c r="A5143" s="260" t="s">
        <v>11554</v>
      </c>
      <c r="B5143" s="260" t="s">
        <v>11555</v>
      </c>
      <c r="C5143" s="260" t="s">
        <v>212</v>
      </c>
      <c r="D5143" s="261" t="s">
        <v>20003</v>
      </c>
    </row>
    <row r="5144" spans="1:4" ht="13.5">
      <c r="A5144" s="260" t="s">
        <v>11556</v>
      </c>
      <c r="B5144" s="260" t="s">
        <v>11557</v>
      </c>
      <c r="C5144" s="260" t="s">
        <v>212</v>
      </c>
      <c r="D5144" s="261" t="s">
        <v>20004</v>
      </c>
    </row>
    <row r="5145" spans="1:4" ht="13.5">
      <c r="A5145" s="260" t="s">
        <v>11558</v>
      </c>
      <c r="B5145" s="260" t="s">
        <v>11559</v>
      </c>
      <c r="C5145" s="260" t="s">
        <v>212</v>
      </c>
      <c r="D5145" s="261" t="s">
        <v>20005</v>
      </c>
    </row>
    <row r="5146" spans="1:4" ht="13.5">
      <c r="A5146" s="260" t="s">
        <v>11560</v>
      </c>
      <c r="B5146" s="260" t="s">
        <v>11561</v>
      </c>
      <c r="C5146" s="260" t="s">
        <v>212</v>
      </c>
      <c r="D5146" s="261" t="s">
        <v>20006</v>
      </c>
    </row>
    <row r="5147" spans="1:4" ht="13.5">
      <c r="A5147" s="260" t="s">
        <v>11562</v>
      </c>
      <c r="B5147" s="260" t="s">
        <v>11563</v>
      </c>
      <c r="C5147" s="260" t="s">
        <v>212</v>
      </c>
      <c r="D5147" s="261" t="s">
        <v>20007</v>
      </c>
    </row>
    <row r="5148" spans="1:4" ht="13.5">
      <c r="A5148" s="260" t="s">
        <v>11564</v>
      </c>
      <c r="B5148" s="260" t="s">
        <v>11565</v>
      </c>
      <c r="C5148" s="260" t="s">
        <v>212</v>
      </c>
      <c r="D5148" s="261" t="s">
        <v>20008</v>
      </c>
    </row>
    <row r="5149" spans="1:4" ht="13.5">
      <c r="A5149" s="260" t="s">
        <v>11566</v>
      </c>
      <c r="B5149" s="260" t="s">
        <v>11567</v>
      </c>
      <c r="C5149" s="260" t="s">
        <v>212</v>
      </c>
      <c r="D5149" s="261" t="s">
        <v>20009</v>
      </c>
    </row>
    <row r="5150" spans="1:4" ht="13.5">
      <c r="A5150" s="260" t="s">
        <v>11568</v>
      </c>
      <c r="B5150" s="260" t="s">
        <v>11569</v>
      </c>
      <c r="C5150" s="260" t="s">
        <v>212</v>
      </c>
      <c r="D5150" s="261" t="s">
        <v>20010</v>
      </c>
    </row>
    <row r="5151" spans="1:4" ht="13.5">
      <c r="A5151" s="260" t="s">
        <v>11570</v>
      </c>
      <c r="B5151" s="260" t="s">
        <v>127</v>
      </c>
      <c r="C5151" s="260" t="s">
        <v>212</v>
      </c>
      <c r="D5151" s="261" t="s">
        <v>20011</v>
      </c>
    </row>
    <row r="5152" spans="1:4" ht="13.5">
      <c r="A5152" s="260" t="s">
        <v>11571</v>
      </c>
      <c r="B5152" s="260" t="s">
        <v>11572</v>
      </c>
      <c r="C5152" s="260" t="s">
        <v>212</v>
      </c>
      <c r="D5152" s="261" t="s">
        <v>20012</v>
      </c>
    </row>
    <row r="5153" spans="1:4" ht="13.5">
      <c r="A5153" s="260" t="s">
        <v>11573</v>
      </c>
      <c r="B5153" s="260" t="s">
        <v>11574</v>
      </c>
      <c r="C5153" s="260" t="s">
        <v>212</v>
      </c>
      <c r="D5153" s="261" t="s">
        <v>20013</v>
      </c>
    </row>
    <row r="5154" spans="1:4" ht="13.5">
      <c r="A5154" s="260" t="s">
        <v>11575</v>
      </c>
      <c r="B5154" s="260" t="s">
        <v>11576</v>
      </c>
      <c r="C5154" s="260" t="s">
        <v>212</v>
      </c>
      <c r="D5154" s="261" t="s">
        <v>20014</v>
      </c>
    </row>
    <row r="5155" spans="1:4" ht="13.5">
      <c r="A5155" s="260" t="s">
        <v>11577</v>
      </c>
      <c r="B5155" s="260" t="s">
        <v>11578</v>
      </c>
      <c r="C5155" s="260" t="s">
        <v>212</v>
      </c>
      <c r="D5155" s="261" t="s">
        <v>20015</v>
      </c>
    </row>
    <row r="5156" spans="1:4" ht="13.5">
      <c r="A5156" s="260" t="s">
        <v>11579</v>
      </c>
      <c r="B5156" s="260" t="s">
        <v>11580</v>
      </c>
      <c r="C5156" s="260" t="s">
        <v>212</v>
      </c>
      <c r="D5156" s="261" t="s">
        <v>20016</v>
      </c>
    </row>
    <row r="5157" spans="1:4" ht="13.5">
      <c r="A5157" s="260" t="s">
        <v>11581</v>
      </c>
      <c r="B5157" s="260" t="s">
        <v>11582</v>
      </c>
      <c r="C5157" s="260" t="s">
        <v>212</v>
      </c>
      <c r="D5157" s="261" t="s">
        <v>20017</v>
      </c>
    </row>
    <row r="5158" spans="1:4" ht="13.5">
      <c r="A5158" s="260" t="s">
        <v>11583</v>
      </c>
      <c r="B5158" s="260" t="s">
        <v>11584</v>
      </c>
      <c r="C5158" s="260" t="s">
        <v>212</v>
      </c>
      <c r="D5158" s="261" t="s">
        <v>20018</v>
      </c>
    </row>
    <row r="5159" spans="1:4" ht="13.5">
      <c r="A5159" s="260" t="s">
        <v>11585</v>
      </c>
      <c r="B5159" s="260" t="s">
        <v>11586</v>
      </c>
      <c r="C5159" s="260" t="s">
        <v>212</v>
      </c>
      <c r="D5159" s="261" t="s">
        <v>20019</v>
      </c>
    </row>
    <row r="5160" spans="1:4" ht="13.5">
      <c r="A5160" s="260" t="s">
        <v>11587</v>
      </c>
      <c r="B5160" s="260" t="s">
        <v>11588</v>
      </c>
      <c r="C5160" s="260" t="s">
        <v>212</v>
      </c>
      <c r="D5160" s="261" t="s">
        <v>20020</v>
      </c>
    </row>
    <row r="5161" spans="1:4" ht="13.5">
      <c r="A5161" s="260" t="s">
        <v>11589</v>
      </c>
      <c r="B5161" s="260" t="s">
        <v>11590</v>
      </c>
      <c r="C5161" s="260" t="s">
        <v>212</v>
      </c>
      <c r="D5161" s="261" t="s">
        <v>20021</v>
      </c>
    </row>
    <row r="5162" spans="1:4" ht="13.5">
      <c r="A5162" s="260" t="s">
        <v>11591</v>
      </c>
      <c r="B5162" s="260" t="s">
        <v>11592</v>
      </c>
      <c r="C5162" s="260" t="s">
        <v>212</v>
      </c>
      <c r="D5162" s="261" t="s">
        <v>20022</v>
      </c>
    </row>
    <row r="5163" spans="1:4" ht="13.5">
      <c r="A5163" s="260" t="s">
        <v>11593</v>
      </c>
      <c r="B5163" s="260" t="s">
        <v>11594</v>
      </c>
      <c r="C5163" s="260" t="s">
        <v>212</v>
      </c>
      <c r="D5163" s="261" t="s">
        <v>20023</v>
      </c>
    </row>
    <row r="5164" spans="1:4" ht="13.5">
      <c r="A5164" s="260" t="s">
        <v>11595</v>
      </c>
      <c r="B5164" s="260" t="s">
        <v>11596</v>
      </c>
      <c r="C5164" s="260" t="s">
        <v>212</v>
      </c>
      <c r="D5164" s="261" t="s">
        <v>20024</v>
      </c>
    </row>
    <row r="5165" spans="1:4" ht="13.5">
      <c r="A5165" s="260" t="s">
        <v>11597</v>
      </c>
      <c r="B5165" s="260" t="s">
        <v>11598</v>
      </c>
      <c r="C5165" s="260" t="s">
        <v>212</v>
      </c>
      <c r="D5165" s="261" t="s">
        <v>20025</v>
      </c>
    </row>
    <row r="5166" spans="1:4" ht="13.5">
      <c r="A5166" s="260" t="s">
        <v>11599</v>
      </c>
      <c r="B5166" s="260" t="s">
        <v>11600</v>
      </c>
      <c r="C5166" s="260" t="s">
        <v>212</v>
      </c>
      <c r="D5166" s="261" t="s">
        <v>20026</v>
      </c>
    </row>
    <row r="5167" spans="1:4" ht="13.5">
      <c r="A5167" s="260" t="s">
        <v>11601</v>
      </c>
      <c r="B5167" s="260" t="s">
        <v>11602</v>
      </c>
      <c r="C5167" s="260" t="s">
        <v>212</v>
      </c>
      <c r="D5167" s="261" t="s">
        <v>20027</v>
      </c>
    </row>
    <row r="5168" spans="1:4" ht="13.5">
      <c r="A5168" s="260" t="s">
        <v>11603</v>
      </c>
      <c r="B5168" s="260" t="s">
        <v>11604</v>
      </c>
      <c r="C5168" s="260" t="s">
        <v>212</v>
      </c>
      <c r="D5168" s="261" t="s">
        <v>20028</v>
      </c>
    </row>
    <row r="5169" spans="1:4" ht="13.5">
      <c r="A5169" s="260" t="s">
        <v>11605</v>
      </c>
      <c r="B5169" s="260" t="s">
        <v>11606</v>
      </c>
      <c r="C5169" s="260" t="s">
        <v>212</v>
      </c>
      <c r="D5169" s="261" t="s">
        <v>20029</v>
      </c>
    </row>
    <row r="5170" spans="1:4" ht="13.5">
      <c r="A5170" s="260" t="s">
        <v>11607</v>
      </c>
      <c r="B5170" s="260" t="s">
        <v>11608</v>
      </c>
      <c r="C5170" s="260" t="s">
        <v>212</v>
      </c>
      <c r="D5170" s="261" t="s">
        <v>1684</v>
      </c>
    </row>
    <row r="5171" spans="1:4" ht="13.5">
      <c r="A5171" s="260" t="s">
        <v>11609</v>
      </c>
      <c r="B5171" s="260" t="s">
        <v>11610</v>
      </c>
      <c r="C5171" s="260" t="s">
        <v>212</v>
      </c>
      <c r="D5171" s="261" t="s">
        <v>18796</v>
      </c>
    </row>
    <row r="5172" spans="1:4" ht="13.5">
      <c r="A5172" s="260" t="s">
        <v>11611</v>
      </c>
      <c r="B5172" s="260" t="s">
        <v>11612</v>
      </c>
      <c r="C5172" s="260" t="s">
        <v>212</v>
      </c>
      <c r="D5172" s="261" t="s">
        <v>20030</v>
      </c>
    </row>
    <row r="5173" spans="1:4" ht="13.5">
      <c r="A5173" s="260" t="s">
        <v>11613</v>
      </c>
      <c r="B5173" s="260" t="s">
        <v>11614</v>
      </c>
      <c r="C5173" s="260" t="s">
        <v>212</v>
      </c>
      <c r="D5173" s="261" t="s">
        <v>20031</v>
      </c>
    </row>
    <row r="5174" spans="1:4" ht="13.5">
      <c r="A5174" s="260" t="s">
        <v>11615</v>
      </c>
      <c r="B5174" s="260" t="s">
        <v>11616</v>
      </c>
      <c r="C5174" s="260" t="s">
        <v>212</v>
      </c>
      <c r="D5174" s="261" t="s">
        <v>20032</v>
      </c>
    </row>
    <row r="5175" spans="1:4" ht="13.5">
      <c r="A5175" s="260" t="s">
        <v>11617</v>
      </c>
      <c r="B5175" s="260" t="s">
        <v>11618</v>
      </c>
      <c r="C5175" s="260" t="s">
        <v>212</v>
      </c>
      <c r="D5175" s="261" t="s">
        <v>13569</v>
      </c>
    </row>
    <row r="5176" spans="1:4" ht="13.5">
      <c r="A5176" s="260" t="s">
        <v>11619</v>
      </c>
      <c r="B5176" s="260" t="s">
        <v>11620</v>
      </c>
      <c r="C5176" s="260" t="s">
        <v>212</v>
      </c>
      <c r="D5176" s="261" t="s">
        <v>20033</v>
      </c>
    </row>
    <row r="5177" spans="1:4" ht="13.5">
      <c r="A5177" s="260" t="s">
        <v>11621</v>
      </c>
      <c r="B5177" s="260" t="s">
        <v>11622</v>
      </c>
      <c r="C5177" s="260" t="s">
        <v>212</v>
      </c>
      <c r="D5177" s="261" t="s">
        <v>20034</v>
      </c>
    </row>
    <row r="5178" spans="1:4" ht="13.5">
      <c r="A5178" s="260" t="s">
        <v>11623</v>
      </c>
      <c r="B5178" s="260" t="s">
        <v>11624</v>
      </c>
      <c r="C5178" s="260" t="s">
        <v>212</v>
      </c>
      <c r="D5178" s="261" t="s">
        <v>18346</v>
      </c>
    </row>
    <row r="5179" spans="1:4" ht="13.5">
      <c r="A5179" s="260" t="s">
        <v>11625</v>
      </c>
      <c r="B5179" s="260" t="s">
        <v>11626</v>
      </c>
      <c r="C5179" s="260" t="s">
        <v>212</v>
      </c>
      <c r="D5179" s="261" t="s">
        <v>20035</v>
      </c>
    </row>
    <row r="5180" spans="1:4" ht="13.5">
      <c r="A5180" s="260" t="s">
        <v>11627</v>
      </c>
      <c r="B5180" s="260" t="s">
        <v>11628</v>
      </c>
      <c r="C5180" s="260" t="s">
        <v>212</v>
      </c>
      <c r="D5180" s="261" t="s">
        <v>17826</v>
      </c>
    </row>
    <row r="5181" spans="1:4" ht="13.5">
      <c r="A5181" s="260" t="s">
        <v>11629</v>
      </c>
      <c r="B5181" s="260" t="s">
        <v>11630</v>
      </c>
      <c r="C5181" s="260" t="s">
        <v>212</v>
      </c>
      <c r="D5181" s="261" t="s">
        <v>20036</v>
      </c>
    </row>
    <row r="5182" spans="1:4" ht="13.5">
      <c r="A5182" s="260" t="s">
        <v>11631</v>
      </c>
      <c r="B5182" s="260" t="s">
        <v>11632</v>
      </c>
      <c r="C5182" s="260" t="s">
        <v>212</v>
      </c>
      <c r="D5182" s="261" t="s">
        <v>20037</v>
      </c>
    </row>
    <row r="5183" spans="1:4" ht="13.5">
      <c r="A5183" s="260" t="s">
        <v>11633</v>
      </c>
      <c r="B5183" s="260" t="s">
        <v>11634</v>
      </c>
      <c r="C5183" s="260" t="s">
        <v>212</v>
      </c>
      <c r="D5183" s="261" t="s">
        <v>20038</v>
      </c>
    </row>
    <row r="5184" spans="1:4" ht="13.5">
      <c r="A5184" s="260" t="s">
        <v>11635</v>
      </c>
      <c r="B5184" s="260" t="s">
        <v>11636</v>
      </c>
      <c r="C5184" s="260" t="s">
        <v>212</v>
      </c>
      <c r="D5184" s="261" t="s">
        <v>20039</v>
      </c>
    </row>
    <row r="5185" spans="1:4" ht="13.5">
      <c r="A5185" s="260" t="s">
        <v>11637</v>
      </c>
      <c r="B5185" s="260" t="s">
        <v>11638</v>
      </c>
      <c r="C5185" s="260" t="s">
        <v>212</v>
      </c>
      <c r="D5185" s="261" t="s">
        <v>17170</v>
      </c>
    </row>
    <row r="5186" spans="1:4" ht="13.5">
      <c r="A5186" s="260" t="s">
        <v>11639</v>
      </c>
      <c r="B5186" s="260" t="s">
        <v>11640</v>
      </c>
      <c r="C5186" s="260" t="s">
        <v>212</v>
      </c>
      <c r="D5186" s="261" t="s">
        <v>20040</v>
      </c>
    </row>
    <row r="5187" spans="1:4" ht="13.5">
      <c r="A5187" s="260" t="s">
        <v>11642</v>
      </c>
      <c r="B5187" s="260" t="s">
        <v>11643</v>
      </c>
      <c r="C5187" s="260" t="s">
        <v>212</v>
      </c>
      <c r="D5187" s="261" t="s">
        <v>20041</v>
      </c>
    </row>
    <row r="5188" spans="1:4" ht="13.5">
      <c r="A5188" s="260" t="s">
        <v>11644</v>
      </c>
      <c r="B5188" s="260" t="s">
        <v>11645</v>
      </c>
      <c r="C5188" s="260" t="s">
        <v>212</v>
      </c>
      <c r="D5188" s="261" t="s">
        <v>20042</v>
      </c>
    </row>
    <row r="5189" spans="1:4" ht="13.5">
      <c r="A5189" s="260" t="s">
        <v>11646</v>
      </c>
      <c r="B5189" s="260" t="s">
        <v>11647</v>
      </c>
      <c r="C5189" s="260" t="s">
        <v>212</v>
      </c>
      <c r="D5189" s="261" t="s">
        <v>20043</v>
      </c>
    </row>
    <row r="5190" spans="1:4" ht="13.5">
      <c r="A5190" s="260" t="s">
        <v>11648</v>
      </c>
      <c r="B5190" s="260" t="s">
        <v>11649</v>
      </c>
      <c r="C5190" s="260" t="s">
        <v>212</v>
      </c>
      <c r="D5190" s="261" t="s">
        <v>20044</v>
      </c>
    </row>
    <row r="5191" spans="1:4" ht="13.5">
      <c r="A5191" s="260" t="s">
        <v>11650</v>
      </c>
      <c r="B5191" s="260" t="s">
        <v>11651</v>
      </c>
      <c r="C5191" s="260" t="s">
        <v>212</v>
      </c>
      <c r="D5191" s="261" t="s">
        <v>20045</v>
      </c>
    </row>
    <row r="5192" spans="1:4" ht="13.5">
      <c r="A5192" s="260" t="s">
        <v>11652</v>
      </c>
      <c r="B5192" s="260" t="s">
        <v>11653</v>
      </c>
      <c r="C5192" s="260" t="s">
        <v>212</v>
      </c>
      <c r="D5192" s="261" t="s">
        <v>20046</v>
      </c>
    </row>
    <row r="5193" spans="1:4" ht="13.5">
      <c r="A5193" s="260" t="s">
        <v>11654</v>
      </c>
      <c r="B5193" s="260" t="s">
        <v>11655</v>
      </c>
      <c r="C5193" s="260" t="s">
        <v>212</v>
      </c>
      <c r="D5193" s="261" t="s">
        <v>20047</v>
      </c>
    </row>
    <row r="5194" spans="1:4" ht="13.5">
      <c r="A5194" s="260" t="s">
        <v>11656</v>
      </c>
      <c r="B5194" s="260" t="s">
        <v>11657</v>
      </c>
      <c r="C5194" s="260" t="s">
        <v>212</v>
      </c>
      <c r="D5194" s="261" t="s">
        <v>20048</v>
      </c>
    </row>
    <row r="5195" spans="1:4" ht="13.5">
      <c r="A5195" s="260" t="s">
        <v>11658</v>
      </c>
      <c r="B5195" s="260" t="s">
        <v>11659</v>
      </c>
      <c r="C5195" s="260" t="s">
        <v>212</v>
      </c>
      <c r="D5195" s="261" t="s">
        <v>20049</v>
      </c>
    </row>
    <row r="5196" spans="1:4" ht="13.5">
      <c r="A5196" s="260" t="s">
        <v>11660</v>
      </c>
      <c r="B5196" s="260" t="s">
        <v>11661</v>
      </c>
      <c r="C5196" s="260" t="s">
        <v>212</v>
      </c>
      <c r="D5196" s="261" t="s">
        <v>20050</v>
      </c>
    </row>
    <row r="5197" spans="1:4" ht="13.5">
      <c r="A5197" s="260" t="s">
        <v>11662</v>
      </c>
      <c r="B5197" s="260" t="s">
        <v>11663</v>
      </c>
      <c r="C5197" s="260" t="s">
        <v>212</v>
      </c>
      <c r="D5197" s="261" t="s">
        <v>20051</v>
      </c>
    </row>
    <row r="5198" spans="1:4" ht="13.5">
      <c r="A5198" s="260" t="s">
        <v>11664</v>
      </c>
      <c r="B5198" s="260" t="s">
        <v>11665</v>
      </c>
      <c r="C5198" s="260" t="s">
        <v>212</v>
      </c>
      <c r="D5198" s="261" t="s">
        <v>20044</v>
      </c>
    </row>
    <row r="5199" spans="1:4" ht="13.5">
      <c r="A5199" s="260" t="s">
        <v>11666</v>
      </c>
      <c r="B5199" s="260" t="s">
        <v>11667</v>
      </c>
      <c r="C5199" s="260" t="s">
        <v>212</v>
      </c>
      <c r="D5199" s="261" t="s">
        <v>20052</v>
      </c>
    </row>
    <row r="5200" spans="1:4" ht="13.5">
      <c r="A5200" s="260" t="s">
        <v>11668</v>
      </c>
      <c r="B5200" s="260" t="s">
        <v>11669</v>
      </c>
      <c r="C5200" s="260" t="s">
        <v>212</v>
      </c>
      <c r="D5200" s="261" t="s">
        <v>20053</v>
      </c>
    </row>
    <row r="5201" spans="1:4" ht="13.5">
      <c r="A5201" s="260" t="s">
        <v>11670</v>
      </c>
      <c r="B5201" s="260" t="s">
        <v>11671</v>
      </c>
      <c r="C5201" s="260" t="s">
        <v>212</v>
      </c>
      <c r="D5201" s="261" t="s">
        <v>20054</v>
      </c>
    </row>
    <row r="5202" spans="1:4" ht="13.5">
      <c r="A5202" s="260" t="s">
        <v>11672</v>
      </c>
      <c r="B5202" s="260" t="s">
        <v>11673</v>
      </c>
      <c r="C5202" s="260" t="s">
        <v>212</v>
      </c>
      <c r="D5202" s="261" t="s">
        <v>20055</v>
      </c>
    </row>
    <row r="5203" spans="1:4" ht="13.5">
      <c r="A5203" s="260" t="s">
        <v>11674</v>
      </c>
      <c r="B5203" s="260" t="s">
        <v>11675</v>
      </c>
      <c r="C5203" s="260" t="s">
        <v>212</v>
      </c>
      <c r="D5203" s="261" t="s">
        <v>20056</v>
      </c>
    </row>
    <row r="5204" spans="1:4" ht="13.5">
      <c r="A5204" s="260" t="s">
        <v>11676</v>
      </c>
      <c r="B5204" s="260" t="s">
        <v>11677</v>
      </c>
      <c r="C5204" s="260" t="s">
        <v>212</v>
      </c>
      <c r="D5204" s="261" t="s">
        <v>20057</v>
      </c>
    </row>
    <row r="5205" spans="1:4" ht="13.5">
      <c r="A5205" s="260" t="s">
        <v>11678</v>
      </c>
      <c r="B5205" s="260" t="s">
        <v>11679</v>
      </c>
      <c r="C5205" s="260" t="s">
        <v>212</v>
      </c>
      <c r="D5205" s="261" t="s">
        <v>20058</v>
      </c>
    </row>
    <row r="5206" spans="1:4" ht="13.5">
      <c r="A5206" s="260" t="s">
        <v>11680</v>
      </c>
      <c r="B5206" s="260" t="s">
        <v>11681</v>
      </c>
      <c r="C5206" s="260" t="s">
        <v>212</v>
      </c>
      <c r="D5206" s="261" t="s">
        <v>20059</v>
      </c>
    </row>
    <row r="5207" spans="1:4" ht="13.5">
      <c r="A5207" s="260" t="s">
        <v>11682</v>
      </c>
      <c r="B5207" s="260" t="s">
        <v>228</v>
      </c>
      <c r="C5207" s="260" t="s">
        <v>212</v>
      </c>
      <c r="D5207" s="261" t="s">
        <v>20060</v>
      </c>
    </row>
    <row r="5208" spans="1:4" ht="13.5">
      <c r="A5208" s="260" t="s">
        <v>11683</v>
      </c>
      <c r="B5208" s="260" t="s">
        <v>11684</v>
      </c>
      <c r="C5208" s="260" t="s">
        <v>212</v>
      </c>
      <c r="D5208" s="261" t="s">
        <v>20061</v>
      </c>
    </row>
    <row r="5209" spans="1:4" ht="13.5">
      <c r="A5209" s="260" t="s">
        <v>11685</v>
      </c>
      <c r="B5209" s="260" t="s">
        <v>11686</v>
      </c>
      <c r="C5209" s="260" t="s">
        <v>212</v>
      </c>
      <c r="D5209" s="261" t="s">
        <v>20062</v>
      </c>
    </row>
    <row r="5210" spans="1:4" ht="13.5">
      <c r="A5210" s="260" t="s">
        <v>11687</v>
      </c>
      <c r="B5210" s="260" t="s">
        <v>11688</v>
      </c>
      <c r="C5210" s="260" t="s">
        <v>212</v>
      </c>
      <c r="D5210" s="261" t="s">
        <v>20063</v>
      </c>
    </row>
    <row r="5211" spans="1:4" ht="13.5">
      <c r="A5211" s="260" t="s">
        <v>11689</v>
      </c>
      <c r="B5211" s="260" t="s">
        <v>11690</v>
      </c>
      <c r="C5211" s="260" t="s">
        <v>212</v>
      </c>
      <c r="D5211" s="261" t="s">
        <v>20064</v>
      </c>
    </row>
    <row r="5212" spans="1:4" ht="13.5">
      <c r="A5212" s="260" t="s">
        <v>11691</v>
      </c>
      <c r="B5212" s="260" t="s">
        <v>11692</v>
      </c>
      <c r="C5212" s="260" t="s">
        <v>212</v>
      </c>
      <c r="D5212" s="261" t="s">
        <v>20065</v>
      </c>
    </row>
    <row r="5213" spans="1:4" ht="13.5">
      <c r="A5213" s="260" t="s">
        <v>11693</v>
      </c>
      <c r="B5213" s="260" t="s">
        <v>11694</v>
      </c>
      <c r="C5213" s="260" t="s">
        <v>212</v>
      </c>
      <c r="D5213" s="261" t="s">
        <v>20066</v>
      </c>
    </row>
    <row r="5214" spans="1:4" ht="13.5">
      <c r="A5214" s="260" t="s">
        <v>11695</v>
      </c>
      <c r="B5214" s="260" t="s">
        <v>11696</v>
      </c>
      <c r="C5214" s="260" t="s">
        <v>212</v>
      </c>
      <c r="D5214" s="261" t="s">
        <v>20067</v>
      </c>
    </row>
    <row r="5215" spans="1:4" ht="13.5">
      <c r="A5215" s="260" t="s">
        <v>11697</v>
      </c>
      <c r="B5215" s="260" t="s">
        <v>11698</v>
      </c>
      <c r="C5215" s="260" t="s">
        <v>212</v>
      </c>
      <c r="D5215" s="261" t="s">
        <v>20068</v>
      </c>
    </row>
    <row r="5216" spans="1:4" ht="13.5">
      <c r="A5216" s="260" t="s">
        <v>11699</v>
      </c>
      <c r="B5216" s="260" t="s">
        <v>11700</v>
      </c>
      <c r="C5216" s="260" t="s">
        <v>212</v>
      </c>
      <c r="D5216" s="261" t="s">
        <v>20069</v>
      </c>
    </row>
    <row r="5217" spans="1:4" ht="13.5">
      <c r="A5217" s="260" t="s">
        <v>11701</v>
      </c>
      <c r="B5217" s="260" t="s">
        <v>11702</v>
      </c>
      <c r="C5217" s="260" t="s">
        <v>212</v>
      </c>
      <c r="D5217" s="261" t="s">
        <v>20070</v>
      </c>
    </row>
    <row r="5218" spans="1:4" ht="13.5">
      <c r="A5218" s="260" t="s">
        <v>11703</v>
      </c>
      <c r="B5218" s="260" t="s">
        <v>11704</v>
      </c>
      <c r="C5218" s="260" t="s">
        <v>212</v>
      </c>
      <c r="D5218" s="261" t="s">
        <v>20071</v>
      </c>
    </row>
    <row r="5219" spans="1:4" ht="13.5">
      <c r="A5219" s="260" t="s">
        <v>11705</v>
      </c>
      <c r="B5219" s="260" t="s">
        <v>11706</v>
      </c>
      <c r="C5219" s="260" t="s">
        <v>212</v>
      </c>
      <c r="D5219" s="261" t="s">
        <v>20072</v>
      </c>
    </row>
    <row r="5220" spans="1:4" ht="13.5">
      <c r="A5220" s="260" t="s">
        <v>11707</v>
      </c>
      <c r="B5220" s="260" t="s">
        <v>11708</v>
      </c>
      <c r="C5220" s="260" t="s">
        <v>212</v>
      </c>
      <c r="D5220" s="261" t="s">
        <v>20073</v>
      </c>
    </row>
    <row r="5221" spans="1:4" ht="13.5">
      <c r="A5221" s="260" t="s">
        <v>11709</v>
      </c>
      <c r="B5221" s="260" t="s">
        <v>11710</v>
      </c>
      <c r="C5221" s="260" t="s">
        <v>212</v>
      </c>
      <c r="D5221" s="261" t="s">
        <v>20074</v>
      </c>
    </row>
    <row r="5222" spans="1:4" ht="13.5">
      <c r="A5222" s="260" t="s">
        <v>11711</v>
      </c>
      <c r="B5222" s="260" t="s">
        <v>11712</v>
      </c>
      <c r="C5222" s="260" t="s">
        <v>212</v>
      </c>
      <c r="D5222" s="261" t="s">
        <v>20075</v>
      </c>
    </row>
    <row r="5223" spans="1:4" ht="13.5">
      <c r="A5223" s="260" t="s">
        <v>11713</v>
      </c>
      <c r="B5223" s="260" t="s">
        <v>11714</v>
      </c>
      <c r="C5223" s="260" t="s">
        <v>212</v>
      </c>
      <c r="D5223" s="261" t="s">
        <v>20076</v>
      </c>
    </row>
    <row r="5224" spans="1:4" ht="13.5">
      <c r="A5224" s="260" t="s">
        <v>11715</v>
      </c>
      <c r="B5224" s="260" t="s">
        <v>11716</v>
      </c>
      <c r="C5224" s="260" t="s">
        <v>212</v>
      </c>
      <c r="D5224" s="261" t="s">
        <v>20077</v>
      </c>
    </row>
    <row r="5225" spans="1:4" ht="13.5">
      <c r="A5225" s="260" t="s">
        <v>11717</v>
      </c>
      <c r="B5225" s="260" t="s">
        <v>11718</v>
      </c>
      <c r="C5225" s="260" t="s">
        <v>212</v>
      </c>
      <c r="D5225" s="261" t="s">
        <v>20078</v>
      </c>
    </row>
    <row r="5226" spans="1:4" ht="13.5">
      <c r="A5226" s="260" t="s">
        <v>11719</v>
      </c>
      <c r="B5226" s="260" t="s">
        <v>11720</v>
      </c>
      <c r="C5226" s="260" t="s">
        <v>212</v>
      </c>
      <c r="D5226" s="261" t="s">
        <v>20079</v>
      </c>
    </row>
    <row r="5227" spans="1:4" ht="13.5">
      <c r="A5227" s="260" t="s">
        <v>11721</v>
      </c>
      <c r="B5227" s="260" t="s">
        <v>11722</v>
      </c>
      <c r="C5227" s="260" t="s">
        <v>212</v>
      </c>
      <c r="D5227" s="261" t="s">
        <v>20080</v>
      </c>
    </row>
    <row r="5228" spans="1:4" ht="13.5">
      <c r="A5228" s="260" t="s">
        <v>11723</v>
      </c>
      <c r="B5228" s="260" t="s">
        <v>11724</v>
      </c>
      <c r="C5228" s="260" t="s">
        <v>212</v>
      </c>
      <c r="D5228" s="261" t="s">
        <v>20081</v>
      </c>
    </row>
    <row r="5229" spans="1:4" ht="13.5">
      <c r="A5229" s="260" t="s">
        <v>11725</v>
      </c>
      <c r="B5229" s="260" t="s">
        <v>11726</v>
      </c>
      <c r="C5229" s="260" t="s">
        <v>212</v>
      </c>
      <c r="D5229" s="261" t="s">
        <v>20082</v>
      </c>
    </row>
    <row r="5230" spans="1:4" ht="13.5">
      <c r="A5230" s="260" t="s">
        <v>11727</v>
      </c>
      <c r="B5230" s="260" t="s">
        <v>11728</v>
      </c>
      <c r="C5230" s="260" t="s">
        <v>212</v>
      </c>
      <c r="D5230" s="261" t="s">
        <v>20083</v>
      </c>
    </row>
    <row r="5231" spans="1:4" ht="13.5">
      <c r="A5231" s="260" t="s">
        <v>11729</v>
      </c>
      <c r="B5231" s="260" t="s">
        <v>11730</v>
      </c>
      <c r="C5231" s="260" t="s">
        <v>212</v>
      </c>
      <c r="D5231" s="261" t="s">
        <v>20084</v>
      </c>
    </row>
    <row r="5232" spans="1:4" ht="13.5">
      <c r="A5232" s="260" t="s">
        <v>11731</v>
      </c>
      <c r="B5232" s="260" t="s">
        <v>11732</v>
      </c>
      <c r="C5232" s="260" t="s">
        <v>212</v>
      </c>
      <c r="D5232" s="261" t="s">
        <v>20085</v>
      </c>
    </row>
    <row r="5233" spans="1:4" ht="13.5">
      <c r="A5233" s="260" t="s">
        <v>11733</v>
      </c>
      <c r="B5233" s="260" t="s">
        <v>11734</v>
      </c>
      <c r="C5233" s="260" t="s">
        <v>212</v>
      </c>
      <c r="D5233" s="261" t="s">
        <v>20086</v>
      </c>
    </row>
    <row r="5234" spans="1:4" ht="13.5">
      <c r="A5234" s="260" t="s">
        <v>11735</v>
      </c>
      <c r="B5234" s="260" t="s">
        <v>11736</v>
      </c>
      <c r="C5234" s="260" t="s">
        <v>212</v>
      </c>
      <c r="D5234" s="261" t="s">
        <v>20087</v>
      </c>
    </row>
    <row r="5235" spans="1:4" ht="13.5">
      <c r="A5235" s="260" t="s">
        <v>11737</v>
      </c>
      <c r="B5235" s="260" t="s">
        <v>11738</v>
      </c>
      <c r="C5235" s="260" t="s">
        <v>212</v>
      </c>
      <c r="D5235" s="261" t="s">
        <v>20088</v>
      </c>
    </row>
    <row r="5236" spans="1:4" ht="13.5">
      <c r="A5236" s="260" t="s">
        <v>11739</v>
      </c>
      <c r="B5236" s="260" t="s">
        <v>11740</v>
      </c>
      <c r="C5236" s="260" t="s">
        <v>212</v>
      </c>
      <c r="D5236" s="261" t="s">
        <v>20089</v>
      </c>
    </row>
    <row r="5237" spans="1:4" ht="13.5">
      <c r="A5237" s="260" t="s">
        <v>11741</v>
      </c>
      <c r="B5237" s="260" t="s">
        <v>11742</v>
      </c>
      <c r="C5237" s="260" t="s">
        <v>212</v>
      </c>
      <c r="D5237" s="261" t="s">
        <v>20090</v>
      </c>
    </row>
    <row r="5238" spans="1:4" ht="13.5">
      <c r="A5238" s="260" t="s">
        <v>11743</v>
      </c>
      <c r="B5238" s="260" t="s">
        <v>11744</v>
      </c>
      <c r="C5238" s="260" t="s">
        <v>212</v>
      </c>
      <c r="D5238" s="261" t="s">
        <v>20091</v>
      </c>
    </row>
    <row r="5239" spans="1:4" ht="13.5">
      <c r="A5239" s="260" t="s">
        <v>11745</v>
      </c>
      <c r="B5239" s="260" t="s">
        <v>11746</v>
      </c>
      <c r="C5239" s="260" t="s">
        <v>212</v>
      </c>
      <c r="D5239" s="261" t="s">
        <v>20092</v>
      </c>
    </row>
    <row r="5240" spans="1:4" ht="13.5">
      <c r="A5240" s="260" t="s">
        <v>11747</v>
      </c>
      <c r="B5240" s="260" t="s">
        <v>11748</v>
      </c>
      <c r="C5240" s="260" t="s">
        <v>212</v>
      </c>
      <c r="D5240" s="261" t="s">
        <v>20093</v>
      </c>
    </row>
    <row r="5241" spans="1:4" ht="13.5">
      <c r="A5241" s="260" t="s">
        <v>11749</v>
      </c>
      <c r="B5241" s="260" t="s">
        <v>11750</v>
      </c>
      <c r="C5241" s="260" t="s">
        <v>212</v>
      </c>
      <c r="D5241" s="261" t="s">
        <v>20094</v>
      </c>
    </row>
    <row r="5242" spans="1:4" ht="13.5">
      <c r="A5242" s="260" t="s">
        <v>11751</v>
      </c>
      <c r="B5242" s="260" t="s">
        <v>11752</v>
      </c>
      <c r="C5242" s="260" t="s">
        <v>212</v>
      </c>
      <c r="D5242" s="261" t="s">
        <v>20095</v>
      </c>
    </row>
    <row r="5243" spans="1:4" ht="13.5">
      <c r="A5243" s="260" t="s">
        <v>11753</v>
      </c>
      <c r="B5243" s="260" t="s">
        <v>11754</v>
      </c>
      <c r="C5243" s="260" t="s">
        <v>212</v>
      </c>
      <c r="D5243" s="261" t="s">
        <v>20096</v>
      </c>
    </row>
    <row r="5244" spans="1:4" ht="13.5">
      <c r="A5244" s="260" t="s">
        <v>11755</v>
      </c>
      <c r="B5244" s="260" t="s">
        <v>11756</v>
      </c>
      <c r="C5244" s="260" t="s">
        <v>212</v>
      </c>
      <c r="D5244" s="261" t="s">
        <v>20097</v>
      </c>
    </row>
    <row r="5245" spans="1:4" ht="13.5">
      <c r="A5245" s="260" t="s">
        <v>11757</v>
      </c>
      <c r="B5245" s="260" t="s">
        <v>11758</v>
      </c>
      <c r="C5245" s="260" t="s">
        <v>212</v>
      </c>
      <c r="D5245" s="261" t="s">
        <v>20098</v>
      </c>
    </row>
    <row r="5246" spans="1:4" ht="13.5">
      <c r="A5246" s="260" t="s">
        <v>11759</v>
      </c>
      <c r="B5246" s="260" t="s">
        <v>11760</v>
      </c>
      <c r="C5246" s="260" t="s">
        <v>212</v>
      </c>
      <c r="D5246" s="261" t="s">
        <v>20099</v>
      </c>
    </row>
    <row r="5247" spans="1:4" ht="13.5">
      <c r="A5247" s="260" t="s">
        <v>11761</v>
      </c>
      <c r="B5247" s="260" t="s">
        <v>11762</v>
      </c>
      <c r="C5247" s="260" t="s">
        <v>212</v>
      </c>
      <c r="D5247" s="261" t="s">
        <v>20100</v>
      </c>
    </row>
    <row r="5248" spans="1:4" ht="13.5">
      <c r="A5248" s="260" t="s">
        <v>11763</v>
      </c>
      <c r="B5248" s="260" t="s">
        <v>11764</v>
      </c>
      <c r="C5248" s="260" t="s">
        <v>212</v>
      </c>
      <c r="D5248" s="261" t="s">
        <v>20101</v>
      </c>
    </row>
    <row r="5249" spans="1:4" ht="13.5">
      <c r="A5249" s="260" t="s">
        <v>11765</v>
      </c>
      <c r="B5249" s="260" t="s">
        <v>11766</v>
      </c>
      <c r="C5249" s="260" t="s">
        <v>212</v>
      </c>
      <c r="D5249" s="261" t="s">
        <v>20102</v>
      </c>
    </row>
    <row r="5250" spans="1:4" ht="13.5">
      <c r="A5250" s="260" t="s">
        <v>11768</v>
      </c>
      <c r="B5250" s="260" t="s">
        <v>11769</v>
      </c>
      <c r="C5250" s="260" t="s">
        <v>212</v>
      </c>
      <c r="D5250" s="261" t="s">
        <v>20103</v>
      </c>
    </row>
    <row r="5251" spans="1:4" ht="13.5">
      <c r="A5251" s="260" t="s">
        <v>11770</v>
      </c>
      <c r="B5251" s="260" t="s">
        <v>11771</v>
      </c>
      <c r="C5251" s="260" t="s">
        <v>212</v>
      </c>
      <c r="D5251" s="261" t="s">
        <v>20104</v>
      </c>
    </row>
    <row r="5252" spans="1:4" ht="13.5">
      <c r="A5252" s="260" t="s">
        <v>11772</v>
      </c>
      <c r="B5252" s="260" t="s">
        <v>226</v>
      </c>
      <c r="C5252" s="260" t="s">
        <v>212</v>
      </c>
      <c r="D5252" s="261" t="s">
        <v>20105</v>
      </c>
    </row>
    <row r="5253" spans="1:4" ht="13.5">
      <c r="A5253" s="260" t="s">
        <v>11773</v>
      </c>
      <c r="B5253" s="260" t="s">
        <v>11774</v>
      </c>
      <c r="C5253" s="260" t="s">
        <v>212</v>
      </c>
      <c r="D5253" s="261" t="s">
        <v>20106</v>
      </c>
    </row>
    <row r="5254" spans="1:4" ht="13.5">
      <c r="A5254" s="260" t="s">
        <v>11775</v>
      </c>
      <c r="B5254" s="260" t="s">
        <v>11776</v>
      </c>
      <c r="C5254" s="260" t="s">
        <v>212</v>
      </c>
      <c r="D5254" s="261" t="s">
        <v>20107</v>
      </c>
    </row>
    <row r="5255" spans="1:4" ht="13.5">
      <c r="A5255" s="260" t="s">
        <v>11777</v>
      </c>
      <c r="B5255" s="260" t="s">
        <v>11778</v>
      </c>
      <c r="C5255" s="260" t="s">
        <v>212</v>
      </c>
      <c r="D5255" s="261" t="s">
        <v>20108</v>
      </c>
    </row>
    <row r="5256" spans="1:4" ht="13.5">
      <c r="A5256" s="260" t="s">
        <v>11779</v>
      </c>
      <c r="B5256" s="260" t="s">
        <v>11780</v>
      </c>
      <c r="C5256" s="260" t="s">
        <v>212</v>
      </c>
      <c r="D5256" s="261" t="s">
        <v>7600</v>
      </c>
    </row>
    <row r="5257" spans="1:4" ht="13.5">
      <c r="A5257" s="260" t="s">
        <v>11781</v>
      </c>
      <c r="B5257" s="260" t="s">
        <v>11782</v>
      </c>
      <c r="C5257" s="260" t="s">
        <v>212</v>
      </c>
      <c r="D5257" s="261" t="s">
        <v>269</v>
      </c>
    </row>
    <row r="5258" spans="1:4" ht="13.5">
      <c r="A5258" s="260" t="s">
        <v>11783</v>
      </c>
      <c r="B5258" s="260" t="s">
        <v>11784</v>
      </c>
      <c r="C5258" s="260" t="s">
        <v>212</v>
      </c>
      <c r="D5258" s="261" t="s">
        <v>20109</v>
      </c>
    </row>
    <row r="5259" spans="1:4" ht="13.5">
      <c r="A5259" s="260" t="s">
        <v>11785</v>
      </c>
      <c r="B5259" s="260" t="s">
        <v>11786</v>
      </c>
      <c r="C5259" s="260" t="s">
        <v>212</v>
      </c>
      <c r="D5259" s="261" t="s">
        <v>20110</v>
      </c>
    </row>
    <row r="5260" spans="1:4" ht="13.5">
      <c r="A5260" s="260" t="s">
        <v>11787</v>
      </c>
      <c r="B5260" s="260" t="s">
        <v>11788</v>
      </c>
      <c r="C5260" s="260" t="s">
        <v>212</v>
      </c>
      <c r="D5260" s="261" t="s">
        <v>8317</v>
      </c>
    </row>
    <row r="5261" spans="1:4" ht="13.5">
      <c r="A5261" s="260" t="s">
        <v>11790</v>
      </c>
      <c r="B5261" s="260" t="s">
        <v>11791</v>
      </c>
      <c r="C5261" s="260" t="s">
        <v>212</v>
      </c>
      <c r="D5261" s="261" t="s">
        <v>20111</v>
      </c>
    </row>
    <row r="5262" spans="1:4" ht="13.5">
      <c r="A5262" s="260" t="s">
        <v>11792</v>
      </c>
      <c r="B5262" s="260" t="s">
        <v>11793</v>
      </c>
      <c r="C5262" s="260" t="s">
        <v>212</v>
      </c>
      <c r="D5262" s="261" t="s">
        <v>9585</v>
      </c>
    </row>
    <row r="5263" spans="1:4" ht="13.5">
      <c r="A5263" s="260" t="s">
        <v>11794</v>
      </c>
      <c r="B5263" s="260" t="s">
        <v>11795</v>
      </c>
      <c r="C5263" s="260" t="s">
        <v>212</v>
      </c>
      <c r="D5263" s="261" t="s">
        <v>20112</v>
      </c>
    </row>
    <row r="5264" spans="1:4" ht="13.5">
      <c r="A5264" s="260" t="s">
        <v>11796</v>
      </c>
      <c r="B5264" s="260" t="s">
        <v>11797</v>
      </c>
      <c r="C5264" s="260" t="s">
        <v>212</v>
      </c>
      <c r="D5264" s="261" t="s">
        <v>20113</v>
      </c>
    </row>
    <row r="5265" spans="1:4" ht="13.5">
      <c r="A5265" s="260" t="s">
        <v>11798</v>
      </c>
      <c r="B5265" s="260" t="s">
        <v>11799</v>
      </c>
      <c r="C5265" s="260" t="s">
        <v>212</v>
      </c>
      <c r="D5265" s="261" t="s">
        <v>20114</v>
      </c>
    </row>
    <row r="5266" spans="1:4" ht="13.5">
      <c r="A5266" s="260" t="s">
        <v>11800</v>
      </c>
      <c r="B5266" s="260" t="s">
        <v>11801</v>
      </c>
      <c r="C5266" s="260" t="s">
        <v>212</v>
      </c>
      <c r="D5266" s="261" t="s">
        <v>10864</v>
      </c>
    </row>
    <row r="5267" spans="1:4" ht="13.5">
      <c r="A5267" s="260" t="s">
        <v>11802</v>
      </c>
      <c r="B5267" s="260" t="s">
        <v>11803</v>
      </c>
      <c r="C5267" s="260" t="s">
        <v>212</v>
      </c>
      <c r="D5267" s="261" t="s">
        <v>20115</v>
      </c>
    </row>
    <row r="5268" spans="1:4" ht="13.5">
      <c r="A5268" s="260" t="s">
        <v>11804</v>
      </c>
      <c r="B5268" s="260" t="s">
        <v>11805</v>
      </c>
      <c r="C5268" s="260" t="s">
        <v>212</v>
      </c>
      <c r="D5268" s="261" t="s">
        <v>17623</v>
      </c>
    </row>
    <row r="5269" spans="1:4" ht="13.5">
      <c r="A5269" s="260" t="s">
        <v>11807</v>
      </c>
      <c r="B5269" s="260" t="s">
        <v>11808</v>
      </c>
      <c r="C5269" s="260" t="s">
        <v>212</v>
      </c>
      <c r="D5269" s="261" t="s">
        <v>20116</v>
      </c>
    </row>
    <row r="5270" spans="1:4" ht="13.5">
      <c r="A5270" s="260" t="s">
        <v>11809</v>
      </c>
      <c r="B5270" s="260" t="s">
        <v>11810</v>
      </c>
      <c r="C5270" s="260" t="s">
        <v>212</v>
      </c>
      <c r="D5270" s="261" t="s">
        <v>20117</v>
      </c>
    </row>
    <row r="5271" spans="1:4" ht="13.5">
      <c r="A5271" s="260" t="s">
        <v>11811</v>
      </c>
      <c r="B5271" s="260" t="s">
        <v>11812</v>
      </c>
      <c r="C5271" s="260" t="s">
        <v>212</v>
      </c>
      <c r="D5271" s="261" t="s">
        <v>1257</v>
      </c>
    </row>
    <row r="5272" spans="1:4" ht="13.5">
      <c r="A5272" s="260" t="s">
        <v>11813</v>
      </c>
      <c r="B5272" s="260" t="s">
        <v>11814</v>
      </c>
      <c r="C5272" s="260" t="s">
        <v>212</v>
      </c>
      <c r="D5272" s="261" t="s">
        <v>8317</v>
      </c>
    </row>
    <row r="5273" spans="1:4" ht="13.5">
      <c r="A5273" s="260" t="s">
        <v>11815</v>
      </c>
      <c r="B5273" s="260" t="s">
        <v>11816</v>
      </c>
      <c r="C5273" s="260" t="s">
        <v>212</v>
      </c>
      <c r="D5273" s="261" t="s">
        <v>3961</v>
      </c>
    </row>
    <row r="5274" spans="1:4" ht="13.5">
      <c r="A5274" s="260" t="s">
        <v>11817</v>
      </c>
      <c r="B5274" s="260" t="s">
        <v>11818</v>
      </c>
      <c r="C5274" s="260" t="s">
        <v>212</v>
      </c>
      <c r="D5274" s="261" t="s">
        <v>17355</v>
      </c>
    </row>
    <row r="5275" spans="1:4" ht="13.5">
      <c r="A5275" s="260" t="s">
        <v>11819</v>
      </c>
      <c r="B5275" s="260" t="s">
        <v>11820</v>
      </c>
      <c r="C5275" s="260" t="s">
        <v>212</v>
      </c>
      <c r="D5275" s="261" t="s">
        <v>7333</v>
      </c>
    </row>
    <row r="5276" spans="1:4" ht="13.5">
      <c r="A5276" s="260" t="s">
        <v>11821</v>
      </c>
      <c r="B5276" s="260" t="s">
        <v>11822</v>
      </c>
      <c r="C5276" s="260" t="s">
        <v>212</v>
      </c>
      <c r="D5276" s="261" t="s">
        <v>20118</v>
      </c>
    </row>
    <row r="5277" spans="1:4" ht="13.5">
      <c r="A5277" s="260" t="s">
        <v>11823</v>
      </c>
      <c r="B5277" s="260" t="s">
        <v>11824</v>
      </c>
      <c r="C5277" s="260" t="s">
        <v>212</v>
      </c>
      <c r="D5277" s="261" t="s">
        <v>18753</v>
      </c>
    </row>
    <row r="5278" spans="1:4" ht="13.5">
      <c r="A5278" s="260" t="s">
        <v>11825</v>
      </c>
      <c r="B5278" s="260" t="s">
        <v>11826</v>
      </c>
      <c r="C5278" s="260" t="s">
        <v>212</v>
      </c>
      <c r="D5278" s="261" t="s">
        <v>20119</v>
      </c>
    </row>
    <row r="5279" spans="1:4" ht="13.5">
      <c r="A5279" s="260" t="s">
        <v>11827</v>
      </c>
      <c r="B5279" s="260" t="s">
        <v>11828</v>
      </c>
      <c r="C5279" s="260" t="s">
        <v>212</v>
      </c>
      <c r="D5279" s="261" t="s">
        <v>20120</v>
      </c>
    </row>
    <row r="5280" spans="1:4" ht="13.5">
      <c r="A5280" s="260" t="s">
        <v>11829</v>
      </c>
      <c r="B5280" s="260" t="s">
        <v>11830</v>
      </c>
      <c r="C5280" s="260" t="s">
        <v>212</v>
      </c>
      <c r="D5280" s="261" t="s">
        <v>20121</v>
      </c>
    </row>
    <row r="5281" spans="1:4" ht="13.5">
      <c r="A5281" s="260" t="s">
        <v>11831</v>
      </c>
      <c r="B5281" s="260" t="s">
        <v>11832</v>
      </c>
      <c r="C5281" s="260" t="s">
        <v>212</v>
      </c>
      <c r="D5281" s="261" t="s">
        <v>20122</v>
      </c>
    </row>
    <row r="5282" spans="1:4" ht="13.5">
      <c r="A5282" s="260" t="s">
        <v>11833</v>
      </c>
      <c r="B5282" s="260" t="s">
        <v>11834</v>
      </c>
      <c r="C5282" s="260" t="s">
        <v>212</v>
      </c>
      <c r="D5282" s="261" t="s">
        <v>20123</v>
      </c>
    </row>
    <row r="5283" spans="1:4" ht="13.5">
      <c r="A5283" s="260" t="s">
        <v>11835</v>
      </c>
      <c r="B5283" s="260" t="s">
        <v>11836</v>
      </c>
      <c r="C5283" s="260" t="s">
        <v>212</v>
      </c>
      <c r="D5283" s="261" t="s">
        <v>20124</v>
      </c>
    </row>
    <row r="5284" spans="1:4" ht="13.5">
      <c r="A5284" s="260" t="s">
        <v>11837</v>
      </c>
      <c r="B5284" s="260" t="s">
        <v>11838</v>
      </c>
      <c r="C5284" s="260" t="s">
        <v>212</v>
      </c>
      <c r="D5284" s="261" t="s">
        <v>20125</v>
      </c>
    </row>
    <row r="5285" spans="1:4" ht="13.5">
      <c r="A5285" s="260" t="s">
        <v>11839</v>
      </c>
      <c r="B5285" s="260" t="s">
        <v>11840</v>
      </c>
      <c r="C5285" s="260" t="s">
        <v>212</v>
      </c>
      <c r="D5285" s="261" t="s">
        <v>20126</v>
      </c>
    </row>
    <row r="5286" spans="1:4" ht="13.5">
      <c r="A5286" s="260" t="s">
        <v>11841</v>
      </c>
      <c r="B5286" s="260" t="s">
        <v>11842</v>
      </c>
      <c r="C5286" s="260" t="s">
        <v>212</v>
      </c>
      <c r="D5286" s="261" t="s">
        <v>19729</v>
      </c>
    </row>
    <row r="5287" spans="1:4" ht="13.5">
      <c r="A5287" s="260" t="s">
        <v>11843</v>
      </c>
      <c r="B5287" s="260" t="s">
        <v>11844</v>
      </c>
      <c r="C5287" s="260" t="s">
        <v>212</v>
      </c>
      <c r="D5287" s="261" t="s">
        <v>20127</v>
      </c>
    </row>
    <row r="5288" spans="1:4" ht="13.5">
      <c r="A5288" s="260" t="s">
        <v>11845</v>
      </c>
      <c r="B5288" s="260" t="s">
        <v>11846</v>
      </c>
      <c r="C5288" s="260" t="s">
        <v>212</v>
      </c>
      <c r="D5288" s="261" t="s">
        <v>20128</v>
      </c>
    </row>
    <row r="5289" spans="1:4" ht="13.5">
      <c r="A5289" s="260" t="s">
        <v>11847</v>
      </c>
      <c r="B5289" s="260" t="s">
        <v>11848</v>
      </c>
      <c r="C5289" s="260" t="s">
        <v>212</v>
      </c>
      <c r="D5289" s="261" t="s">
        <v>20129</v>
      </c>
    </row>
    <row r="5290" spans="1:4" ht="13.5">
      <c r="A5290" s="260" t="s">
        <v>11849</v>
      </c>
      <c r="B5290" s="260" t="s">
        <v>11850</v>
      </c>
      <c r="C5290" s="260" t="s">
        <v>212</v>
      </c>
      <c r="D5290" s="261" t="s">
        <v>9576</v>
      </c>
    </row>
    <row r="5291" spans="1:4" ht="13.5">
      <c r="A5291" s="260" t="s">
        <v>11851</v>
      </c>
      <c r="B5291" s="260" t="s">
        <v>11852</v>
      </c>
      <c r="C5291" s="260" t="s">
        <v>212</v>
      </c>
      <c r="D5291" s="261" t="s">
        <v>20130</v>
      </c>
    </row>
    <row r="5292" spans="1:4" ht="13.5">
      <c r="A5292" s="260" t="s">
        <v>11854</v>
      </c>
      <c r="B5292" s="260" t="s">
        <v>11855</v>
      </c>
      <c r="C5292" s="260" t="s">
        <v>212</v>
      </c>
      <c r="D5292" s="261" t="s">
        <v>20131</v>
      </c>
    </row>
    <row r="5293" spans="1:4" ht="13.5">
      <c r="A5293" s="260" t="s">
        <v>11856</v>
      </c>
      <c r="B5293" s="260" t="s">
        <v>11857</v>
      </c>
      <c r="C5293" s="260" t="s">
        <v>212</v>
      </c>
      <c r="D5293" s="261" t="s">
        <v>20132</v>
      </c>
    </row>
    <row r="5294" spans="1:4" ht="13.5">
      <c r="A5294" s="260" t="s">
        <v>11859</v>
      </c>
      <c r="B5294" s="260" t="s">
        <v>11860</v>
      </c>
      <c r="C5294" s="260" t="s">
        <v>212</v>
      </c>
      <c r="D5294" s="261" t="s">
        <v>20133</v>
      </c>
    </row>
    <row r="5295" spans="1:4" ht="13.5">
      <c r="A5295" s="260" t="s">
        <v>11861</v>
      </c>
      <c r="B5295" s="260" t="s">
        <v>11862</v>
      </c>
      <c r="C5295" s="260" t="s">
        <v>212</v>
      </c>
      <c r="D5295" s="261" t="s">
        <v>20134</v>
      </c>
    </row>
    <row r="5296" spans="1:4" ht="13.5">
      <c r="A5296" s="260" t="s">
        <v>11863</v>
      </c>
      <c r="B5296" s="260" t="s">
        <v>11864</v>
      </c>
      <c r="C5296" s="260" t="s">
        <v>212</v>
      </c>
      <c r="D5296" s="261" t="s">
        <v>20135</v>
      </c>
    </row>
    <row r="5297" spans="1:4" ht="13.5">
      <c r="A5297" s="260" t="s">
        <v>11865</v>
      </c>
      <c r="B5297" s="260" t="s">
        <v>11866</v>
      </c>
      <c r="C5297" s="260" t="s">
        <v>212</v>
      </c>
      <c r="D5297" s="261" t="s">
        <v>20136</v>
      </c>
    </row>
    <row r="5298" spans="1:4" ht="13.5">
      <c r="A5298" s="260" t="s">
        <v>11867</v>
      </c>
      <c r="B5298" s="260" t="s">
        <v>11868</v>
      </c>
      <c r="C5298" s="260" t="s">
        <v>212</v>
      </c>
      <c r="D5298" s="261" t="s">
        <v>20137</v>
      </c>
    </row>
    <row r="5299" spans="1:4" ht="13.5">
      <c r="A5299" s="260" t="s">
        <v>11869</v>
      </c>
      <c r="B5299" s="260" t="s">
        <v>11870</v>
      </c>
      <c r="C5299" s="260" t="s">
        <v>212</v>
      </c>
      <c r="D5299" s="261" t="s">
        <v>12271</v>
      </c>
    </row>
    <row r="5300" spans="1:4" ht="13.5">
      <c r="A5300" s="260" t="s">
        <v>11871</v>
      </c>
      <c r="B5300" s="260" t="s">
        <v>11872</v>
      </c>
      <c r="C5300" s="260" t="s">
        <v>212</v>
      </c>
      <c r="D5300" s="261" t="s">
        <v>20138</v>
      </c>
    </row>
    <row r="5301" spans="1:4" ht="13.5">
      <c r="A5301" s="260" t="s">
        <v>11873</v>
      </c>
      <c r="B5301" s="260" t="s">
        <v>11874</v>
      </c>
      <c r="C5301" s="260" t="s">
        <v>212</v>
      </c>
      <c r="D5301" s="261" t="s">
        <v>20139</v>
      </c>
    </row>
    <row r="5302" spans="1:4" ht="13.5">
      <c r="A5302" s="260" t="s">
        <v>11875</v>
      </c>
      <c r="B5302" s="260" t="s">
        <v>11876</v>
      </c>
      <c r="C5302" s="260" t="s">
        <v>212</v>
      </c>
      <c r="D5302" s="261" t="s">
        <v>20140</v>
      </c>
    </row>
    <row r="5303" spans="1:4" ht="13.5">
      <c r="A5303" s="260" t="s">
        <v>11877</v>
      </c>
      <c r="B5303" s="260" t="s">
        <v>11878</v>
      </c>
      <c r="C5303" s="260" t="s">
        <v>212</v>
      </c>
      <c r="D5303" s="261" t="s">
        <v>20141</v>
      </c>
    </row>
    <row r="5304" spans="1:4" ht="13.5">
      <c r="A5304" s="260" t="s">
        <v>11879</v>
      </c>
      <c r="B5304" s="260" t="s">
        <v>11880</v>
      </c>
      <c r="C5304" s="260" t="s">
        <v>212</v>
      </c>
      <c r="D5304" s="261" t="s">
        <v>20142</v>
      </c>
    </row>
    <row r="5305" spans="1:4" ht="13.5">
      <c r="A5305" s="260" t="s">
        <v>11881</v>
      </c>
      <c r="B5305" s="260" t="s">
        <v>11882</v>
      </c>
      <c r="C5305" s="260" t="s">
        <v>212</v>
      </c>
      <c r="D5305" s="261" t="s">
        <v>20143</v>
      </c>
    </row>
    <row r="5306" spans="1:4" ht="13.5">
      <c r="A5306" s="260" t="s">
        <v>11883</v>
      </c>
      <c r="B5306" s="260" t="s">
        <v>11884</v>
      </c>
      <c r="C5306" s="260" t="s">
        <v>212</v>
      </c>
      <c r="D5306" s="261" t="s">
        <v>17133</v>
      </c>
    </row>
    <row r="5307" spans="1:4" ht="13.5">
      <c r="A5307" s="260" t="s">
        <v>11885</v>
      </c>
      <c r="B5307" s="260" t="s">
        <v>11886</v>
      </c>
      <c r="C5307" s="260" t="s">
        <v>212</v>
      </c>
      <c r="D5307" s="261" t="s">
        <v>20144</v>
      </c>
    </row>
    <row r="5308" spans="1:4" ht="13.5">
      <c r="A5308" s="260" t="s">
        <v>11887</v>
      </c>
      <c r="B5308" s="260" t="s">
        <v>11888</v>
      </c>
      <c r="C5308" s="260" t="s">
        <v>212</v>
      </c>
      <c r="D5308" s="261" t="s">
        <v>20145</v>
      </c>
    </row>
    <row r="5309" spans="1:4" ht="13.5">
      <c r="A5309" s="260" t="s">
        <v>11889</v>
      </c>
      <c r="B5309" s="260" t="s">
        <v>11890</v>
      </c>
      <c r="C5309" s="260" t="s">
        <v>212</v>
      </c>
      <c r="D5309" s="261" t="s">
        <v>11912</v>
      </c>
    </row>
    <row r="5310" spans="1:4" ht="13.5">
      <c r="A5310" s="260" t="s">
        <v>11892</v>
      </c>
      <c r="B5310" s="260" t="s">
        <v>11893</v>
      </c>
      <c r="C5310" s="260" t="s">
        <v>212</v>
      </c>
      <c r="D5310" s="261" t="s">
        <v>20146</v>
      </c>
    </row>
    <row r="5311" spans="1:4" ht="13.5">
      <c r="A5311" s="260" t="s">
        <v>11894</v>
      </c>
      <c r="B5311" s="260" t="s">
        <v>11895</v>
      </c>
      <c r="C5311" s="260" t="s">
        <v>212</v>
      </c>
      <c r="D5311" s="261" t="s">
        <v>20147</v>
      </c>
    </row>
    <row r="5312" spans="1:4" ht="13.5">
      <c r="A5312" s="260" t="s">
        <v>11896</v>
      </c>
      <c r="B5312" s="260" t="s">
        <v>11897</v>
      </c>
      <c r="C5312" s="260" t="s">
        <v>212</v>
      </c>
      <c r="D5312" s="261" t="s">
        <v>20148</v>
      </c>
    </row>
    <row r="5313" spans="1:4" ht="13.5">
      <c r="A5313" s="260" t="s">
        <v>11898</v>
      </c>
      <c r="B5313" s="260" t="s">
        <v>11899</v>
      </c>
      <c r="C5313" s="260" t="s">
        <v>212</v>
      </c>
      <c r="D5313" s="261" t="s">
        <v>20149</v>
      </c>
    </row>
    <row r="5314" spans="1:4" ht="13.5">
      <c r="A5314" s="260" t="s">
        <v>11900</v>
      </c>
      <c r="B5314" s="260" t="s">
        <v>11901</v>
      </c>
      <c r="C5314" s="260" t="s">
        <v>212</v>
      </c>
      <c r="D5314" s="261" t="s">
        <v>20150</v>
      </c>
    </row>
    <row r="5315" spans="1:4" ht="13.5">
      <c r="A5315" s="260" t="s">
        <v>11902</v>
      </c>
      <c r="B5315" s="260" t="s">
        <v>11903</v>
      </c>
      <c r="C5315" s="260" t="s">
        <v>212</v>
      </c>
      <c r="D5315" s="261" t="s">
        <v>20151</v>
      </c>
    </row>
    <row r="5316" spans="1:4" ht="13.5">
      <c r="A5316" s="260" t="s">
        <v>11904</v>
      </c>
      <c r="B5316" s="260" t="s">
        <v>11905</v>
      </c>
      <c r="C5316" s="260" t="s">
        <v>212</v>
      </c>
      <c r="D5316" s="261" t="s">
        <v>20152</v>
      </c>
    </row>
    <row r="5317" spans="1:4" ht="13.5">
      <c r="A5317" s="260" t="s">
        <v>11906</v>
      </c>
      <c r="B5317" s="260" t="s">
        <v>11907</v>
      </c>
      <c r="C5317" s="260" t="s">
        <v>212</v>
      </c>
      <c r="D5317" s="261" t="s">
        <v>20153</v>
      </c>
    </row>
    <row r="5318" spans="1:4" ht="13.5">
      <c r="A5318" s="260" t="s">
        <v>11908</v>
      </c>
      <c r="B5318" s="260" t="s">
        <v>11909</v>
      </c>
      <c r="C5318" s="260" t="s">
        <v>212</v>
      </c>
      <c r="D5318" s="261" t="s">
        <v>20154</v>
      </c>
    </row>
    <row r="5319" spans="1:4" ht="13.5">
      <c r="A5319" s="260" t="s">
        <v>11910</v>
      </c>
      <c r="B5319" s="260" t="s">
        <v>11911</v>
      </c>
      <c r="C5319" s="260" t="s">
        <v>212</v>
      </c>
      <c r="D5319" s="261" t="s">
        <v>20155</v>
      </c>
    </row>
    <row r="5320" spans="1:4" ht="13.5">
      <c r="A5320" s="260" t="s">
        <v>11913</v>
      </c>
      <c r="B5320" s="260" t="s">
        <v>11914</v>
      </c>
      <c r="C5320" s="260" t="s">
        <v>212</v>
      </c>
      <c r="D5320" s="261" t="s">
        <v>20156</v>
      </c>
    </row>
    <row r="5321" spans="1:4" ht="13.5">
      <c r="A5321" s="260" t="s">
        <v>11915</v>
      </c>
      <c r="B5321" s="260" t="s">
        <v>11916</v>
      </c>
      <c r="C5321" s="260" t="s">
        <v>212</v>
      </c>
      <c r="D5321" s="261" t="s">
        <v>20157</v>
      </c>
    </row>
    <row r="5322" spans="1:4" ht="13.5">
      <c r="A5322" s="260" t="s">
        <v>11917</v>
      </c>
      <c r="B5322" s="260" t="s">
        <v>11918</v>
      </c>
      <c r="C5322" s="260" t="s">
        <v>212</v>
      </c>
      <c r="D5322" s="261" t="s">
        <v>20158</v>
      </c>
    </row>
    <row r="5323" spans="1:4" ht="13.5">
      <c r="A5323" s="260" t="s">
        <v>11919</v>
      </c>
      <c r="B5323" s="260" t="s">
        <v>11920</v>
      </c>
      <c r="C5323" s="260" t="s">
        <v>212</v>
      </c>
      <c r="D5323" s="261" t="s">
        <v>20159</v>
      </c>
    </row>
    <row r="5324" spans="1:4" ht="13.5">
      <c r="A5324" s="260" t="s">
        <v>11921</v>
      </c>
      <c r="B5324" s="260" t="s">
        <v>11922</v>
      </c>
      <c r="C5324" s="260" t="s">
        <v>212</v>
      </c>
      <c r="D5324" s="261" t="s">
        <v>20160</v>
      </c>
    </row>
    <row r="5325" spans="1:4" ht="13.5">
      <c r="A5325" s="260" t="s">
        <v>11923</v>
      </c>
      <c r="B5325" s="260" t="s">
        <v>11924</v>
      </c>
      <c r="C5325" s="260" t="s">
        <v>212</v>
      </c>
      <c r="D5325" s="261" t="s">
        <v>20161</v>
      </c>
    </row>
    <row r="5326" spans="1:4" ht="13.5">
      <c r="A5326" s="260" t="s">
        <v>11925</v>
      </c>
      <c r="B5326" s="260" t="s">
        <v>11926</v>
      </c>
      <c r="C5326" s="260" t="s">
        <v>212</v>
      </c>
      <c r="D5326" s="261" t="s">
        <v>20162</v>
      </c>
    </row>
    <row r="5327" spans="1:4" ht="13.5">
      <c r="A5327" s="260" t="s">
        <v>11927</v>
      </c>
      <c r="B5327" s="260" t="s">
        <v>11928</v>
      </c>
      <c r="C5327" s="260" t="s">
        <v>212</v>
      </c>
      <c r="D5327" s="261" t="s">
        <v>20163</v>
      </c>
    </row>
    <row r="5328" spans="1:4" ht="13.5">
      <c r="A5328" s="260" t="s">
        <v>11930</v>
      </c>
      <c r="B5328" s="260" t="s">
        <v>11931</v>
      </c>
      <c r="C5328" s="260" t="s">
        <v>212</v>
      </c>
      <c r="D5328" s="261" t="s">
        <v>6178</v>
      </c>
    </row>
    <row r="5329" spans="1:4" ht="13.5">
      <c r="A5329" s="260" t="s">
        <v>11933</v>
      </c>
      <c r="B5329" s="260" t="s">
        <v>11934</v>
      </c>
      <c r="C5329" s="260" t="s">
        <v>212</v>
      </c>
      <c r="D5329" s="261" t="s">
        <v>20164</v>
      </c>
    </row>
    <row r="5330" spans="1:4" ht="13.5">
      <c r="A5330" s="260" t="s">
        <v>11936</v>
      </c>
      <c r="B5330" s="260" t="s">
        <v>11937</v>
      </c>
      <c r="C5330" s="260" t="s">
        <v>212</v>
      </c>
      <c r="D5330" s="261" t="s">
        <v>4395</v>
      </c>
    </row>
    <row r="5331" spans="1:4" ht="13.5">
      <c r="A5331" s="260" t="s">
        <v>11938</v>
      </c>
      <c r="B5331" s="260" t="s">
        <v>11939</v>
      </c>
      <c r="C5331" s="260" t="s">
        <v>212</v>
      </c>
      <c r="D5331" s="261" t="s">
        <v>20165</v>
      </c>
    </row>
    <row r="5332" spans="1:4" ht="13.5">
      <c r="A5332" s="260" t="s">
        <v>11940</v>
      </c>
      <c r="B5332" s="260" t="s">
        <v>11941</v>
      </c>
      <c r="C5332" s="260" t="s">
        <v>212</v>
      </c>
      <c r="D5332" s="261" t="s">
        <v>20166</v>
      </c>
    </row>
    <row r="5333" spans="1:4" ht="13.5">
      <c r="A5333" s="260" t="s">
        <v>11942</v>
      </c>
      <c r="B5333" s="260" t="s">
        <v>11943</v>
      </c>
      <c r="C5333" s="260" t="s">
        <v>212</v>
      </c>
      <c r="D5333" s="261" t="s">
        <v>8657</v>
      </c>
    </row>
    <row r="5334" spans="1:4" ht="13.5">
      <c r="A5334" s="260" t="s">
        <v>11944</v>
      </c>
      <c r="B5334" s="260" t="s">
        <v>11945</v>
      </c>
      <c r="C5334" s="260" t="s">
        <v>212</v>
      </c>
      <c r="D5334" s="261" t="s">
        <v>702</v>
      </c>
    </row>
    <row r="5335" spans="1:4" ht="13.5">
      <c r="A5335" s="260" t="s">
        <v>11947</v>
      </c>
      <c r="B5335" s="260" t="s">
        <v>11948</v>
      </c>
      <c r="C5335" s="260" t="s">
        <v>212</v>
      </c>
      <c r="D5335" s="261" t="s">
        <v>15847</v>
      </c>
    </row>
    <row r="5336" spans="1:4" ht="13.5">
      <c r="A5336" s="260" t="s">
        <v>11949</v>
      </c>
      <c r="B5336" s="260" t="s">
        <v>11950</v>
      </c>
      <c r="C5336" s="260" t="s">
        <v>212</v>
      </c>
      <c r="D5336" s="261" t="s">
        <v>19204</v>
      </c>
    </row>
    <row r="5337" spans="1:4" ht="13.5">
      <c r="A5337" s="260" t="s">
        <v>11951</v>
      </c>
      <c r="B5337" s="260" t="s">
        <v>11952</v>
      </c>
      <c r="C5337" s="260" t="s">
        <v>212</v>
      </c>
      <c r="D5337" s="261" t="s">
        <v>6374</v>
      </c>
    </row>
    <row r="5338" spans="1:4" ht="13.5">
      <c r="A5338" s="260" t="s">
        <v>11953</v>
      </c>
      <c r="B5338" s="260" t="s">
        <v>11954</v>
      </c>
      <c r="C5338" s="260" t="s">
        <v>212</v>
      </c>
      <c r="D5338" s="261" t="s">
        <v>13697</v>
      </c>
    </row>
    <row r="5339" spans="1:4" ht="13.5">
      <c r="A5339" s="260" t="s">
        <v>11955</v>
      </c>
      <c r="B5339" s="260" t="s">
        <v>11956</v>
      </c>
      <c r="C5339" s="260" t="s">
        <v>212</v>
      </c>
      <c r="D5339" s="261" t="s">
        <v>20167</v>
      </c>
    </row>
    <row r="5340" spans="1:4" ht="13.5">
      <c r="A5340" s="260" t="s">
        <v>11957</v>
      </c>
      <c r="B5340" s="260" t="s">
        <v>11958</v>
      </c>
      <c r="C5340" s="260" t="s">
        <v>212</v>
      </c>
      <c r="D5340" s="261" t="s">
        <v>3050</v>
      </c>
    </row>
    <row r="5341" spans="1:4" ht="13.5">
      <c r="A5341" s="260" t="s">
        <v>11959</v>
      </c>
      <c r="B5341" s="260" t="s">
        <v>11960</v>
      </c>
      <c r="C5341" s="260" t="s">
        <v>212</v>
      </c>
      <c r="D5341" s="261" t="s">
        <v>13587</v>
      </c>
    </row>
    <row r="5342" spans="1:4" ht="13.5">
      <c r="A5342" s="260" t="s">
        <v>11962</v>
      </c>
      <c r="B5342" s="260" t="s">
        <v>11963</v>
      </c>
      <c r="C5342" s="260" t="s">
        <v>212</v>
      </c>
      <c r="D5342" s="261" t="s">
        <v>16936</v>
      </c>
    </row>
    <row r="5343" spans="1:4" ht="13.5">
      <c r="A5343" s="260" t="s">
        <v>11965</v>
      </c>
      <c r="B5343" s="260" t="s">
        <v>11966</v>
      </c>
      <c r="C5343" s="260" t="s">
        <v>212</v>
      </c>
      <c r="D5343" s="261" t="s">
        <v>20168</v>
      </c>
    </row>
    <row r="5344" spans="1:4" ht="13.5">
      <c r="A5344" s="260" t="s">
        <v>11967</v>
      </c>
      <c r="B5344" s="260" t="s">
        <v>11968</v>
      </c>
      <c r="C5344" s="260" t="s">
        <v>212</v>
      </c>
      <c r="D5344" s="261" t="s">
        <v>20169</v>
      </c>
    </row>
    <row r="5345" spans="1:4" ht="13.5">
      <c r="A5345" s="260" t="s">
        <v>11970</v>
      </c>
      <c r="B5345" s="260" t="s">
        <v>11971</v>
      </c>
      <c r="C5345" s="260" t="s">
        <v>212</v>
      </c>
      <c r="D5345" s="261" t="s">
        <v>20170</v>
      </c>
    </row>
    <row r="5346" spans="1:4" ht="13.5">
      <c r="A5346" s="260" t="s">
        <v>11972</v>
      </c>
      <c r="B5346" s="260" t="s">
        <v>11973</v>
      </c>
      <c r="C5346" s="260" t="s">
        <v>212</v>
      </c>
      <c r="D5346" s="261" t="s">
        <v>12014</v>
      </c>
    </row>
    <row r="5347" spans="1:4" ht="13.5">
      <c r="A5347" s="260" t="s">
        <v>11974</v>
      </c>
      <c r="B5347" s="260" t="s">
        <v>11975</v>
      </c>
      <c r="C5347" s="260" t="s">
        <v>212</v>
      </c>
      <c r="D5347" s="261" t="s">
        <v>20171</v>
      </c>
    </row>
    <row r="5348" spans="1:4" ht="13.5">
      <c r="A5348" s="260" t="s">
        <v>11976</v>
      </c>
      <c r="B5348" s="260" t="s">
        <v>11977</v>
      </c>
      <c r="C5348" s="260" t="s">
        <v>212</v>
      </c>
      <c r="D5348" s="261" t="s">
        <v>20172</v>
      </c>
    </row>
    <row r="5349" spans="1:4" ht="13.5">
      <c r="A5349" s="260" t="s">
        <v>11978</v>
      </c>
      <c r="B5349" s="260" t="s">
        <v>11979</v>
      </c>
      <c r="C5349" s="260" t="s">
        <v>212</v>
      </c>
      <c r="D5349" s="261" t="s">
        <v>20173</v>
      </c>
    </row>
    <row r="5350" spans="1:4" ht="13.5">
      <c r="A5350" s="260" t="s">
        <v>11980</v>
      </c>
      <c r="B5350" s="260" t="s">
        <v>11981</v>
      </c>
      <c r="C5350" s="260" t="s">
        <v>212</v>
      </c>
      <c r="D5350" s="261" t="s">
        <v>20174</v>
      </c>
    </row>
    <row r="5351" spans="1:4" ht="13.5">
      <c r="A5351" s="260" t="s">
        <v>11982</v>
      </c>
      <c r="B5351" s="260" t="s">
        <v>11983</v>
      </c>
      <c r="C5351" s="260" t="s">
        <v>212</v>
      </c>
      <c r="D5351" s="261" t="s">
        <v>20175</v>
      </c>
    </row>
    <row r="5352" spans="1:4" ht="13.5">
      <c r="A5352" s="260" t="s">
        <v>11984</v>
      </c>
      <c r="B5352" s="260" t="s">
        <v>11985</v>
      </c>
      <c r="C5352" s="260" t="s">
        <v>212</v>
      </c>
      <c r="D5352" s="261" t="s">
        <v>20176</v>
      </c>
    </row>
    <row r="5353" spans="1:4" ht="13.5">
      <c r="A5353" s="260" t="s">
        <v>11986</v>
      </c>
      <c r="B5353" s="260" t="s">
        <v>11987</v>
      </c>
      <c r="C5353" s="260" t="s">
        <v>212</v>
      </c>
      <c r="D5353" s="261" t="s">
        <v>20177</v>
      </c>
    </row>
    <row r="5354" spans="1:4" ht="13.5">
      <c r="A5354" s="260" t="s">
        <v>11988</v>
      </c>
      <c r="B5354" s="260" t="s">
        <v>11989</v>
      </c>
      <c r="C5354" s="260" t="s">
        <v>212</v>
      </c>
      <c r="D5354" s="261" t="s">
        <v>20178</v>
      </c>
    </row>
    <row r="5355" spans="1:4" ht="13.5">
      <c r="A5355" s="260" t="s">
        <v>11990</v>
      </c>
      <c r="B5355" s="260" t="s">
        <v>11991</v>
      </c>
      <c r="C5355" s="260" t="s">
        <v>212</v>
      </c>
      <c r="D5355" s="261" t="s">
        <v>20179</v>
      </c>
    </row>
    <row r="5356" spans="1:4" ht="13.5">
      <c r="A5356" s="260" t="s">
        <v>11992</v>
      </c>
      <c r="B5356" s="260" t="s">
        <v>11993</v>
      </c>
      <c r="C5356" s="260" t="s">
        <v>212</v>
      </c>
      <c r="D5356" s="261" t="s">
        <v>20180</v>
      </c>
    </row>
    <row r="5357" spans="1:4" ht="13.5">
      <c r="A5357" s="260" t="s">
        <v>11994</v>
      </c>
      <c r="B5357" s="260" t="s">
        <v>11995</v>
      </c>
      <c r="C5357" s="260" t="s">
        <v>212</v>
      </c>
      <c r="D5357" s="261" t="s">
        <v>20181</v>
      </c>
    </row>
    <row r="5358" spans="1:4" ht="13.5">
      <c r="A5358" s="260" t="s">
        <v>11996</v>
      </c>
      <c r="B5358" s="260" t="s">
        <v>11997</v>
      </c>
      <c r="C5358" s="260" t="s">
        <v>212</v>
      </c>
      <c r="D5358" s="261" t="s">
        <v>20182</v>
      </c>
    </row>
    <row r="5359" spans="1:4" ht="13.5">
      <c r="A5359" s="260" t="s">
        <v>11998</v>
      </c>
      <c r="B5359" s="260" t="s">
        <v>11999</v>
      </c>
      <c r="C5359" s="260" t="s">
        <v>212</v>
      </c>
      <c r="D5359" s="261" t="s">
        <v>18543</v>
      </c>
    </row>
    <row r="5360" spans="1:4" ht="13.5">
      <c r="A5360" s="260" t="s">
        <v>12000</v>
      </c>
      <c r="B5360" s="260" t="s">
        <v>12001</v>
      </c>
      <c r="C5360" s="260" t="s">
        <v>212</v>
      </c>
      <c r="D5360" s="261" t="s">
        <v>20183</v>
      </c>
    </row>
    <row r="5361" spans="1:4" ht="13.5">
      <c r="A5361" s="260" t="s">
        <v>12002</v>
      </c>
      <c r="B5361" s="260" t="s">
        <v>12003</v>
      </c>
      <c r="C5361" s="260" t="s">
        <v>212</v>
      </c>
      <c r="D5361" s="261" t="s">
        <v>20184</v>
      </c>
    </row>
    <row r="5362" spans="1:4" ht="13.5">
      <c r="A5362" s="260" t="s">
        <v>12004</v>
      </c>
      <c r="B5362" s="260" t="s">
        <v>12005</v>
      </c>
      <c r="C5362" s="260" t="s">
        <v>212</v>
      </c>
      <c r="D5362" s="261" t="s">
        <v>20185</v>
      </c>
    </row>
    <row r="5363" spans="1:4" ht="13.5">
      <c r="A5363" s="260" t="s">
        <v>12006</v>
      </c>
      <c r="B5363" s="260" t="s">
        <v>12007</v>
      </c>
      <c r="C5363" s="260" t="s">
        <v>212</v>
      </c>
      <c r="D5363" s="261" t="s">
        <v>20186</v>
      </c>
    </row>
    <row r="5364" spans="1:4" ht="13.5">
      <c r="A5364" s="260" t="s">
        <v>12008</v>
      </c>
      <c r="B5364" s="260" t="s">
        <v>12009</v>
      </c>
      <c r="C5364" s="260" t="s">
        <v>212</v>
      </c>
      <c r="D5364" s="261" t="s">
        <v>20187</v>
      </c>
    </row>
    <row r="5365" spans="1:4" ht="13.5">
      <c r="A5365" s="260" t="s">
        <v>12010</v>
      </c>
      <c r="B5365" s="260" t="s">
        <v>12011</v>
      </c>
      <c r="C5365" s="260" t="s">
        <v>212</v>
      </c>
      <c r="D5365" s="261" t="s">
        <v>20188</v>
      </c>
    </row>
    <row r="5366" spans="1:4" ht="13.5">
      <c r="A5366" s="260" t="s">
        <v>12012</v>
      </c>
      <c r="B5366" s="260" t="s">
        <v>12013</v>
      </c>
      <c r="C5366" s="260" t="s">
        <v>212</v>
      </c>
      <c r="D5366" s="261" t="s">
        <v>20189</v>
      </c>
    </row>
    <row r="5367" spans="1:4" ht="13.5">
      <c r="A5367" s="260" t="s">
        <v>12015</v>
      </c>
      <c r="B5367" s="260" t="s">
        <v>12016</v>
      </c>
      <c r="C5367" s="260" t="s">
        <v>212</v>
      </c>
      <c r="D5367" s="261" t="s">
        <v>20190</v>
      </c>
    </row>
    <row r="5368" spans="1:4" ht="13.5">
      <c r="A5368" s="260" t="s">
        <v>12017</v>
      </c>
      <c r="B5368" s="260" t="s">
        <v>12018</v>
      </c>
      <c r="C5368" s="260" t="s">
        <v>212</v>
      </c>
      <c r="D5368" s="261" t="s">
        <v>20191</v>
      </c>
    </row>
    <row r="5369" spans="1:4" ht="13.5">
      <c r="A5369" s="260" t="s">
        <v>12020</v>
      </c>
      <c r="B5369" s="260" t="s">
        <v>12021</v>
      </c>
      <c r="C5369" s="260" t="s">
        <v>212</v>
      </c>
      <c r="D5369" s="261" t="s">
        <v>20192</v>
      </c>
    </row>
    <row r="5370" spans="1:4" ht="13.5">
      <c r="A5370" s="260" t="s">
        <v>12022</v>
      </c>
      <c r="B5370" s="260" t="s">
        <v>12023</v>
      </c>
      <c r="C5370" s="260" t="s">
        <v>212</v>
      </c>
      <c r="D5370" s="261" t="s">
        <v>20193</v>
      </c>
    </row>
    <row r="5371" spans="1:4" ht="13.5">
      <c r="A5371" s="260" t="s">
        <v>12024</v>
      </c>
      <c r="B5371" s="260" t="s">
        <v>12025</v>
      </c>
      <c r="C5371" s="260" t="s">
        <v>212</v>
      </c>
      <c r="D5371" s="261" t="s">
        <v>20194</v>
      </c>
    </row>
    <row r="5372" spans="1:4" ht="13.5">
      <c r="A5372" s="260" t="s">
        <v>12026</v>
      </c>
      <c r="B5372" s="260" t="s">
        <v>12027</v>
      </c>
      <c r="C5372" s="260" t="s">
        <v>212</v>
      </c>
      <c r="D5372" s="261" t="s">
        <v>20195</v>
      </c>
    </row>
    <row r="5373" spans="1:4" ht="13.5">
      <c r="A5373" s="260" t="s">
        <v>12028</v>
      </c>
      <c r="B5373" s="260" t="s">
        <v>12029</v>
      </c>
      <c r="C5373" s="260" t="s">
        <v>212</v>
      </c>
      <c r="D5373" s="261" t="s">
        <v>20196</v>
      </c>
    </row>
    <row r="5374" spans="1:4" ht="13.5">
      <c r="A5374" s="260" t="s">
        <v>12030</v>
      </c>
      <c r="B5374" s="260" t="s">
        <v>12031</v>
      </c>
      <c r="C5374" s="260" t="s">
        <v>212</v>
      </c>
      <c r="D5374" s="261" t="s">
        <v>20197</v>
      </c>
    </row>
    <row r="5375" spans="1:4" ht="13.5">
      <c r="A5375" s="260" t="s">
        <v>12032</v>
      </c>
      <c r="B5375" s="260" t="s">
        <v>12033</v>
      </c>
      <c r="C5375" s="260" t="s">
        <v>212</v>
      </c>
      <c r="D5375" s="261" t="s">
        <v>20198</v>
      </c>
    </row>
    <row r="5376" spans="1:4" ht="13.5">
      <c r="A5376" s="260" t="s">
        <v>12035</v>
      </c>
      <c r="B5376" s="260" t="s">
        <v>12036</v>
      </c>
      <c r="C5376" s="260" t="s">
        <v>212</v>
      </c>
      <c r="D5376" s="261" t="s">
        <v>20199</v>
      </c>
    </row>
    <row r="5377" spans="1:4" ht="13.5">
      <c r="A5377" s="260" t="s">
        <v>12037</v>
      </c>
      <c r="B5377" s="260" t="s">
        <v>12038</v>
      </c>
      <c r="C5377" s="260" t="s">
        <v>212</v>
      </c>
      <c r="D5377" s="261" t="s">
        <v>20200</v>
      </c>
    </row>
    <row r="5378" spans="1:4" ht="13.5">
      <c r="A5378" s="260" t="s">
        <v>12039</v>
      </c>
      <c r="B5378" s="260" t="s">
        <v>12040</v>
      </c>
      <c r="C5378" s="260" t="s">
        <v>212</v>
      </c>
      <c r="D5378" s="261" t="s">
        <v>20201</v>
      </c>
    </row>
    <row r="5379" spans="1:4" ht="13.5">
      <c r="A5379" s="260" t="s">
        <v>12041</v>
      </c>
      <c r="B5379" s="260" t="s">
        <v>12042</v>
      </c>
      <c r="C5379" s="260" t="s">
        <v>212</v>
      </c>
      <c r="D5379" s="261" t="s">
        <v>20202</v>
      </c>
    </row>
    <row r="5380" spans="1:4" ht="13.5">
      <c r="A5380" s="260" t="s">
        <v>12043</v>
      </c>
      <c r="B5380" s="260" t="s">
        <v>12044</v>
      </c>
      <c r="C5380" s="260" t="s">
        <v>212</v>
      </c>
      <c r="D5380" s="261" t="s">
        <v>20203</v>
      </c>
    </row>
    <row r="5381" spans="1:4" ht="13.5">
      <c r="A5381" s="260" t="s">
        <v>12045</v>
      </c>
      <c r="B5381" s="260" t="s">
        <v>12046</v>
      </c>
      <c r="C5381" s="260" t="s">
        <v>212</v>
      </c>
      <c r="D5381" s="261" t="s">
        <v>20204</v>
      </c>
    </row>
    <row r="5382" spans="1:4" ht="13.5">
      <c r="A5382" s="260" t="s">
        <v>12047</v>
      </c>
      <c r="B5382" s="260" t="s">
        <v>12048</v>
      </c>
      <c r="C5382" s="260" t="s">
        <v>212</v>
      </c>
      <c r="D5382" s="261" t="s">
        <v>6107</v>
      </c>
    </row>
    <row r="5383" spans="1:4" ht="13.5">
      <c r="A5383" s="260" t="s">
        <v>12049</v>
      </c>
      <c r="B5383" s="260" t="s">
        <v>12050</v>
      </c>
      <c r="C5383" s="260" t="s">
        <v>212</v>
      </c>
      <c r="D5383" s="261" t="s">
        <v>8073</v>
      </c>
    </row>
    <row r="5384" spans="1:4" ht="13.5">
      <c r="A5384" s="260" t="s">
        <v>12051</v>
      </c>
      <c r="B5384" s="260" t="s">
        <v>12052</v>
      </c>
      <c r="C5384" s="260" t="s">
        <v>212</v>
      </c>
      <c r="D5384" s="261" t="s">
        <v>20205</v>
      </c>
    </row>
    <row r="5385" spans="1:4" ht="13.5">
      <c r="A5385" s="260" t="s">
        <v>12053</v>
      </c>
      <c r="B5385" s="260" t="s">
        <v>12054</v>
      </c>
      <c r="C5385" s="260" t="s">
        <v>212</v>
      </c>
      <c r="D5385" s="261" t="s">
        <v>20206</v>
      </c>
    </row>
    <row r="5386" spans="1:4" ht="13.5">
      <c r="A5386" s="260" t="s">
        <v>12055</v>
      </c>
      <c r="B5386" s="260" t="s">
        <v>12056</v>
      </c>
      <c r="C5386" s="260" t="s">
        <v>212</v>
      </c>
      <c r="D5386" s="261" t="s">
        <v>13871</v>
      </c>
    </row>
    <row r="5387" spans="1:4" ht="13.5">
      <c r="A5387" s="260" t="s">
        <v>12057</v>
      </c>
      <c r="B5387" s="260" t="s">
        <v>12058</v>
      </c>
      <c r="C5387" s="260" t="s">
        <v>212</v>
      </c>
      <c r="D5387" s="261" t="s">
        <v>9190</v>
      </c>
    </row>
    <row r="5388" spans="1:4" ht="13.5">
      <c r="A5388" s="260" t="s">
        <v>12060</v>
      </c>
      <c r="B5388" s="260" t="s">
        <v>12061</v>
      </c>
      <c r="C5388" s="260" t="s">
        <v>212</v>
      </c>
      <c r="D5388" s="261" t="s">
        <v>18294</v>
      </c>
    </row>
    <row r="5389" spans="1:4" ht="13.5">
      <c r="A5389" s="260" t="s">
        <v>12062</v>
      </c>
      <c r="B5389" s="260" t="s">
        <v>12063</v>
      </c>
      <c r="C5389" s="260" t="s">
        <v>212</v>
      </c>
      <c r="D5389" s="261" t="s">
        <v>20207</v>
      </c>
    </row>
    <row r="5390" spans="1:4" ht="13.5">
      <c r="A5390" s="260" t="s">
        <v>12065</v>
      </c>
      <c r="B5390" s="260" t="s">
        <v>12066</v>
      </c>
      <c r="C5390" s="260" t="s">
        <v>212</v>
      </c>
      <c r="D5390" s="261" t="s">
        <v>5665</v>
      </c>
    </row>
    <row r="5391" spans="1:4" ht="13.5">
      <c r="A5391" s="260" t="s">
        <v>12067</v>
      </c>
      <c r="B5391" s="260" t="s">
        <v>12068</v>
      </c>
      <c r="C5391" s="260" t="s">
        <v>212</v>
      </c>
      <c r="D5391" s="261" t="s">
        <v>10520</v>
      </c>
    </row>
    <row r="5392" spans="1:4" ht="13.5">
      <c r="A5392" s="260" t="s">
        <v>12070</v>
      </c>
      <c r="B5392" s="260" t="s">
        <v>12071</v>
      </c>
      <c r="C5392" s="260" t="s">
        <v>212</v>
      </c>
      <c r="D5392" s="261" t="s">
        <v>20208</v>
      </c>
    </row>
    <row r="5393" spans="1:4" ht="13.5">
      <c r="A5393" s="260" t="s">
        <v>12073</v>
      </c>
      <c r="B5393" s="260" t="s">
        <v>12074</v>
      </c>
      <c r="C5393" s="260" t="s">
        <v>15</v>
      </c>
      <c r="D5393" s="261" t="s">
        <v>19062</v>
      </c>
    </row>
    <row r="5394" spans="1:4" ht="13.5">
      <c r="A5394" s="260" t="s">
        <v>12075</v>
      </c>
      <c r="B5394" s="260" t="s">
        <v>12076</v>
      </c>
      <c r="C5394" s="260" t="s">
        <v>15</v>
      </c>
      <c r="D5394" s="261" t="s">
        <v>3004</v>
      </c>
    </row>
    <row r="5395" spans="1:4" ht="13.5">
      <c r="A5395" s="260" t="s">
        <v>12077</v>
      </c>
      <c r="B5395" s="260" t="s">
        <v>12078</v>
      </c>
      <c r="C5395" s="260" t="s">
        <v>15</v>
      </c>
      <c r="D5395" s="261" t="s">
        <v>6486</v>
      </c>
    </row>
    <row r="5396" spans="1:4" ht="13.5">
      <c r="A5396" s="260" t="s">
        <v>12079</v>
      </c>
      <c r="B5396" s="260" t="s">
        <v>12080</v>
      </c>
      <c r="C5396" s="260" t="s">
        <v>15</v>
      </c>
      <c r="D5396" s="261" t="s">
        <v>9823</v>
      </c>
    </row>
    <row r="5397" spans="1:4" ht="13.5">
      <c r="A5397" s="260" t="s">
        <v>12081</v>
      </c>
      <c r="B5397" s="260" t="s">
        <v>12082</v>
      </c>
      <c r="C5397" s="260" t="s">
        <v>15</v>
      </c>
      <c r="D5397" s="261" t="s">
        <v>20209</v>
      </c>
    </row>
    <row r="5398" spans="1:4" ht="13.5">
      <c r="A5398" s="260" t="s">
        <v>12084</v>
      </c>
      <c r="B5398" s="260" t="s">
        <v>12085</v>
      </c>
      <c r="C5398" s="260" t="s">
        <v>212</v>
      </c>
      <c r="D5398" s="261" t="s">
        <v>20210</v>
      </c>
    </row>
    <row r="5399" spans="1:4" ht="13.5">
      <c r="A5399" s="260" t="s">
        <v>12087</v>
      </c>
      <c r="B5399" s="260" t="s">
        <v>12088</v>
      </c>
      <c r="C5399" s="260" t="s">
        <v>212</v>
      </c>
      <c r="D5399" s="261" t="s">
        <v>20211</v>
      </c>
    </row>
    <row r="5400" spans="1:4" ht="13.5">
      <c r="A5400" s="260" t="s">
        <v>12090</v>
      </c>
      <c r="B5400" s="260" t="s">
        <v>12091</v>
      </c>
      <c r="C5400" s="260" t="s">
        <v>212</v>
      </c>
      <c r="D5400" s="261" t="s">
        <v>20212</v>
      </c>
    </row>
    <row r="5401" spans="1:4" ht="13.5">
      <c r="A5401" s="260" t="s">
        <v>12093</v>
      </c>
      <c r="B5401" s="260" t="s">
        <v>12094</v>
      </c>
      <c r="C5401" s="260" t="s">
        <v>212</v>
      </c>
      <c r="D5401" s="261" t="s">
        <v>710</v>
      </c>
    </row>
    <row r="5402" spans="1:4" ht="13.5">
      <c r="A5402" s="260" t="s">
        <v>12095</v>
      </c>
      <c r="B5402" s="260" t="s">
        <v>12096</v>
      </c>
      <c r="C5402" s="260" t="s">
        <v>212</v>
      </c>
      <c r="D5402" s="261" t="s">
        <v>19941</v>
      </c>
    </row>
    <row r="5403" spans="1:4" ht="13.5">
      <c r="A5403" s="260" t="s">
        <v>12097</v>
      </c>
      <c r="B5403" s="260" t="s">
        <v>12098</v>
      </c>
      <c r="C5403" s="260" t="s">
        <v>212</v>
      </c>
      <c r="D5403" s="261" t="s">
        <v>20213</v>
      </c>
    </row>
    <row r="5404" spans="1:4" ht="13.5">
      <c r="A5404" s="260" t="s">
        <v>12099</v>
      </c>
      <c r="B5404" s="260" t="s">
        <v>12100</v>
      </c>
      <c r="C5404" s="260" t="s">
        <v>212</v>
      </c>
      <c r="D5404" s="261" t="s">
        <v>9418</v>
      </c>
    </row>
    <row r="5405" spans="1:4" ht="13.5">
      <c r="A5405" s="260" t="s">
        <v>12101</v>
      </c>
      <c r="B5405" s="260" t="s">
        <v>12102</v>
      </c>
      <c r="C5405" s="260" t="s">
        <v>212</v>
      </c>
      <c r="D5405" s="261" t="s">
        <v>6904</v>
      </c>
    </row>
    <row r="5406" spans="1:4" ht="13.5">
      <c r="A5406" s="260" t="s">
        <v>12103</v>
      </c>
      <c r="B5406" s="260" t="s">
        <v>12104</v>
      </c>
      <c r="C5406" s="260" t="s">
        <v>212</v>
      </c>
      <c r="D5406" s="261" t="s">
        <v>20214</v>
      </c>
    </row>
    <row r="5407" spans="1:4" ht="13.5">
      <c r="A5407" s="260" t="s">
        <v>12105</v>
      </c>
      <c r="B5407" s="260" t="s">
        <v>12106</v>
      </c>
      <c r="C5407" s="260" t="s">
        <v>15</v>
      </c>
      <c r="D5407" s="261" t="s">
        <v>12089</v>
      </c>
    </row>
    <row r="5408" spans="1:4" ht="13.5">
      <c r="A5408" s="260" t="s">
        <v>12108</v>
      </c>
      <c r="B5408" s="260" t="s">
        <v>12109</v>
      </c>
      <c r="C5408" s="260" t="s">
        <v>15</v>
      </c>
      <c r="D5408" s="261" t="s">
        <v>308</v>
      </c>
    </row>
    <row r="5409" spans="1:4" ht="13.5">
      <c r="A5409" s="260" t="s">
        <v>12110</v>
      </c>
      <c r="B5409" s="260" t="s">
        <v>12111</v>
      </c>
      <c r="C5409" s="260" t="s">
        <v>15</v>
      </c>
      <c r="D5409" s="261" t="s">
        <v>17317</v>
      </c>
    </row>
    <row r="5410" spans="1:4" ht="13.5">
      <c r="A5410" s="260" t="s">
        <v>12112</v>
      </c>
      <c r="B5410" s="260" t="s">
        <v>12113</v>
      </c>
      <c r="C5410" s="260" t="s">
        <v>15</v>
      </c>
      <c r="D5410" s="261" t="s">
        <v>430</v>
      </c>
    </row>
    <row r="5411" spans="1:4" ht="13.5">
      <c r="A5411" s="260" t="s">
        <v>12114</v>
      </c>
      <c r="B5411" s="260" t="s">
        <v>12115</v>
      </c>
      <c r="C5411" s="260" t="s">
        <v>15</v>
      </c>
      <c r="D5411" s="261" t="s">
        <v>8915</v>
      </c>
    </row>
    <row r="5412" spans="1:4" ht="13.5">
      <c r="A5412" s="260" t="s">
        <v>12117</v>
      </c>
      <c r="B5412" s="260" t="s">
        <v>12118</v>
      </c>
      <c r="C5412" s="260" t="s">
        <v>15</v>
      </c>
      <c r="D5412" s="261" t="s">
        <v>8438</v>
      </c>
    </row>
    <row r="5413" spans="1:4" ht="13.5">
      <c r="A5413" s="260" t="s">
        <v>12119</v>
      </c>
      <c r="B5413" s="260" t="s">
        <v>12120</v>
      </c>
      <c r="C5413" s="260" t="s">
        <v>15</v>
      </c>
      <c r="D5413" s="261" t="s">
        <v>2350</v>
      </c>
    </row>
    <row r="5414" spans="1:4" ht="13.5">
      <c r="A5414" s="260" t="s">
        <v>12121</v>
      </c>
      <c r="B5414" s="260" t="s">
        <v>12122</v>
      </c>
      <c r="C5414" s="260" t="s">
        <v>15</v>
      </c>
      <c r="D5414" s="261" t="s">
        <v>18429</v>
      </c>
    </row>
    <row r="5415" spans="1:4" ht="13.5">
      <c r="A5415" s="260" t="s">
        <v>12123</v>
      </c>
      <c r="B5415" s="260" t="s">
        <v>12124</v>
      </c>
      <c r="C5415" s="260" t="s">
        <v>15</v>
      </c>
      <c r="D5415" s="261" t="s">
        <v>6643</v>
      </c>
    </row>
    <row r="5416" spans="1:4" ht="13.5">
      <c r="A5416" s="260" t="s">
        <v>12125</v>
      </c>
      <c r="B5416" s="260" t="s">
        <v>12126</v>
      </c>
      <c r="C5416" s="260" t="s">
        <v>15</v>
      </c>
      <c r="D5416" s="261" t="s">
        <v>8633</v>
      </c>
    </row>
    <row r="5417" spans="1:4" ht="13.5">
      <c r="A5417" s="260" t="s">
        <v>12127</v>
      </c>
      <c r="B5417" s="260" t="s">
        <v>12128</v>
      </c>
      <c r="C5417" s="260" t="s">
        <v>15</v>
      </c>
      <c r="D5417" s="261" t="s">
        <v>14128</v>
      </c>
    </row>
    <row r="5418" spans="1:4" ht="13.5">
      <c r="A5418" s="260" t="s">
        <v>12129</v>
      </c>
      <c r="B5418" s="260" t="s">
        <v>12130</v>
      </c>
      <c r="C5418" s="260" t="s">
        <v>15</v>
      </c>
      <c r="D5418" s="261" t="s">
        <v>14128</v>
      </c>
    </row>
    <row r="5419" spans="1:4" ht="13.5">
      <c r="A5419" s="260" t="s">
        <v>12131</v>
      </c>
      <c r="B5419" s="260" t="s">
        <v>12132</v>
      </c>
      <c r="C5419" s="260" t="s">
        <v>15</v>
      </c>
      <c r="D5419" s="261" t="s">
        <v>894</v>
      </c>
    </row>
    <row r="5420" spans="1:4" ht="13.5">
      <c r="A5420" s="260" t="s">
        <v>12133</v>
      </c>
      <c r="B5420" s="260" t="s">
        <v>12134</v>
      </c>
      <c r="C5420" s="260" t="s">
        <v>15</v>
      </c>
      <c r="D5420" s="261" t="s">
        <v>16399</v>
      </c>
    </row>
    <row r="5421" spans="1:4" ht="13.5">
      <c r="A5421" s="260" t="s">
        <v>12135</v>
      </c>
      <c r="B5421" s="260" t="s">
        <v>12136</v>
      </c>
      <c r="C5421" s="260" t="s">
        <v>15</v>
      </c>
      <c r="D5421" s="261" t="s">
        <v>20215</v>
      </c>
    </row>
    <row r="5422" spans="1:4" ht="13.5">
      <c r="A5422" s="260" t="s">
        <v>12137</v>
      </c>
      <c r="B5422" s="260" t="s">
        <v>12138</v>
      </c>
      <c r="C5422" s="260" t="s">
        <v>15</v>
      </c>
      <c r="D5422" s="261" t="s">
        <v>10274</v>
      </c>
    </row>
    <row r="5423" spans="1:4" ht="13.5">
      <c r="A5423" s="260" t="s">
        <v>12140</v>
      </c>
      <c r="B5423" s="260" t="s">
        <v>12141</v>
      </c>
      <c r="C5423" s="260" t="s">
        <v>15</v>
      </c>
      <c r="D5423" s="261" t="s">
        <v>20216</v>
      </c>
    </row>
    <row r="5424" spans="1:4" ht="13.5">
      <c r="A5424" s="260" t="s">
        <v>12143</v>
      </c>
      <c r="B5424" s="260" t="s">
        <v>12144</v>
      </c>
      <c r="C5424" s="260" t="s">
        <v>15</v>
      </c>
      <c r="D5424" s="261" t="s">
        <v>18610</v>
      </c>
    </row>
    <row r="5425" spans="1:4" ht="13.5">
      <c r="A5425" s="260" t="s">
        <v>12146</v>
      </c>
      <c r="B5425" s="260" t="s">
        <v>12147</v>
      </c>
      <c r="C5425" s="260" t="s">
        <v>15</v>
      </c>
      <c r="D5425" s="261" t="s">
        <v>18610</v>
      </c>
    </row>
    <row r="5426" spans="1:4" ht="13.5">
      <c r="A5426" s="260" t="s">
        <v>12148</v>
      </c>
      <c r="B5426" s="260" t="s">
        <v>12149</v>
      </c>
      <c r="C5426" s="260" t="s">
        <v>15</v>
      </c>
      <c r="D5426" s="261" t="s">
        <v>12690</v>
      </c>
    </row>
    <row r="5427" spans="1:4" ht="13.5">
      <c r="A5427" s="260" t="s">
        <v>12150</v>
      </c>
      <c r="B5427" s="260" t="s">
        <v>12151</v>
      </c>
      <c r="C5427" s="260" t="s">
        <v>15</v>
      </c>
      <c r="D5427" s="261" t="s">
        <v>16488</v>
      </c>
    </row>
    <row r="5428" spans="1:4" ht="13.5">
      <c r="A5428" s="260" t="s">
        <v>12153</v>
      </c>
      <c r="B5428" s="260" t="s">
        <v>12154</v>
      </c>
      <c r="C5428" s="260" t="s">
        <v>15</v>
      </c>
      <c r="D5428" s="261" t="s">
        <v>20217</v>
      </c>
    </row>
    <row r="5429" spans="1:4" ht="13.5">
      <c r="A5429" s="260" t="s">
        <v>12156</v>
      </c>
      <c r="B5429" s="260" t="s">
        <v>12157</v>
      </c>
      <c r="C5429" s="260" t="s">
        <v>15</v>
      </c>
      <c r="D5429" s="261" t="s">
        <v>20217</v>
      </c>
    </row>
    <row r="5430" spans="1:4" ht="13.5">
      <c r="A5430" s="260" t="s">
        <v>12158</v>
      </c>
      <c r="B5430" s="260" t="s">
        <v>12159</v>
      </c>
      <c r="C5430" s="260" t="s">
        <v>15</v>
      </c>
      <c r="D5430" s="261" t="s">
        <v>1653</v>
      </c>
    </row>
    <row r="5431" spans="1:4" ht="13.5">
      <c r="A5431" s="260" t="s">
        <v>12161</v>
      </c>
      <c r="B5431" s="260" t="s">
        <v>12162</v>
      </c>
      <c r="C5431" s="260" t="s">
        <v>15</v>
      </c>
      <c r="D5431" s="261" t="s">
        <v>12923</v>
      </c>
    </row>
    <row r="5432" spans="1:4" ht="13.5">
      <c r="A5432" s="260" t="s">
        <v>12164</v>
      </c>
      <c r="B5432" s="260" t="s">
        <v>12165</v>
      </c>
      <c r="C5432" s="260" t="s">
        <v>212</v>
      </c>
      <c r="D5432" s="261" t="s">
        <v>19066</v>
      </c>
    </row>
    <row r="5433" spans="1:4" ht="13.5">
      <c r="A5433" s="260" t="s">
        <v>12166</v>
      </c>
      <c r="B5433" s="260" t="s">
        <v>12167</v>
      </c>
      <c r="C5433" s="260" t="s">
        <v>212</v>
      </c>
      <c r="D5433" s="261" t="s">
        <v>20218</v>
      </c>
    </row>
    <row r="5434" spans="1:4" ht="13.5">
      <c r="A5434" s="260" t="s">
        <v>12169</v>
      </c>
      <c r="B5434" s="260" t="s">
        <v>12170</v>
      </c>
      <c r="C5434" s="260" t="s">
        <v>212</v>
      </c>
      <c r="D5434" s="261" t="s">
        <v>10333</v>
      </c>
    </row>
    <row r="5435" spans="1:4" ht="13.5">
      <c r="A5435" s="260" t="s">
        <v>12172</v>
      </c>
      <c r="B5435" s="260" t="s">
        <v>12173</v>
      </c>
      <c r="C5435" s="260" t="s">
        <v>212</v>
      </c>
      <c r="D5435" s="261" t="s">
        <v>20219</v>
      </c>
    </row>
    <row r="5436" spans="1:4" ht="13.5">
      <c r="A5436" s="260" t="s">
        <v>12174</v>
      </c>
      <c r="B5436" s="260" t="s">
        <v>12175</v>
      </c>
      <c r="C5436" s="260" t="s">
        <v>212</v>
      </c>
      <c r="D5436" s="261" t="s">
        <v>20220</v>
      </c>
    </row>
    <row r="5437" spans="1:4" ht="13.5">
      <c r="A5437" s="260" t="s">
        <v>12176</v>
      </c>
      <c r="B5437" s="260" t="s">
        <v>12177</v>
      </c>
      <c r="C5437" s="260" t="s">
        <v>15</v>
      </c>
      <c r="D5437" s="261" t="s">
        <v>18657</v>
      </c>
    </row>
    <row r="5438" spans="1:4" ht="13.5">
      <c r="A5438" s="260" t="s">
        <v>12179</v>
      </c>
      <c r="B5438" s="260" t="s">
        <v>12180</v>
      </c>
      <c r="C5438" s="260" t="s">
        <v>212</v>
      </c>
      <c r="D5438" s="261" t="s">
        <v>20221</v>
      </c>
    </row>
    <row r="5439" spans="1:4" ht="13.5">
      <c r="A5439" s="260" t="s">
        <v>12181</v>
      </c>
      <c r="B5439" s="260" t="s">
        <v>12182</v>
      </c>
      <c r="C5439" s="260" t="s">
        <v>212</v>
      </c>
      <c r="D5439" s="261" t="s">
        <v>20222</v>
      </c>
    </row>
    <row r="5440" spans="1:4" ht="13.5">
      <c r="A5440" s="260" t="s">
        <v>12183</v>
      </c>
      <c r="B5440" s="260" t="s">
        <v>12184</v>
      </c>
      <c r="C5440" s="260" t="s">
        <v>212</v>
      </c>
      <c r="D5440" s="261" t="s">
        <v>20223</v>
      </c>
    </row>
    <row r="5441" spans="1:4" ht="13.5">
      <c r="A5441" s="260" t="s">
        <v>12185</v>
      </c>
      <c r="B5441" s="260" t="s">
        <v>12186</v>
      </c>
      <c r="C5441" s="260" t="s">
        <v>212</v>
      </c>
      <c r="D5441" s="261" t="s">
        <v>20224</v>
      </c>
    </row>
    <row r="5442" spans="1:4" ht="13.5">
      <c r="A5442" s="260" t="s">
        <v>12187</v>
      </c>
      <c r="B5442" s="260" t="s">
        <v>12188</v>
      </c>
      <c r="C5442" s="260" t="s">
        <v>212</v>
      </c>
      <c r="D5442" s="261" t="s">
        <v>20225</v>
      </c>
    </row>
    <row r="5443" spans="1:4" ht="13.5">
      <c r="A5443" s="260" t="s">
        <v>12189</v>
      </c>
      <c r="B5443" s="260" t="s">
        <v>12190</v>
      </c>
      <c r="C5443" s="260" t="s">
        <v>987</v>
      </c>
      <c r="D5443" s="261" t="s">
        <v>20226</v>
      </c>
    </row>
    <row r="5444" spans="1:4" ht="13.5">
      <c r="A5444" s="260" t="s">
        <v>12191</v>
      </c>
      <c r="B5444" s="260" t="s">
        <v>12192</v>
      </c>
      <c r="C5444" s="260" t="s">
        <v>987</v>
      </c>
      <c r="D5444" s="261" t="s">
        <v>20227</v>
      </c>
    </row>
    <row r="5445" spans="1:4" ht="13.5">
      <c r="A5445" s="260" t="s">
        <v>12193</v>
      </c>
      <c r="B5445" s="260" t="s">
        <v>12194</v>
      </c>
      <c r="C5445" s="260" t="s">
        <v>15</v>
      </c>
      <c r="D5445" s="261" t="s">
        <v>20228</v>
      </c>
    </row>
    <row r="5446" spans="1:4" ht="13.5">
      <c r="A5446" s="260" t="s">
        <v>12195</v>
      </c>
      <c r="B5446" s="260" t="s">
        <v>12196</v>
      </c>
      <c r="C5446" s="260" t="s">
        <v>15</v>
      </c>
      <c r="D5446" s="261" t="s">
        <v>5610</v>
      </c>
    </row>
    <row r="5447" spans="1:4" ht="13.5">
      <c r="A5447" s="260" t="s">
        <v>12197</v>
      </c>
      <c r="B5447" s="260" t="s">
        <v>12198</v>
      </c>
      <c r="C5447" s="260" t="s">
        <v>212</v>
      </c>
      <c r="D5447" s="261" t="s">
        <v>20229</v>
      </c>
    </row>
    <row r="5448" spans="1:4" ht="13.5">
      <c r="A5448" s="260" t="s">
        <v>12199</v>
      </c>
      <c r="B5448" s="260" t="s">
        <v>12200</v>
      </c>
      <c r="C5448" s="260" t="s">
        <v>212</v>
      </c>
      <c r="D5448" s="261" t="s">
        <v>20230</v>
      </c>
    </row>
    <row r="5449" spans="1:4" ht="13.5">
      <c r="A5449" s="260" t="s">
        <v>12201</v>
      </c>
      <c r="B5449" s="260" t="s">
        <v>12202</v>
      </c>
      <c r="C5449" s="260" t="s">
        <v>212</v>
      </c>
      <c r="D5449" s="261" t="s">
        <v>20231</v>
      </c>
    </row>
    <row r="5450" spans="1:4" ht="13.5">
      <c r="A5450" s="260" t="s">
        <v>12203</v>
      </c>
      <c r="B5450" s="260" t="s">
        <v>12204</v>
      </c>
      <c r="C5450" s="260" t="s">
        <v>212</v>
      </c>
      <c r="D5450" s="261" t="s">
        <v>20232</v>
      </c>
    </row>
    <row r="5451" spans="1:4" ht="13.5">
      <c r="A5451" s="260" t="s">
        <v>12205</v>
      </c>
      <c r="B5451" s="260" t="s">
        <v>12206</v>
      </c>
      <c r="C5451" s="260" t="s">
        <v>212</v>
      </c>
      <c r="D5451" s="261" t="s">
        <v>20233</v>
      </c>
    </row>
    <row r="5452" spans="1:4" ht="13.5">
      <c r="A5452" s="260" t="s">
        <v>12207</v>
      </c>
      <c r="B5452" s="260" t="s">
        <v>12208</v>
      </c>
      <c r="C5452" s="260" t="s">
        <v>212</v>
      </c>
      <c r="D5452" s="261" t="s">
        <v>20234</v>
      </c>
    </row>
    <row r="5453" spans="1:4" ht="13.5">
      <c r="A5453" s="260" t="s">
        <v>12209</v>
      </c>
      <c r="B5453" s="260" t="s">
        <v>12210</v>
      </c>
      <c r="C5453" s="260" t="s">
        <v>212</v>
      </c>
      <c r="D5453" s="261" t="s">
        <v>20235</v>
      </c>
    </row>
    <row r="5454" spans="1:4" ht="13.5">
      <c r="A5454" s="260" t="s">
        <v>12211</v>
      </c>
      <c r="B5454" s="260" t="s">
        <v>12212</v>
      </c>
      <c r="C5454" s="260" t="s">
        <v>212</v>
      </c>
      <c r="D5454" s="261" t="s">
        <v>20236</v>
      </c>
    </row>
    <row r="5455" spans="1:4" ht="13.5">
      <c r="A5455" s="260" t="s">
        <v>12213</v>
      </c>
      <c r="B5455" s="260" t="s">
        <v>12214</v>
      </c>
      <c r="C5455" s="260" t="s">
        <v>212</v>
      </c>
      <c r="D5455" s="261" t="s">
        <v>20237</v>
      </c>
    </row>
    <row r="5456" spans="1:4" ht="13.5">
      <c r="A5456" s="260" t="s">
        <v>12215</v>
      </c>
      <c r="B5456" s="260" t="s">
        <v>12216</v>
      </c>
      <c r="C5456" s="260" t="s">
        <v>212</v>
      </c>
      <c r="D5456" s="261" t="s">
        <v>20238</v>
      </c>
    </row>
    <row r="5457" spans="1:4" ht="13.5">
      <c r="A5457" s="260" t="s">
        <v>12217</v>
      </c>
      <c r="B5457" s="260" t="s">
        <v>12218</v>
      </c>
      <c r="C5457" s="260" t="s">
        <v>212</v>
      </c>
      <c r="D5457" s="261" t="s">
        <v>20239</v>
      </c>
    </row>
    <row r="5458" spans="1:4" ht="13.5">
      <c r="A5458" s="260" t="s">
        <v>12219</v>
      </c>
      <c r="B5458" s="260" t="s">
        <v>12220</v>
      </c>
      <c r="C5458" s="260" t="s">
        <v>212</v>
      </c>
      <c r="D5458" s="261" t="s">
        <v>20240</v>
      </c>
    </row>
    <row r="5459" spans="1:4" ht="13.5">
      <c r="A5459" s="260" t="s">
        <v>12221</v>
      </c>
      <c r="B5459" s="260" t="s">
        <v>12222</v>
      </c>
      <c r="C5459" s="260" t="s">
        <v>212</v>
      </c>
      <c r="D5459" s="261" t="s">
        <v>20241</v>
      </c>
    </row>
    <row r="5460" spans="1:4" ht="13.5">
      <c r="A5460" s="260" t="s">
        <v>12223</v>
      </c>
      <c r="B5460" s="260" t="s">
        <v>12224</v>
      </c>
      <c r="C5460" s="260" t="s">
        <v>212</v>
      </c>
      <c r="D5460" s="261" t="s">
        <v>20242</v>
      </c>
    </row>
    <row r="5461" spans="1:4" ht="13.5">
      <c r="A5461" s="260" t="s">
        <v>12225</v>
      </c>
      <c r="B5461" s="260" t="s">
        <v>12226</v>
      </c>
      <c r="C5461" s="260" t="s">
        <v>212</v>
      </c>
      <c r="D5461" s="261" t="s">
        <v>20243</v>
      </c>
    </row>
    <row r="5462" spans="1:4" ht="13.5">
      <c r="A5462" s="260" t="s">
        <v>12227</v>
      </c>
      <c r="B5462" s="260" t="s">
        <v>12228</v>
      </c>
      <c r="C5462" s="260" t="s">
        <v>212</v>
      </c>
      <c r="D5462" s="261" t="s">
        <v>20244</v>
      </c>
    </row>
    <row r="5463" spans="1:4" ht="13.5">
      <c r="A5463" s="260" t="s">
        <v>12229</v>
      </c>
      <c r="B5463" s="260" t="s">
        <v>12230</v>
      </c>
      <c r="C5463" s="260" t="s">
        <v>212</v>
      </c>
      <c r="D5463" s="261" t="s">
        <v>20245</v>
      </c>
    </row>
    <row r="5464" spans="1:4" ht="13.5">
      <c r="A5464" s="260" t="s">
        <v>12231</v>
      </c>
      <c r="B5464" s="260" t="s">
        <v>12232</v>
      </c>
      <c r="C5464" s="260" t="s">
        <v>212</v>
      </c>
      <c r="D5464" s="261" t="s">
        <v>20246</v>
      </c>
    </row>
    <row r="5465" spans="1:4" ht="13.5">
      <c r="A5465" s="260" t="s">
        <v>12233</v>
      </c>
      <c r="B5465" s="260" t="s">
        <v>12234</v>
      </c>
      <c r="C5465" s="260" t="s">
        <v>212</v>
      </c>
      <c r="D5465" s="261" t="s">
        <v>15344</v>
      </c>
    </row>
    <row r="5466" spans="1:4" ht="13.5">
      <c r="A5466" s="260" t="s">
        <v>12235</v>
      </c>
      <c r="B5466" s="260" t="s">
        <v>12236</v>
      </c>
      <c r="C5466" s="260" t="s">
        <v>212</v>
      </c>
      <c r="D5466" s="261" t="s">
        <v>20247</v>
      </c>
    </row>
    <row r="5467" spans="1:4" ht="13.5">
      <c r="A5467" s="260" t="s">
        <v>12237</v>
      </c>
      <c r="B5467" s="260" t="s">
        <v>12238</v>
      </c>
      <c r="C5467" s="260" t="s">
        <v>212</v>
      </c>
      <c r="D5467" s="261" t="s">
        <v>20248</v>
      </c>
    </row>
    <row r="5468" spans="1:4" ht="13.5">
      <c r="A5468" s="260" t="s">
        <v>12239</v>
      </c>
      <c r="B5468" s="260" t="s">
        <v>12240</v>
      </c>
      <c r="C5468" s="260" t="s">
        <v>212</v>
      </c>
      <c r="D5468" s="261" t="s">
        <v>5629</v>
      </c>
    </row>
    <row r="5469" spans="1:4" ht="13.5">
      <c r="A5469" s="260" t="s">
        <v>12242</v>
      </c>
      <c r="B5469" s="260" t="s">
        <v>12243</v>
      </c>
      <c r="C5469" s="260" t="s">
        <v>212</v>
      </c>
      <c r="D5469" s="261" t="s">
        <v>20249</v>
      </c>
    </row>
    <row r="5470" spans="1:4" ht="13.5">
      <c r="A5470" s="260" t="s">
        <v>12244</v>
      </c>
      <c r="B5470" s="260" t="s">
        <v>12245</v>
      </c>
      <c r="C5470" s="260" t="s">
        <v>212</v>
      </c>
      <c r="D5470" s="261" t="s">
        <v>20250</v>
      </c>
    </row>
    <row r="5471" spans="1:4" ht="13.5">
      <c r="A5471" s="260" t="s">
        <v>12246</v>
      </c>
      <c r="B5471" s="260" t="s">
        <v>12247</v>
      </c>
      <c r="C5471" s="260" t="s">
        <v>212</v>
      </c>
      <c r="D5471" s="261" t="s">
        <v>20251</v>
      </c>
    </row>
    <row r="5472" spans="1:4" ht="13.5">
      <c r="A5472" s="260" t="s">
        <v>12248</v>
      </c>
      <c r="B5472" s="260" t="s">
        <v>12249</v>
      </c>
      <c r="C5472" s="260" t="s">
        <v>212</v>
      </c>
      <c r="D5472" s="261" t="s">
        <v>20252</v>
      </c>
    </row>
    <row r="5473" spans="1:4" ht="13.5">
      <c r="A5473" s="260" t="s">
        <v>12250</v>
      </c>
      <c r="B5473" s="260" t="s">
        <v>12251</v>
      </c>
      <c r="C5473" s="260" t="s">
        <v>212</v>
      </c>
      <c r="D5473" s="261" t="s">
        <v>20253</v>
      </c>
    </row>
    <row r="5474" spans="1:4" ht="13.5">
      <c r="A5474" s="260" t="s">
        <v>12252</v>
      </c>
      <c r="B5474" s="260" t="s">
        <v>12253</v>
      </c>
      <c r="C5474" s="260" t="s">
        <v>212</v>
      </c>
      <c r="D5474" s="261" t="s">
        <v>20254</v>
      </c>
    </row>
    <row r="5475" spans="1:4" ht="13.5">
      <c r="A5475" s="260" t="s">
        <v>12254</v>
      </c>
      <c r="B5475" s="260" t="s">
        <v>12255</v>
      </c>
      <c r="C5475" s="260" t="s">
        <v>212</v>
      </c>
      <c r="D5475" s="261" t="s">
        <v>20255</v>
      </c>
    </row>
    <row r="5476" spans="1:4" ht="13.5">
      <c r="A5476" s="260" t="s">
        <v>12256</v>
      </c>
      <c r="B5476" s="260" t="s">
        <v>12257</v>
      </c>
      <c r="C5476" s="260" t="s">
        <v>212</v>
      </c>
      <c r="D5476" s="261" t="s">
        <v>20256</v>
      </c>
    </row>
    <row r="5477" spans="1:4" ht="13.5">
      <c r="A5477" s="260" t="s">
        <v>12258</v>
      </c>
      <c r="B5477" s="260" t="s">
        <v>12259</v>
      </c>
      <c r="C5477" s="260" t="s">
        <v>212</v>
      </c>
      <c r="D5477" s="261" t="s">
        <v>17209</v>
      </c>
    </row>
    <row r="5478" spans="1:4" ht="13.5">
      <c r="A5478" s="260" t="s">
        <v>12260</v>
      </c>
      <c r="B5478" s="260" t="s">
        <v>12261</v>
      </c>
      <c r="C5478" s="260" t="s">
        <v>212</v>
      </c>
      <c r="D5478" s="261" t="s">
        <v>20257</v>
      </c>
    </row>
    <row r="5479" spans="1:4" ht="13.5">
      <c r="A5479" s="260" t="s">
        <v>12262</v>
      </c>
      <c r="B5479" s="260" t="s">
        <v>12263</v>
      </c>
      <c r="C5479" s="260" t="s">
        <v>212</v>
      </c>
      <c r="D5479" s="261" t="s">
        <v>20258</v>
      </c>
    </row>
    <row r="5480" spans="1:4" ht="13.5">
      <c r="A5480" s="260" t="s">
        <v>12264</v>
      </c>
      <c r="B5480" s="260" t="s">
        <v>12265</v>
      </c>
      <c r="C5480" s="260" t="s">
        <v>212</v>
      </c>
      <c r="D5480" s="261" t="s">
        <v>17026</v>
      </c>
    </row>
    <row r="5481" spans="1:4" ht="13.5">
      <c r="A5481" s="260" t="s">
        <v>12266</v>
      </c>
      <c r="B5481" s="260" t="s">
        <v>12267</v>
      </c>
      <c r="C5481" s="260" t="s">
        <v>12268</v>
      </c>
      <c r="D5481" s="261" t="s">
        <v>18596</v>
      </c>
    </row>
    <row r="5482" spans="1:4" ht="13.5">
      <c r="A5482" s="260" t="s">
        <v>12269</v>
      </c>
      <c r="B5482" s="260" t="s">
        <v>12270</v>
      </c>
      <c r="C5482" s="260" t="s">
        <v>12268</v>
      </c>
      <c r="D5482" s="261" t="s">
        <v>20259</v>
      </c>
    </row>
    <row r="5483" spans="1:4" ht="13.5">
      <c r="A5483" s="260" t="s">
        <v>12272</v>
      </c>
      <c r="B5483" s="260" t="s">
        <v>12273</v>
      </c>
      <c r="C5483" s="260" t="s">
        <v>12268</v>
      </c>
      <c r="D5483" s="261" t="s">
        <v>20260</v>
      </c>
    </row>
    <row r="5484" spans="1:4" ht="13.5">
      <c r="A5484" s="260" t="s">
        <v>12274</v>
      </c>
      <c r="B5484" s="260" t="s">
        <v>12275</v>
      </c>
      <c r="C5484" s="260" t="s">
        <v>212</v>
      </c>
      <c r="D5484" s="261" t="s">
        <v>20261</v>
      </c>
    </row>
    <row r="5485" spans="1:4" ht="13.5">
      <c r="A5485" s="260" t="s">
        <v>12276</v>
      </c>
      <c r="B5485" s="260" t="s">
        <v>12277</v>
      </c>
      <c r="C5485" s="260" t="s">
        <v>212</v>
      </c>
      <c r="D5485" s="261" t="s">
        <v>20262</v>
      </c>
    </row>
    <row r="5486" spans="1:4" ht="13.5">
      <c r="A5486" s="260" t="s">
        <v>12278</v>
      </c>
      <c r="B5486" s="260" t="s">
        <v>12279</v>
      </c>
      <c r="C5486" s="260" t="s">
        <v>212</v>
      </c>
      <c r="D5486" s="261" t="s">
        <v>20263</v>
      </c>
    </row>
    <row r="5487" spans="1:4" ht="13.5">
      <c r="A5487" s="260" t="s">
        <v>12280</v>
      </c>
      <c r="B5487" s="260" t="s">
        <v>12281</v>
      </c>
      <c r="C5487" s="260" t="s">
        <v>212</v>
      </c>
      <c r="D5487" s="261" t="s">
        <v>19942</v>
      </c>
    </row>
    <row r="5488" spans="1:4" ht="13.5">
      <c r="A5488" s="260" t="s">
        <v>12282</v>
      </c>
      <c r="B5488" s="260" t="s">
        <v>12283</v>
      </c>
      <c r="C5488" s="260" t="s">
        <v>12284</v>
      </c>
      <c r="D5488" s="261" t="s">
        <v>15513</v>
      </c>
    </row>
    <row r="5489" spans="1:4" ht="13.5">
      <c r="A5489" s="260" t="s">
        <v>12285</v>
      </c>
      <c r="B5489" s="260" t="s">
        <v>12286</v>
      </c>
      <c r="C5489" s="260" t="s">
        <v>212</v>
      </c>
      <c r="D5489" s="261" t="s">
        <v>20264</v>
      </c>
    </row>
    <row r="5490" spans="1:4" ht="13.5">
      <c r="A5490" s="260" t="s">
        <v>12287</v>
      </c>
      <c r="B5490" s="260" t="s">
        <v>12288</v>
      </c>
      <c r="C5490" s="260" t="s">
        <v>212</v>
      </c>
      <c r="D5490" s="261" t="s">
        <v>20265</v>
      </c>
    </row>
    <row r="5491" spans="1:4" ht="13.5">
      <c r="A5491" s="260" t="s">
        <v>12289</v>
      </c>
      <c r="B5491" s="260" t="s">
        <v>12290</v>
      </c>
      <c r="C5491" s="260" t="s">
        <v>212</v>
      </c>
      <c r="D5491" s="261" t="s">
        <v>20266</v>
      </c>
    </row>
    <row r="5492" spans="1:4" ht="13.5">
      <c r="A5492" s="260" t="s">
        <v>12291</v>
      </c>
      <c r="B5492" s="260" t="s">
        <v>12292</v>
      </c>
      <c r="C5492" s="260" t="s">
        <v>212</v>
      </c>
      <c r="D5492" s="261" t="s">
        <v>20267</v>
      </c>
    </row>
    <row r="5493" spans="1:4" ht="13.5">
      <c r="A5493" s="260" t="s">
        <v>12293</v>
      </c>
      <c r="B5493" s="260" t="s">
        <v>12294</v>
      </c>
      <c r="C5493" s="260" t="s">
        <v>212</v>
      </c>
      <c r="D5493" s="261" t="s">
        <v>20268</v>
      </c>
    </row>
    <row r="5494" spans="1:4" ht="13.5">
      <c r="A5494" s="260" t="s">
        <v>12295</v>
      </c>
      <c r="B5494" s="260" t="s">
        <v>12296</v>
      </c>
      <c r="C5494" s="260" t="s">
        <v>212</v>
      </c>
      <c r="D5494" s="261" t="s">
        <v>20269</v>
      </c>
    </row>
    <row r="5495" spans="1:4" ht="13.5">
      <c r="A5495" s="260" t="s">
        <v>12297</v>
      </c>
      <c r="B5495" s="260" t="s">
        <v>12298</v>
      </c>
      <c r="C5495" s="260" t="s">
        <v>212</v>
      </c>
      <c r="D5495" s="261" t="s">
        <v>20270</v>
      </c>
    </row>
    <row r="5496" spans="1:4" ht="13.5">
      <c r="A5496" s="260" t="s">
        <v>12299</v>
      </c>
      <c r="B5496" s="260" t="s">
        <v>12300</v>
      </c>
      <c r="C5496" s="260" t="s">
        <v>212</v>
      </c>
      <c r="D5496" s="261" t="s">
        <v>20271</v>
      </c>
    </row>
    <row r="5497" spans="1:4" ht="13.5">
      <c r="A5497" s="260" t="s">
        <v>12301</v>
      </c>
      <c r="B5497" s="260" t="s">
        <v>12302</v>
      </c>
      <c r="C5497" s="260" t="s">
        <v>212</v>
      </c>
      <c r="D5497" s="261" t="s">
        <v>2493</v>
      </c>
    </row>
    <row r="5498" spans="1:4" ht="13.5">
      <c r="A5498" s="260" t="s">
        <v>12303</v>
      </c>
      <c r="B5498" s="260" t="s">
        <v>12304</v>
      </c>
      <c r="C5498" s="260" t="s">
        <v>212</v>
      </c>
      <c r="D5498" s="261" t="s">
        <v>15518</v>
      </c>
    </row>
    <row r="5499" spans="1:4" ht="13.5">
      <c r="A5499" s="260" t="s">
        <v>12305</v>
      </c>
      <c r="B5499" s="260" t="s">
        <v>12306</v>
      </c>
      <c r="C5499" s="260" t="s">
        <v>212</v>
      </c>
      <c r="D5499" s="261" t="s">
        <v>16855</v>
      </c>
    </row>
    <row r="5500" spans="1:4" ht="13.5">
      <c r="A5500" s="260" t="s">
        <v>12308</v>
      </c>
      <c r="B5500" s="260" t="s">
        <v>12309</v>
      </c>
      <c r="C5500" s="260" t="s">
        <v>212</v>
      </c>
      <c r="D5500" s="261" t="s">
        <v>1344</v>
      </c>
    </row>
    <row r="5501" spans="1:4" ht="13.5">
      <c r="A5501" s="260" t="s">
        <v>12311</v>
      </c>
      <c r="B5501" s="260" t="s">
        <v>12312</v>
      </c>
      <c r="C5501" s="260" t="s">
        <v>212</v>
      </c>
      <c r="D5501" s="261" t="s">
        <v>14670</v>
      </c>
    </row>
    <row r="5502" spans="1:4" ht="13.5">
      <c r="A5502" s="260" t="s">
        <v>12313</v>
      </c>
      <c r="B5502" s="260" t="s">
        <v>12314</v>
      </c>
      <c r="C5502" s="260" t="s">
        <v>212</v>
      </c>
      <c r="D5502" s="261" t="s">
        <v>2961</v>
      </c>
    </row>
    <row r="5503" spans="1:4" ht="13.5">
      <c r="A5503" s="260" t="s">
        <v>12315</v>
      </c>
      <c r="B5503" s="260" t="s">
        <v>12316</v>
      </c>
      <c r="C5503" s="260" t="s">
        <v>15</v>
      </c>
      <c r="D5503" s="261" t="s">
        <v>20272</v>
      </c>
    </row>
    <row r="5504" spans="1:4" ht="13.5">
      <c r="A5504" s="260" t="s">
        <v>12317</v>
      </c>
      <c r="B5504" s="260" t="s">
        <v>12318</v>
      </c>
      <c r="C5504" s="260" t="s">
        <v>15</v>
      </c>
      <c r="D5504" s="261" t="s">
        <v>19314</v>
      </c>
    </row>
    <row r="5505" spans="1:4" ht="13.5">
      <c r="A5505" s="260" t="s">
        <v>12319</v>
      </c>
      <c r="B5505" s="260" t="s">
        <v>12320</v>
      </c>
      <c r="C5505" s="260" t="s">
        <v>212</v>
      </c>
      <c r="D5505" s="261" t="s">
        <v>20273</v>
      </c>
    </row>
    <row r="5506" spans="1:4" ht="13.5">
      <c r="A5506" s="260" t="s">
        <v>12322</v>
      </c>
      <c r="B5506" s="260" t="s">
        <v>12323</v>
      </c>
      <c r="C5506" s="260" t="s">
        <v>212</v>
      </c>
      <c r="D5506" s="261" t="s">
        <v>20274</v>
      </c>
    </row>
    <row r="5507" spans="1:4" ht="13.5">
      <c r="A5507" s="260" t="s">
        <v>12324</v>
      </c>
      <c r="B5507" s="260" t="s">
        <v>12325</v>
      </c>
      <c r="C5507" s="260" t="s">
        <v>212</v>
      </c>
      <c r="D5507" s="261" t="s">
        <v>18664</v>
      </c>
    </row>
    <row r="5508" spans="1:4" ht="13.5">
      <c r="A5508" s="260" t="s">
        <v>12327</v>
      </c>
      <c r="B5508" s="260" t="s">
        <v>12328</v>
      </c>
      <c r="C5508" s="260" t="s">
        <v>15</v>
      </c>
      <c r="D5508" s="261" t="s">
        <v>288</v>
      </c>
    </row>
    <row r="5509" spans="1:4" ht="13.5">
      <c r="A5509" s="260" t="s">
        <v>12329</v>
      </c>
      <c r="B5509" s="260" t="s">
        <v>12330</v>
      </c>
      <c r="C5509" s="260" t="s">
        <v>15</v>
      </c>
      <c r="D5509" s="261" t="s">
        <v>6472</v>
      </c>
    </row>
    <row r="5510" spans="1:4" ht="13.5">
      <c r="A5510" s="260" t="s">
        <v>12331</v>
      </c>
      <c r="B5510" s="260" t="s">
        <v>12332</v>
      </c>
      <c r="C5510" s="260" t="s">
        <v>15</v>
      </c>
      <c r="D5510" s="261" t="s">
        <v>19298</v>
      </c>
    </row>
    <row r="5511" spans="1:4" ht="13.5">
      <c r="A5511" s="260" t="s">
        <v>12333</v>
      </c>
      <c r="B5511" s="260" t="s">
        <v>12334</v>
      </c>
      <c r="C5511" s="260" t="s">
        <v>212</v>
      </c>
      <c r="D5511" s="261" t="s">
        <v>14135</v>
      </c>
    </row>
    <row r="5512" spans="1:4" ht="13.5">
      <c r="A5512" s="260" t="s">
        <v>12335</v>
      </c>
      <c r="B5512" s="260" t="s">
        <v>12336</v>
      </c>
      <c r="C5512" s="260" t="s">
        <v>212</v>
      </c>
      <c r="D5512" s="261" t="s">
        <v>10854</v>
      </c>
    </row>
    <row r="5513" spans="1:4" ht="13.5">
      <c r="A5513" s="260" t="s">
        <v>12337</v>
      </c>
      <c r="B5513" s="260" t="s">
        <v>12338</v>
      </c>
      <c r="C5513" s="260" t="s">
        <v>212</v>
      </c>
      <c r="D5513" s="261" t="s">
        <v>9410</v>
      </c>
    </row>
    <row r="5514" spans="1:4" ht="13.5">
      <c r="A5514" s="260" t="s">
        <v>12340</v>
      </c>
      <c r="B5514" s="260" t="s">
        <v>12341</v>
      </c>
      <c r="C5514" s="260" t="s">
        <v>212</v>
      </c>
      <c r="D5514" s="261" t="s">
        <v>10492</v>
      </c>
    </row>
    <row r="5515" spans="1:4" ht="13.5">
      <c r="A5515" s="260" t="s">
        <v>12342</v>
      </c>
      <c r="B5515" s="260" t="s">
        <v>12343</v>
      </c>
      <c r="C5515" s="260" t="s">
        <v>212</v>
      </c>
      <c r="D5515" s="261" t="s">
        <v>18812</v>
      </c>
    </row>
    <row r="5516" spans="1:4" ht="13.5">
      <c r="A5516" s="260" t="s">
        <v>12344</v>
      </c>
      <c r="B5516" s="260" t="s">
        <v>12345</v>
      </c>
      <c r="C5516" s="260" t="s">
        <v>212</v>
      </c>
      <c r="D5516" s="261" t="s">
        <v>14220</v>
      </c>
    </row>
    <row r="5517" spans="1:4" ht="13.5">
      <c r="A5517" s="260" t="s">
        <v>12347</v>
      </c>
      <c r="B5517" s="260" t="s">
        <v>12348</v>
      </c>
      <c r="C5517" s="260" t="s">
        <v>212</v>
      </c>
      <c r="D5517" s="261" t="s">
        <v>20275</v>
      </c>
    </row>
    <row r="5518" spans="1:4" ht="13.5">
      <c r="A5518" s="260" t="s">
        <v>12350</v>
      </c>
      <c r="B5518" s="260" t="s">
        <v>12351</v>
      </c>
      <c r="C5518" s="260" t="s">
        <v>212</v>
      </c>
      <c r="D5518" s="261" t="s">
        <v>8558</v>
      </c>
    </row>
    <row r="5519" spans="1:4" ht="13.5">
      <c r="A5519" s="260" t="s">
        <v>12352</v>
      </c>
      <c r="B5519" s="260" t="s">
        <v>12353</v>
      </c>
      <c r="C5519" s="260" t="s">
        <v>212</v>
      </c>
      <c r="D5519" s="261" t="s">
        <v>12873</v>
      </c>
    </row>
    <row r="5520" spans="1:4" ht="13.5">
      <c r="A5520" s="260" t="s">
        <v>12354</v>
      </c>
      <c r="B5520" s="260" t="s">
        <v>12355</v>
      </c>
      <c r="C5520" s="260" t="s">
        <v>212</v>
      </c>
      <c r="D5520" s="261" t="s">
        <v>20276</v>
      </c>
    </row>
    <row r="5521" spans="1:4" ht="13.5">
      <c r="A5521" s="260" t="s">
        <v>12356</v>
      </c>
      <c r="B5521" s="260" t="s">
        <v>12357</v>
      </c>
      <c r="C5521" s="260" t="s">
        <v>212</v>
      </c>
      <c r="D5521" s="261" t="s">
        <v>20277</v>
      </c>
    </row>
    <row r="5522" spans="1:4" ht="13.5">
      <c r="A5522" s="260" t="s">
        <v>12358</v>
      </c>
      <c r="B5522" s="260" t="s">
        <v>12359</v>
      </c>
      <c r="C5522" s="260" t="s">
        <v>212</v>
      </c>
      <c r="D5522" s="261" t="s">
        <v>7298</v>
      </c>
    </row>
    <row r="5523" spans="1:4" ht="13.5">
      <c r="A5523" s="260" t="s">
        <v>12360</v>
      </c>
      <c r="B5523" s="260" t="s">
        <v>12361</v>
      </c>
      <c r="C5523" s="260" t="s">
        <v>212</v>
      </c>
      <c r="D5523" s="261" t="s">
        <v>1236</v>
      </c>
    </row>
    <row r="5524" spans="1:4" ht="13.5">
      <c r="A5524" s="260" t="s">
        <v>12362</v>
      </c>
      <c r="B5524" s="260" t="s">
        <v>12363</v>
      </c>
      <c r="C5524" s="260" t="s">
        <v>212</v>
      </c>
      <c r="D5524" s="261" t="s">
        <v>1123</v>
      </c>
    </row>
    <row r="5525" spans="1:4" ht="13.5">
      <c r="A5525" s="260" t="s">
        <v>12364</v>
      </c>
      <c r="B5525" s="260" t="s">
        <v>12365</v>
      </c>
      <c r="C5525" s="260" t="s">
        <v>212</v>
      </c>
      <c r="D5525" s="261" t="s">
        <v>2523</v>
      </c>
    </row>
    <row r="5526" spans="1:4" ht="13.5">
      <c r="A5526" s="260" t="s">
        <v>12367</v>
      </c>
      <c r="B5526" s="260" t="s">
        <v>12368</v>
      </c>
      <c r="C5526" s="260" t="s">
        <v>212</v>
      </c>
      <c r="D5526" s="261" t="s">
        <v>7715</v>
      </c>
    </row>
    <row r="5527" spans="1:4" ht="13.5">
      <c r="A5527" s="260" t="s">
        <v>12369</v>
      </c>
      <c r="B5527" s="260" t="s">
        <v>12370</v>
      </c>
      <c r="C5527" s="260" t="s">
        <v>212</v>
      </c>
      <c r="D5527" s="261" t="s">
        <v>20278</v>
      </c>
    </row>
    <row r="5528" spans="1:4" ht="13.5">
      <c r="A5528" s="260" t="s">
        <v>12371</v>
      </c>
      <c r="B5528" s="260" t="s">
        <v>12372</v>
      </c>
      <c r="C5528" s="260" t="s">
        <v>212</v>
      </c>
      <c r="D5528" s="261" t="s">
        <v>20279</v>
      </c>
    </row>
    <row r="5529" spans="1:4" ht="13.5">
      <c r="A5529" s="260" t="s">
        <v>12373</v>
      </c>
      <c r="B5529" s="260" t="s">
        <v>12374</v>
      </c>
      <c r="C5529" s="260" t="s">
        <v>212</v>
      </c>
      <c r="D5529" s="261" t="s">
        <v>5804</v>
      </c>
    </row>
    <row r="5530" spans="1:4" ht="13.5">
      <c r="A5530" s="260" t="s">
        <v>12375</v>
      </c>
      <c r="B5530" s="260" t="s">
        <v>12376</v>
      </c>
      <c r="C5530" s="260" t="s">
        <v>212</v>
      </c>
      <c r="D5530" s="261" t="s">
        <v>20280</v>
      </c>
    </row>
    <row r="5531" spans="1:4" ht="13.5">
      <c r="A5531" s="260" t="s">
        <v>12377</v>
      </c>
      <c r="B5531" s="260" t="s">
        <v>12378</v>
      </c>
      <c r="C5531" s="260" t="s">
        <v>212</v>
      </c>
      <c r="D5531" s="261" t="s">
        <v>12669</v>
      </c>
    </row>
    <row r="5532" spans="1:4" ht="13.5">
      <c r="A5532" s="260" t="s">
        <v>12379</v>
      </c>
      <c r="B5532" s="260" t="s">
        <v>12380</v>
      </c>
      <c r="C5532" s="260" t="s">
        <v>212</v>
      </c>
      <c r="D5532" s="261" t="s">
        <v>3157</v>
      </c>
    </row>
    <row r="5533" spans="1:4" ht="13.5">
      <c r="A5533" s="260" t="s">
        <v>12381</v>
      </c>
      <c r="B5533" s="260" t="s">
        <v>12382</v>
      </c>
      <c r="C5533" s="260" t="s">
        <v>212</v>
      </c>
      <c r="D5533" s="261" t="s">
        <v>20281</v>
      </c>
    </row>
    <row r="5534" spans="1:4" ht="13.5">
      <c r="A5534" s="260" t="s">
        <v>12383</v>
      </c>
      <c r="B5534" s="260" t="s">
        <v>12384</v>
      </c>
      <c r="C5534" s="260" t="s">
        <v>15</v>
      </c>
      <c r="D5534" s="261" t="s">
        <v>13601</v>
      </c>
    </row>
    <row r="5535" spans="1:4" ht="13.5">
      <c r="A5535" s="260" t="s">
        <v>12386</v>
      </c>
      <c r="B5535" s="260" t="s">
        <v>12387</v>
      </c>
      <c r="C5535" s="260" t="s">
        <v>15</v>
      </c>
      <c r="D5535" s="261" t="s">
        <v>20282</v>
      </c>
    </row>
    <row r="5536" spans="1:4" ht="13.5">
      <c r="A5536" s="260" t="s">
        <v>12388</v>
      </c>
      <c r="B5536" s="260" t="s">
        <v>12389</v>
      </c>
      <c r="C5536" s="260" t="s">
        <v>212</v>
      </c>
      <c r="D5536" s="261" t="s">
        <v>20283</v>
      </c>
    </row>
    <row r="5537" spans="1:4" ht="13.5">
      <c r="A5537" s="260" t="s">
        <v>12390</v>
      </c>
      <c r="B5537" s="260" t="s">
        <v>12391</v>
      </c>
      <c r="C5537" s="260" t="s">
        <v>212</v>
      </c>
      <c r="D5537" s="261" t="s">
        <v>20284</v>
      </c>
    </row>
    <row r="5538" spans="1:4" ht="13.5">
      <c r="A5538" s="260" t="s">
        <v>12392</v>
      </c>
      <c r="B5538" s="260" t="s">
        <v>12393</v>
      </c>
      <c r="C5538" s="260" t="s">
        <v>212</v>
      </c>
      <c r="D5538" s="261" t="s">
        <v>20285</v>
      </c>
    </row>
    <row r="5539" spans="1:4" ht="13.5">
      <c r="A5539" s="260" t="s">
        <v>12394</v>
      </c>
      <c r="B5539" s="260" t="s">
        <v>12395</v>
      </c>
      <c r="C5539" s="260" t="s">
        <v>212</v>
      </c>
      <c r="D5539" s="261" t="s">
        <v>20286</v>
      </c>
    </row>
    <row r="5540" spans="1:4" ht="13.5">
      <c r="A5540" s="260" t="s">
        <v>12396</v>
      </c>
      <c r="B5540" s="260" t="s">
        <v>12397</v>
      </c>
      <c r="C5540" s="260" t="s">
        <v>212</v>
      </c>
      <c r="D5540" s="261" t="s">
        <v>20287</v>
      </c>
    </row>
    <row r="5541" spans="1:4" ht="13.5">
      <c r="A5541" s="260" t="s">
        <v>12398</v>
      </c>
      <c r="B5541" s="260" t="s">
        <v>12399</v>
      </c>
      <c r="C5541" s="260" t="s">
        <v>212</v>
      </c>
      <c r="D5541" s="261" t="s">
        <v>20288</v>
      </c>
    </row>
    <row r="5542" spans="1:4" ht="13.5">
      <c r="A5542" s="260" t="s">
        <v>12400</v>
      </c>
      <c r="B5542" s="260" t="s">
        <v>12401</v>
      </c>
      <c r="C5542" s="260" t="s">
        <v>212</v>
      </c>
      <c r="D5542" s="261" t="s">
        <v>20289</v>
      </c>
    </row>
    <row r="5543" spans="1:4" ht="13.5">
      <c r="A5543" s="260" t="s">
        <v>12402</v>
      </c>
      <c r="B5543" s="260" t="s">
        <v>12403</v>
      </c>
      <c r="C5543" s="260" t="s">
        <v>212</v>
      </c>
      <c r="D5543" s="261" t="s">
        <v>20290</v>
      </c>
    </row>
    <row r="5544" spans="1:4" ht="13.5">
      <c r="A5544" s="260" t="s">
        <v>12404</v>
      </c>
      <c r="B5544" s="260" t="s">
        <v>12405</v>
      </c>
      <c r="C5544" s="260" t="s">
        <v>212</v>
      </c>
      <c r="D5544" s="261" t="s">
        <v>20291</v>
      </c>
    </row>
    <row r="5545" spans="1:4" ht="13.5">
      <c r="A5545" s="260" t="s">
        <v>12406</v>
      </c>
      <c r="B5545" s="260" t="s">
        <v>12407</v>
      </c>
      <c r="C5545" s="260" t="s">
        <v>212</v>
      </c>
      <c r="D5545" s="261" t="s">
        <v>20292</v>
      </c>
    </row>
    <row r="5546" spans="1:4" ht="13.5">
      <c r="A5546" s="260" t="s">
        <v>12408</v>
      </c>
      <c r="B5546" s="260" t="s">
        <v>12409</v>
      </c>
      <c r="C5546" s="260" t="s">
        <v>212</v>
      </c>
      <c r="D5546" s="261" t="s">
        <v>20293</v>
      </c>
    </row>
    <row r="5547" spans="1:4" ht="13.5">
      <c r="A5547" s="260" t="s">
        <v>12410</v>
      </c>
      <c r="B5547" s="260" t="s">
        <v>12411</v>
      </c>
      <c r="C5547" s="260" t="s">
        <v>212</v>
      </c>
      <c r="D5547" s="261" t="s">
        <v>2887</v>
      </c>
    </row>
    <row r="5548" spans="1:4" ht="13.5">
      <c r="A5548" s="260" t="s">
        <v>12412</v>
      </c>
      <c r="B5548" s="260" t="s">
        <v>12413</v>
      </c>
      <c r="C5548" s="260" t="s">
        <v>212</v>
      </c>
      <c r="D5548" s="261" t="s">
        <v>20294</v>
      </c>
    </row>
    <row r="5549" spans="1:4" ht="13.5">
      <c r="A5549" s="260" t="s">
        <v>12414</v>
      </c>
      <c r="B5549" s="260" t="s">
        <v>12415</v>
      </c>
      <c r="C5549" s="260" t="s">
        <v>212</v>
      </c>
      <c r="D5549" s="261" t="s">
        <v>20295</v>
      </c>
    </row>
    <row r="5550" spans="1:4" ht="13.5">
      <c r="A5550" s="260" t="s">
        <v>12416</v>
      </c>
      <c r="B5550" s="260" t="s">
        <v>12417</v>
      </c>
      <c r="C5550" s="260" t="s">
        <v>212</v>
      </c>
      <c r="D5550" s="261" t="s">
        <v>20296</v>
      </c>
    </row>
    <row r="5551" spans="1:4" ht="13.5">
      <c r="A5551" s="260" t="s">
        <v>12418</v>
      </c>
      <c r="B5551" s="260" t="s">
        <v>12419</v>
      </c>
      <c r="C5551" s="260" t="s">
        <v>15</v>
      </c>
      <c r="D5551" s="261" t="s">
        <v>20297</v>
      </c>
    </row>
    <row r="5552" spans="1:4" ht="13.5">
      <c r="A5552" s="260" t="s">
        <v>12420</v>
      </c>
      <c r="B5552" s="260" t="s">
        <v>12421</v>
      </c>
      <c r="C5552" s="260" t="s">
        <v>15</v>
      </c>
      <c r="D5552" s="261" t="s">
        <v>20298</v>
      </c>
    </row>
    <row r="5553" spans="1:4" ht="13.5">
      <c r="A5553" s="260" t="s">
        <v>12422</v>
      </c>
      <c r="B5553" s="260" t="s">
        <v>12423</v>
      </c>
      <c r="C5553" s="260" t="s">
        <v>212</v>
      </c>
      <c r="D5553" s="261" t="s">
        <v>20299</v>
      </c>
    </row>
    <row r="5554" spans="1:4" ht="13.5">
      <c r="A5554" s="260" t="s">
        <v>12424</v>
      </c>
      <c r="B5554" s="260" t="s">
        <v>12425</v>
      </c>
      <c r="C5554" s="260" t="s">
        <v>212</v>
      </c>
      <c r="D5554" s="261" t="s">
        <v>20300</v>
      </c>
    </row>
    <row r="5555" spans="1:4" ht="13.5">
      <c r="A5555" s="260" t="s">
        <v>12426</v>
      </c>
      <c r="B5555" s="260" t="s">
        <v>12427</v>
      </c>
      <c r="C5555" s="260" t="s">
        <v>212</v>
      </c>
      <c r="D5555" s="261" t="s">
        <v>20301</v>
      </c>
    </row>
    <row r="5556" spans="1:4" ht="13.5">
      <c r="A5556" s="260" t="s">
        <v>12428</v>
      </c>
      <c r="B5556" s="260" t="s">
        <v>12429</v>
      </c>
      <c r="C5556" s="260" t="s">
        <v>212</v>
      </c>
      <c r="D5556" s="261" t="s">
        <v>20302</v>
      </c>
    </row>
    <row r="5557" spans="1:4" ht="13.5">
      <c r="A5557" s="260" t="s">
        <v>12430</v>
      </c>
      <c r="B5557" s="260" t="s">
        <v>12431</v>
      </c>
      <c r="C5557" s="260" t="s">
        <v>212</v>
      </c>
      <c r="D5557" s="261" t="s">
        <v>20303</v>
      </c>
    </row>
    <row r="5558" spans="1:4" ht="13.5">
      <c r="A5558" s="260" t="s">
        <v>12432</v>
      </c>
      <c r="B5558" s="260" t="s">
        <v>12433</v>
      </c>
      <c r="C5558" s="260" t="s">
        <v>212</v>
      </c>
      <c r="D5558" s="261" t="s">
        <v>20304</v>
      </c>
    </row>
    <row r="5559" spans="1:4" ht="13.5">
      <c r="A5559" s="260" t="s">
        <v>12434</v>
      </c>
      <c r="B5559" s="260" t="s">
        <v>20305</v>
      </c>
      <c r="C5559" s="260" t="s">
        <v>3628</v>
      </c>
      <c r="D5559" s="261" t="s">
        <v>11531</v>
      </c>
    </row>
    <row r="5560" spans="1:4" ht="13.5">
      <c r="A5560" s="260" t="s">
        <v>12435</v>
      </c>
      <c r="B5560" s="260" t="s">
        <v>20306</v>
      </c>
      <c r="C5560" s="260" t="s">
        <v>3628</v>
      </c>
      <c r="D5560" s="261" t="s">
        <v>20307</v>
      </c>
    </row>
    <row r="5561" spans="1:4" ht="13.5">
      <c r="A5561" s="260" t="s">
        <v>12436</v>
      </c>
      <c r="B5561" s="260" t="s">
        <v>20308</v>
      </c>
      <c r="C5561" s="260" t="s">
        <v>3628</v>
      </c>
      <c r="D5561" s="261" t="s">
        <v>20309</v>
      </c>
    </row>
    <row r="5562" spans="1:4" ht="13.5">
      <c r="A5562" s="260" t="s">
        <v>12437</v>
      </c>
      <c r="B5562" s="260" t="s">
        <v>20310</v>
      </c>
      <c r="C5562" s="260" t="s">
        <v>3628</v>
      </c>
      <c r="D5562" s="261" t="s">
        <v>20311</v>
      </c>
    </row>
    <row r="5563" spans="1:4" ht="13.5">
      <c r="A5563" s="260" t="s">
        <v>12438</v>
      </c>
      <c r="B5563" s="260" t="s">
        <v>20312</v>
      </c>
      <c r="C5563" s="260" t="s">
        <v>3628</v>
      </c>
      <c r="D5563" s="261" t="s">
        <v>20313</v>
      </c>
    </row>
    <row r="5564" spans="1:4" ht="13.5">
      <c r="A5564" s="260" t="s">
        <v>12439</v>
      </c>
      <c r="B5564" s="260" t="s">
        <v>20314</v>
      </c>
      <c r="C5564" s="260" t="s">
        <v>3628</v>
      </c>
      <c r="D5564" s="261" t="s">
        <v>10231</v>
      </c>
    </row>
    <row r="5565" spans="1:4" ht="13.5">
      <c r="A5565" s="260" t="s">
        <v>12440</v>
      </c>
      <c r="B5565" s="260" t="s">
        <v>20315</v>
      </c>
      <c r="C5565" s="260" t="s">
        <v>3628</v>
      </c>
      <c r="D5565" s="261" t="s">
        <v>20316</v>
      </c>
    </row>
    <row r="5566" spans="1:4" ht="13.5">
      <c r="A5566" s="260" t="s">
        <v>12441</v>
      </c>
      <c r="B5566" s="260" t="s">
        <v>20317</v>
      </c>
      <c r="C5566" s="260" t="s">
        <v>3628</v>
      </c>
      <c r="D5566" s="261" t="s">
        <v>20318</v>
      </c>
    </row>
    <row r="5567" spans="1:4" ht="13.5">
      <c r="A5567" s="260" t="s">
        <v>12442</v>
      </c>
      <c r="B5567" s="260" t="s">
        <v>20319</v>
      </c>
      <c r="C5567" s="260" t="s">
        <v>987</v>
      </c>
      <c r="D5567" s="261" t="s">
        <v>20320</v>
      </c>
    </row>
    <row r="5568" spans="1:4" ht="13.5">
      <c r="A5568" s="260" t="s">
        <v>12444</v>
      </c>
      <c r="B5568" s="260" t="s">
        <v>12445</v>
      </c>
      <c r="C5568" s="260" t="s">
        <v>3628</v>
      </c>
      <c r="D5568" s="261" t="s">
        <v>14118</v>
      </c>
    </row>
    <row r="5569" spans="1:4" ht="13.5">
      <c r="A5569" s="260" t="s">
        <v>12447</v>
      </c>
      <c r="B5569" s="260" t="s">
        <v>12448</v>
      </c>
      <c r="C5569" s="260" t="s">
        <v>3628</v>
      </c>
      <c r="D5569" s="261" t="s">
        <v>12092</v>
      </c>
    </row>
    <row r="5570" spans="1:4" ht="13.5">
      <c r="A5570" s="260" t="s">
        <v>12449</v>
      </c>
      <c r="B5570" s="260" t="s">
        <v>12450</v>
      </c>
      <c r="C5570" s="260" t="s">
        <v>3628</v>
      </c>
      <c r="D5570" s="261" t="s">
        <v>20321</v>
      </c>
    </row>
    <row r="5571" spans="1:4" ht="13.5">
      <c r="A5571" s="260" t="s">
        <v>12452</v>
      </c>
      <c r="B5571" s="260" t="s">
        <v>12453</v>
      </c>
      <c r="C5571" s="260" t="s">
        <v>3628</v>
      </c>
      <c r="D5571" s="261" t="s">
        <v>15601</v>
      </c>
    </row>
    <row r="5572" spans="1:4" ht="13.5">
      <c r="A5572" s="260" t="s">
        <v>12455</v>
      </c>
      <c r="B5572" s="260" t="s">
        <v>12456</v>
      </c>
      <c r="C5572" s="260" t="s">
        <v>3628</v>
      </c>
      <c r="D5572" s="261" t="s">
        <v>20322</v>
      </c>
    </row>
    <row r="5573" spans="1:4" ht="13.5">
      <c r="A5573" s="260" t="s">
        <v>12457</v>
      </c>
      <c r="B5573" s="260" t="s">
        <v>12458</v>
      </c>
      <c r="C5573" s="260" t="s">
        <v>3628</v>
      </c>
      <c r="D5573" s="261" t="s">
        <v>2022</v>
      </c>
    </row>
    <row r="5574" spans="1:4" ht="13.5">
      <c r="A5574" s="260" t="s">
        <v>12459</v>
      </c>
      <c r="B5574" s="260" t="s">
        <v>12460</v>
      </c>
      <c r="C5574" s="260" t="s">
        <v>3628</v>
      </c>
      <c r="D5574" s="261" t="s">
        <v>2390</v>
      </c>
    </row>
    <row r="5575" spans="1:4" ht="13.5">
      <c r="A5575" s="260" t="s">
        <v>12461</v>
      </c>
      <c r="B5575" s="260" t="s">
        <v>12462</v>
      </c>
      <c r="C5575" s="260" t="s">
        <v>3628</v>
      </c>
      <c r="D5575" s="261" t="s">
        <v>20323</v>
      </c>
    </row>
    <row r="5576" spans="1:4" ht="13.5">
      <c r="A5576" s="260" t="s">
        <v>12463</v>
      </c>
      <c r="B5576" s="260" t="s">
        <v>12464</v>
      </c>
      <c r="C5576" s="260" t="s">
        <v>3628</v>
      </c>
      <c r="D5576" s="261" t="s">
        <v>20324</v>
      </c>
    </row>
    <row r="5577" spans="1:4" ht="13.5">
      <c r="A5577" s="260" t="s">
        <v>12465</v>
      </c>
      <c r="B5577" s="260" t="s">
        <v>12466</v>
      </c>
      <c r="C5577" s="260" t="s">
        <v>3628</v>
      </c>
      <c r="D5577" s="261" t="s">
        <v>2799</v>
      </c>
    </row>
    <row r="5578" spans="1:4" ht="13.5">
      <c r="A5578" s="260" t="s">
        <v>12467</v>
      </c>
      <c r="B5578" s="260" t="s">
        <v>12468</v>
      </c>
      <c r="C5578" s="260" t="s">
        <v>3628</v>
      </c>
      <c r="D5578" s="261" t="s">
        <v>20325</v>
      </c>
    </row>
    <row r="5579" spans="1:4" ht="13.5">
      <c r="A5579" s="260" t="s">
        <v>12469</v>
      </c>
      <c r="B5579" s="260" t="s">
        <v>12470</v>
      </c>
      <c r="C5579" s="260" t="s">
        <v>3628</v>
      </c>
      <c r="D5579" s="261" t="s">
        <v>9886</v>
      </c>
    </row>
    <row r="5580" spans="1:4" ht="13.5">
      <c r="A5580" s="260" t="s">
        <v>12471</v>
      </c>
      <c r="B5580" s="260" t="s">
        <v>12472</v>
      </c>
      <c r="C5580" s="260" t="s">
        <v>3628</v>
      </c>
      <c r="D5580" s="261" t="s">
        <v>13752</v>
      </c>
    </row>
    <row r="5581" spans="1:4" ht="13.5">
      <c r="A5581" s="260" t="s">
        <v>12473</v>
      </c>
      <c r="B5581" s="260" t="s">
        <v>12474</v>
      </c>
      <c r="C5581" s="260" t="s">
        <v>3628</v>
      </c>
      <c r="D5581" s="261" t="s">
        <v>18432</v>
      </c>
    </row>
    <row r="5582" spans="1:4" ht="13.5">
      <c r="A5582" s="260" t="s">
        <v>12476</v>
      </c>
      <c r="B5582" s="260" t="s">
        <v>12477</v>
      </c>
      <c r="C5582" s="260" t="s">
        <v>3628</v>
      </c>
      <c r="D5582" s="261" t="s">
        <v>20326</v>
      </c>
    </row>
    <row r="5583" spans="1:4" ht="13.5">
      <c r="A5583" s="260" t="s">
        <v>12478</v>
      </c>
      <c r="B5583" s="260" t="s">
        <v>12479</v>
      </c>
      <c r="C5583" s="260" t="s">
        <v>3628</v>
      </c>
      <c r="D5583" s="261" t="s">
        <v>6486</v>
      </c>
    </row>
    <row r="5584" spans="1:4" ht="13.5">
      <c r="A5584" s="260" t="s">
        <v>12480</v>
      </c>
      <c r="B5584" s="260" t="s">
        <v>12481</v>
      </c>
      <c r="C5584" s="260" t="s">
        <v>3628</v>
      </c>
      <c r="D5584" s="261" t="s">
        <v>12145</v>
      </c>
    </row>
    <row r="5585" spans="1:4" ht="13.5">
      <c r="A5585" s="260" t="s">
        <v>12482</v>
      </c>
      <c r="B5585" s="260" t="s">
        <v>12483</v>
      </c>
      <c r="C5585" s="260" t="s">
        <v>3628</v>
      </c>
      <c r="D5585" s="261" t="s">
        <v>8181</v>
      </c>
    </row>
    <row r="5586" spans="1:4" ht="13.5">
      <c r="A5586" s="260" t="s">
        <v>12484</v>
      </c>
      <c r="B5586" s="260" t="s">
        <v>12485</v>
      </c>
      <c r="C5586" s="260" t="s">
        <v>3628</v>
      </c>
      <c r="D5586" s="261" t="s">
        <v>20327</v>
      </c>
    </row>
    <row r="5587" spans="1:4" ht="13.5">
      <c r="A5587" s="260" t="s">
        <v>12487</v>
      </c>
      <c r="B5587" s="260" t="s">
        <v>12488</v>
      </c>
      <c r="C5587" s="260" t="s">
        <v>3628</v>
      </c>
      <c r="D5587" s="261" t="s">
        <v>20328</v>
      </c>
    </row>
    <row r="5588" spans="1:4" ht="13.5">
      <c r="A5588" s="260" t="s">
        <v>12489</v>
      </c>
      <c r="B5588" s="260" t="s">
        <v>12490</v>
      </c>
      <c r="C5588" s="260" t="s">
        <v>3628</v>
      </c>
      <c r="D5588" s="261" t="s">
        <v>6968</v>
      </c>
    </row>
    <row r="5589" spans="1:4" ht="13.5">
      <c r="A5589" s="260" t="s">
        <v>12492</v>
      </c>
      <c r="B5589" s="260" t="s">
        <v>12493</v>
      </c>
      <c r="C5589" s="260" t="s">
        <v>3628</v>
      </c>
      <c r="D5589" s="261" t="s">
        <v>10173</v>
      </c>
    </row>
    <row r="5590" spans="1:4" ht="13.5">
      <c r="A5590" s="260" t="s">
        <v>12494</v>
      </c>
      <c r="B5590" s="260" t="s">
        <v>12495</v>
      </c>
      <c r="C5590" s="260" t="s">
        <v>3628</v>
      </c>
      <c r="D5590" s="261" t="s">
        <v>19312</v>
      </c>
    </row>
    <row r="5591" spans="1:4" ht="13.5">
      <c r="A5591" s="260" t="s">
        <v>12496</v>
      </c>
      <c r="B5591" s="260" t="s">
        <v>12497</v>
      </c>
      <c r="C5591" s="260" t="s">
        <v>3628</v>
      </c>
      <c r="D5591" s="261" t="s">
        <v>20329</v>
      </c>
    </row>
    <row r="5592" spans="1:4" ht="13.5">
      <c r="A5592" s="260" t="s">
        <v>12498</v>
      </c>
      <c r="B5592" s="260" t="s">
        <v>12499</v>
      </c>
      <c r="C5592" s="260" t="s">
        <v>3628</v>
      </c>
      <c r="D5592" s="261" t="s">
        <v>950</v>
      </c>
    </row>
    <row r="5593" spans="1:4" ht="13.5">
      <c r="A5593" s="260" t="s">
        <v>12500</v>
      </c>
      <c r="B5593" s="260" t="s">
        <v>12501</v>
      </c>
      <c r="C5593" s="260" t="s">
        <v>3628</v>
      </c>
      <c r="D5593" s="261" t="s">
        <v>18674</v>
      </c>
    </row>
    <row r="5594" spans="1:4" ht="13.5">
      <c r="A5594" s="260" t="s">
        <v>12502</v>
      </c>
      <c r="B5594" s="260" t="s">
        <v>12503</v>
      </c>
      <c r="C5594" s="260" t="s">
        <v>3628</v>
      </c>
      <c r="D5594" s="261" t="s">
        <v>3363</v>
      </c>
    </row>
    <row r="5595" spans="1:4" ht="13.5">
      <c r="A5595" s="260" t="s">
        <v>12504</v>
      </c>
      <c r="B5595" s="260" t="s">
        <v>12505</v>
      </c>
      <c r="C5595" s="260" t="s">
        <v>3628</v>
      </c>
      <c r="D5595" s="261" t="s">
        <v>10451</v>
      </c>
    </row>
    <row r="5596" spans="1:4" ht="13.5">
      <c r="A5596" s="260" t="s">
        <v>12506</v>
      </c>
      <c r="B5596" s="260" t="s">
        <v>12507</v>
      </c>
      <c r="C5596" s="260" t="s">
        <v>3628</v>
      </c>
      <c r="D5596" s="261" t="s">
        <v>19727</v>
      </c>
    </row>
    <row r="5597" spans="1:4" ht="13.5">
      <c r="A5597" s="260" t="s">
        <v>12509</v>
      </c>
      <c r="B5597" s="260" t="s">
        <v>12510</v>
      </c>
      <c r="C5597" s="260" t="s">
        <v>3628</v>
      </c>
      <c r="D5597" s="261" t="s">
        <v>3056</v>
      </c>
    </row>
    <row r="5598" spans="1:4" ht="13.5">
      <c r="A5598" s="260" t="s">
        <v>12511</v>
      </c>
      <c r="B5598" s="260" t="s">
        <v>12512</v>
      </c>
      <c r="C5598" s="260" t="s">
        <v>3628</v>
      </c>
      <c r="D5598" s="261" t="s">
        <v>20282</v>
      </c>
    </row>
    <row r="5599" spans="1:4" ht="13.5">
      <c r="A5599" s="260" t="s">
        <v>12513</v>
      </c>
      <c r="B5599" s="260" t="s">
        <v>12514</v>
      </c>
      <c r="C5599" s="260" t="s">
        <v>3628</v>
      </c>
      <c r="D5599" s="261" t="s">
        <v>19531</v>
      </c>
    </row>
    <row r="5600" spans="1:4" ht="13.5">
      <c r="A5600" s="260" t="s">
        <v>12515</v>
      </c>
      <c r="B5600" s="260" t="s">
        <v>12516</v>
      </c>
      <c r="C5600" s="260" t="s">
        <v>3628</v>
      </c>
      <c r="D5600" s="261" t="s">
        <v>19311</v>
      </c>
    </row>
    <row r="5601" spans="1:4" ht="13.5">
      <c r="A5601" s="260" t="s">
        <v>12517</v>
      </c>
      <c r="B5601" s="260" t="s">
        <v>12518</v>
      </c>
      <c r="C5601" s="260" t="s">
        <v>3628</v>
      </c>
      <c r="D5601" s="261" t="s">
        <v>17347</v>
      </c>
    </row>
    <row r="5602" spans="1:4" ht="13.5">
      <c r="A5602" s="260" t="s">
        <v>12520</v>
      </c>
      <c r="B5602" s="260" t="s">
        <v>12521</v>
      </c>
      <c r="C5602" s="260" t="s">
        <v>3628</v>
      </c>
      <c r="D5602" s="261" t="s">
        <v>17889</v>
      </c>
    </row>
    <row r="5603" spans="1:4" ht="13.5">
      <c r="A5603" s="260" t="s">
        <v>12522</v>
      </c>
      <c r="B5603" s="260" t="s">
        <v>12523</v>
      </c>
      <c r="C5603" s="260" t="s">
        <v>3628</v>
      </c>
      <c r="D5603" s="261" t="s">
        <v>11284</v>
      </c>
    </row>
    <row r="5604" spans="1:4" ht="13.5">
      <c r="A5604" s="260" t="s">
        <v>12524</v>
      </c>
      <c r="B5604" s="260" t="s">
        <v>12525</v>
      </c>
      <c r="C5604" s="260" t="s">
        <v>3628</v>
      </c>
      <c r="D5604" s="261" t="s">
        <v>18611</v>
      </c>
    </row>
    <row r="5605" spans="1:4" ht="13.5">
      <c r="A5605" s="260" t="s">
        <v>12527</v>
      </c>
      <c r="B5605" s="260" t="s">
        <v>12528</v>
      </c>
      <c r="C5605" s="260" t="s">
        <v>3628</v>
      </c>
      <c r="D5605" s="261" t="s">
        <v>8178</v>
      </c>
    </row>
    <row r="5606" spans="1:4" ht="13.5">
      <c r="A5606" s="260" t="s">
        <v>12529</v>
      </c>
      <c r="B5606" s="260" t="s">
        <v>12530</v>
      </c>
      <c r="C5606" s="260" t="s">
        <v>3628</v>
      </c>
      <c r="D5606" s="261" t="s">
        <v>19407</v>
      </c>
    </row>
    <row r="5607" spans="1:4" ht="13.5">
      <c r="A5607" s="260" t="s">
        <v>12532</v>
      </c>
      <c r="B5607" s="260" t="s">
        <v>12533</v>
      </c>
      <c r="C5607" s="260" t="s">
        <v>3628</v>
      </c>
      <c r="D5607" s="261" t="s">
        <v>19128</v>
      </c>
    </row>
    <row r="5608" spans="1:4" ht="13.5">
      <c r="A5608" s="260" t="s">
        <v>12534</v>
      </c>
      <c r="B5608" s="260" t="s">
        <v>12535</v>
      </c>
      <c r="C5608" s="260" t="s">
        <v>3628</v>
      </c>
      <c r="D5608" s="261" t="s">
        <v>20330</v>
      </c>
    </row>
    <row r="5609" spans="1:4" ht="13.5">
      <c r="A5609" s="260" t="s">
        <v>12536</v>
      </c>
      <c r="B5609" s="260" t="s">
        <v>12537</v>
      </c>
      <c r="C5609" s="260" t="s">
        <v>3628</v>
      </c>
      <c r="D5609" s="261" t="s">
        <v>5706</v>
      </c>
    </row>
    <row r="5610" spans="1:4" ht="13.5">
      <c r="A5610" s="260" t="s">
        <v>12539</v>
      </c>
      <c r="B5610" s="260" t="s">
        <v>12540</v>
      </c>
      <c r="C5610" s="260" t="s">
        <v>3628</v>
      </c>
      <c r="D5610" s="261" t="s">
        <v>13702</v>
      </c>
    </row>
    <row r="5611" spans="1:4" ht="13.5">
      <c r="A5611" s="260" t="s">
        <v>12542</v>
      </c>
      <c r="B5611" s="260" t="s">
        <v>12543</v>
      </c>
      <c r="C5611" s="260" t="s">
        <v>3628</v>
      </c>
      <c r="D5611" s="261" t="s">
        <v>2757</v>
      </c>
    </row>
    <row r="5612" spans="1:4" ht="13.5">
      <c r="A5612" s="260" t="s">
        <v>12544</v>
      </c>
      <c r="B5612" s="260" t="s">
        <v>12545</v>
      </c>
      <c r="C5612" s="260" t="s">
        <v>3628</v>
      </c>
      <c r="D5612" s="261" t="s">
        <v>3097</v>
      </c>
    </row>
    <row r="5613" spans="1:4" ht="13.5">
      <c r="A5613" s="260" t="s">
        <v>12546</v>
      </c>
      <c r="B5613" s="260" t="s">
        <v>12547</v>
      </c>
      <c r="C5613" s="260" t="s">
        <v>3628</v>
      </c>
      <c r="D5613" s="261" t="s">
        <v>20331</v>
      </c>
    </row>
    <row r="5614" spans="1:4" ht="13.5">
      <c r="A5614" s="260" t="s">
        <v>12548</v>
      </c>
      <c r="B5614" s="260" t="s">
        <v>12549</v>
      </c>
      <c r="C5614" s="260" t="s">
        <v>3628</v>
      </c>
      <c r="D5614" s="261" t="s">
        <v>8170</v>
      </c>
    </row>
    <row r="5615" spans="1:4" ht="13.5">
      <c r="A5615" s="260" t="s">
        <v>12551</v>
      </c>
      <c r="B5615" s="260" t="s">
        <v>12552</v>
      </c>
      <c r="C5615" s="260" t="s">
        <v>3628</v>
      </c>
      <c r="D5615" s="261" t="s">
        <v>20332</v>
      </c>
    </row>
    <row r="5616" spans="1:4" ht="13.5">
      <c r="A5616" s="260" t="s">
        <v>12554</v>
      </c>
      <c r="B5616" s="260" t="s">
        <v>12555</v>
      </c>
      <c r="C5616" s="260" t="s">
        <v>3628</v>
      </c>
      <c r="D5616" s="261" t="s">
        <v>11139</v>
      </c>
    </row>
    <row r="5617" spans="1:4" ht="13.5">
      <c r="A5617" s="260" t="s">
        <v>12556</v>
      </c>
      <c r="B5617" s="260" t="s">
        <v>12557</v>
      </c>
      <c r="C5617" s="260" t="s">
        <v>3628</v>
      </c>
      <c r="D5617" s="261" t="s">
        <v>15309</v>
      </c>
    </row>
    <row r="5618" spans="1:4" ht="13.5">
      <c r="A5618" s="260" t="s">
        <v>12558</v>
      </c>
      <c r="B5618" s="260" t="s">
        <v>12559</v>
      </c>
      <c r="C5618" s="260" t="s">
        <v>3628</v>
      </c>
      <c r="D5618" s="261" t="s">
        <v>20333</v>
      </c>
    </row>
    <row r="5619" spans="1:4" ht="13.5">
      <c r="A5619" s="260" t="s">
        <v>12561</v>
      </c>
      <c r="B5619" s="260" t="s">
        <v>12562</v>
      </c>
      <c r="C5619" s="260" t="s">
        <v>3628</v>
      </c>
      <c r="D5619" s="261" t="s">
        <v>20334</v>
      </c>
    </row>
    <row r="5620" spans="1:4" ht="13.5">
      <c r="A5620" s="260" t="s">
        <v>12563</v>
      </c>
      <c r="B5620" s="260" t="s">
        <v>12564</v>
      </c>
      <c r="C5620" s="260" t="s">
        <v>3628</v>
      </c>
      <c r="D5620" s="261" t="s">
        <v>19431</v>
      </c>
    </row>
    <row r="5621" spans="1:4" ht="13.5">
      <c r="A5621" s="260" t="s">
        <v>12565</v>
      </c>
      <c r="B5621" s="260" t="s">
        <v>12566</v>
      </c>
      <c r="C5621" s="260" t="s">
        <v>3628</v>
      </c>
      <c r="D5621" s="261" t="s">
        <v>19033</v>
      </c>
    </row>
    <row r="5622" spans="1:4" ht="13.5">
      <c r="A5622" s="260" t="s">
        <v>12567</v>
      </c>
      <c r="B5622" s="260" t="s">
        <v>12568</v>
      </c>
      <c r="C5622" s="260" t="s">
        <v>3628</v>
      </c>
      <c r="D5622" s="261" t="s">
        <v>5009</v>
      </c>
    </row>
    <row r="5623" spans="1:4" ht="13.5">
      <c r="A5623" s="260" t="s">
        <v>12569</v>
      </c>
      <c r="B5623" s="260" t="s">
        <v>12570</v>
      </c>
      <c r="C5623" s="260" t="s">
        <v>3628</v>
      </c>
      <c r="D5623" s="261" t="s">
        <v>17358</v>
      </c>
    </row>
    <row r="5624" spans="1:4" ht="13.5">
      <c r="A5624" s="260" t="s">
        <v>12572</v>
      </c>
      <c r="B5624" s="260" t="s">
        <v>12573</v>
      </c>
      <c r="C5624" s="260" t="s">
        <v>3628</v>
      </c>
      <c r="D5624" s="261" t="s">
        <v>17422</v>
      </c>
    </row>
    <row r="5625" spans="1:4" ht="13.5">
      <c r="A5625" s="260" t="s">
        <v>12574</v>
      </c>
      <c r="B5625" s="260" t="s">
        <v>12575</v>
      </c>
      <c r="C5625" s="260" t="s">
        <v>3628</v>
      </c>
      <c r="D5625" s="261" t="s">
        <v>6503</v>
      </c>
    </row>
    <row r="5626" spans="1:4" ht="13.5">
      <c r="A5626" s="260" t="s">
        <v>12577</v>
      </c>
      <c r="B5626" s="260" t="s">
        <v>12578</v>
      </c>
      <c r="C5626" s="260" t="s">
        <v>3628</v>
      </c>
      <c r="D5626" s="261" t="s">
        <v>18743</v>
      </c>
    </row>
    <row r="5627" spans="1:4" ht="13.5">
      <c r="A5627" s="260" t="s">
        <v>12580</v>
      </c>
      <c r="B5627" s="260" t="s">
        <v>12581</v>
      </c>
      <c r="C5627" s="260" t="s">
        <v>3628</v>
      </c>
      <c r="D5627" s="261" t="s">
        <v>10913</v>
      </c>
    </row>
    <row r="5628" spans="1:4" ht="13.5">
      <c r="A5628" s="260" t="s">
        <v>12582</v>
      </c>
      <c r="B5628" s="260" t="s">
        <v>12583</v>
      </c>
      <c r="C5628" s="260" t="s">
        <v>3628</v>
      </c>
      <c r="D5628" s="261" t="s">
        <v>15745</v>
      </c>
    </row>
    <row r="5629" spans="1:4" ht="13.5">
      <c r="A5629" s="260" t="s">
        <v>12584</v>
      </c>
      <c r="B5629" s="260" t="s">
        <v>12585</v>
      </c>
      <c r="C5629" s="260" t="s">
        <v>3628</v>
      </c>
      <c r="D5629" s="261" t="s">
        <v>8492</v>
      </c>
    </row>
    <row r="5630" spans="1:4" ht="13.5">
      <c r="A5630" s="260" t="s">
        <v>12587</v>
      </c>
      <c r="B5630" s="260" t="s">
        <v>12588</v>
      </c>
      <c r="C5630" s="260" t="s">
        <v>3628</v>
      </c>
      <c r="D5630" s="261" t="s">
        <v>13723</v>
      </c>
    </row>
    <row r="5631" spans="1:4" ht="13.5">
      <c r="A5631" s="260" t="s">
        <v>12589</v>
      </c>
      <c r="B5631" s="260" t="s">
        <v>12590</v>
      </c>
      <c r="C5631" s="260" t="s">
        <v>3628</v>
      </c>
      <c r="D5631" s="261" t="s">
        <v>10889</v>
      </c>
    </row>
    <row r="5632" spans="1:4" ht="13.5">
      <c r="A5632" s="260" t="s">
        <v>12591</v>
      </c>
      <c r="B5632" s="260" t="s">
        <v>12592</v>
      </c>
      <c r="C5632" s="260" t="s">
        <v>3628</v>
      </c>
      <c r="D5632" s="261" t="s">
        <v>20335</v>
      </c>
    </row>
    <row r="5633" spans="1:4" ht="13.5">
      <c r="A5633" s="260" t="s">
        <v>12593</v>
      </c>
      <c r="B5633" s="260" t="s">
        <v>12594</v>
      </c>
      <c r="C5633" s="260" t="s">
        <v>3628</v>
      </c>
      <c r="D5633" s="261" t="s">
        <v>16728</v>
      </c>
    </row>
    <row r="5634" spans="1:4" ht="13.5">
      <c r="A5634" s="260" t="s">
        <v>12595</v>
      </c>
      <c r="B5634" s="260" t="s">
        <v>12596</v>
      </c>
      <c r="C5634" s="260" t="s">
        <v>3628</v>
      </c>
      <c r="D5634" s="261" t="s">
        <v>7725</v>
      </c>
    </row>
    <row r="5635" spans="1:4" ht="13.5">
      <c r="A5635" s="260" t="s">
        <v>12597</v>
      </c>
      <c r="B5635" s="260" t="s">
        <v>12598</v>
      </c>
      <c r="C5635" s="260" t="s">
        <v>3628</v>
      </c>
      <c r="D5635" s="261" t="s">
        <v>1543</v>
      </c>
    </row>
    <row r="5636" spans="1:4" ht="13.5">
      <c r="A5636" s="260" t="s">
        <v>12599</v>
      </c>
      <c r="B5636" s="260" t="s">
        <v>12600</v>
      </c>
      <c r="C5636" s="260" t="s">
        <v>3628</v>
      </c>
      <c r="D5636" s="261" t="s">
        <v>4573</v>
      </c>
    </row>
    <row r="5637" spans="1:4" ht="13.5">
      <c r="A5637" s="260" t="s">
        <v>12602</v>
      </c>
      <c r="B5637" s="260" t="s">
        <v>12603</v>
      </c>
      <c r="C5637" s="260" t="s">
        <v>3628</v>
      </c>
      <c r="D5637" s="261" t="s">
        <v>6890</v>
      </c>
    </row>
    <row r="5638" spans="1:4" ht="13.5">
      <c r="A5638" s="260" t="s">
        <v>12604</v>
      </c>
      <c r="B5638" s="260" t="s">
        <v>12605</v>
      </c>
      <c r="C5638" s="260" t="s">
        <v>3628</v>
      </c>
      <c r="D5638" s="261" t="s">
        <v>18677</v>
      </c>
    </row>
    <row r="5639" spans="1:4" ht="13.5">
      <c r="A5639" s="260" t="s">
        <v>12606</v>
      </c>
      <c r="B5639" s="260" t="s">
        <v>12607</v>
      </c>
      <c r="C5639" s="260" t="s">
        <v>3628</v>
      </c>
      <c r="D5639" s="261" t="s">
        <v>6169</v>
      </c>
    </row>
    <row r="5640" spans="1:4" ht="13.5">
      <c r="A5640" s="260" t="s">
        <v>12608</v>
      </c>
      <c r="B5640" s="260" t="s">
        <v>12609</v>
      </c>
      <c r="C5640" s="260" t="s">
        <v>3628</v>
      </c>
      <c r="D5640" s="261" t="s">
        <v>19410</v>
      </c>
    </row>
    <row r="5641" spans="1:4" ht="13.5">
      <c r="A5641" s="260" t="s">
        <v>12611</v>
      </c>
      <c r="B5641" s="260" t="s">
        <v>12612</v>
      </c>
      <c r="C5641" s="260" t="s">
        <v>3628</v>
      </c>
      <c r="D5641" s="261" t="s">
        <v>5792</v>
      </c>
    </row>
    <row r="5642" spans="1:4" ht="13.5">
      <c r="A5642" s="260" t="s">
        <v>12613</v>
      </c>
      <c r="B5642" s="260" t="s">
        <v>12614</v>
      </c>
      <c r="C5642" s="260" t="s">
        <v>3628</v>
      </c>
      <c r="D5642" s="261" t="s">
        <v>13540</v>
      </c>
    </row>
    <row r="5643" spans="1:4" ht="13.5">
      <c r="A5643" s="260" t="s">
        <v>12615</v>
      </c>
      <c r="B5643" s="260" t="s">
        <v>12616</v>
      </c>
      <c r="C5643" s="260" t="s">
        <v>3628</v>
      </c>
      <c r="D5643" s="261" t="s">
        <v>20336</v>
      </c>
    </row>
    <row r="5644" spans="1:4" ht="13.5">
      <c r="A5644" s="260" t="s">
        <v>12617</v>
      </c>
      <c r="B5644" s="260" t="s">
        <v>12618</v>
      </c>
      <c r="C5644" s="260" t="s">
        <v>3628</v>
      </c>
      <c r="D5644" s="261" t="s">
        <v>19218</v>
      </c>
    </row>
    <row r="5645" spans="1:4" ht="13.5">
      <c r="A5645" s="260" t="s">
        <v>12619</v>
      </c>
      <c r="B5645" s="260" t="s">
        <v>12620</v>
      </c>
      <c r="C5645" s="260" t="s">
        <v>3628</v>
      </c>
      <c r="D5645" s="261" t="s">
        <v>16030</v>
      </c>
    </row>
    <row r="5646" spans="1:4" ht="13.5">
      <c r="A5646" s="260" t="s">
        <v>12621</v>
      </c>
      <c r="B5646" s="260" t="s">
        <v>12622</v>
      </c>
      <c r="C5646" s="260" t="s">
        <v>3628</v>
      </c>
      <c r="D5646" s="261" t="s">
        <v>20337</v>
      </c>
    </row>
    <row r="5647" spans="1:4" ht="13.5">
      <c r="A5647" s="260" t="s">
        <v>12624</v>
      </c>
      <c r="B5647" s="260" t="s">
        <v>12625</v>
      </c>
      <c r="C5647" s="260" t="s">
        <v>3628</v>
      </c>
      <c r="D5647" s="261" t="s">
        <v>5087</v>
      </c>
    </row>
    <row r="5648" spans="1:4" ht="13.5">
      <c r="A5648" s="260" t="s">
        <v>12626</v>
      </c>
      <c r="B5648" s="260" t="s">
        <v>12627</v>
      </c>
      <c r="C5648" s="260" t="s">
        <v>3628</v>
      </c>
      <c r="D5648" s="261" t="s">
        <v>19865</v>
      </c>
    </row>
    <row r="5649" spans="1:4" ht="13.5">
      <c r="A5649" s="260" t="s">
        <v>12628</v>
      </c>
      <c r="B5649" s="260" t="s">
        <v>12629</v>
      </c>
      <c r="C5649" s="260" t="s">
        <v>3628</v>
      </c>
      <c r="D5649" s="261" t="s">
        <v>13661</v>
      </c>
    </row>
    <row r="5650" spans="1:4" ht="13.5">
      <c r="A5650" s="260" t="s">
        <v>12630</v>
      </c>
      <c r="B5650" s="260" t="s">
        <v>12631</v>
      </c>
      <c r="C5650" s="260" t="s">
        <v>3628</v>
      </c>
      <c r="D5650" s="261" t="s">
        <v>9006</v>
      </c>
    </row>
    <row r="5651" spans="1:4" ht="13.5">
      <c r="A5651" s="260" t="s">
        <v>12633</v>
      </c>
      <c r="B5651" s="260" t="s">
        <v>12634</v>
      </c>
      <c r="C5651" s="260" t="s">
        <v>3628</v>
      </c>
      <c r="D5651" s="261" t="s">
        <v>8501</v>
      </c>
    </row>
    <row r="5652" spans="1:4" ht="13.5">
      <c r="A5652" s="260" t="s">
        <v>12635</v>
      </c>
      <c r="B5652" s="260" t="s">
        <v>12636</v>
      </c>
      <c r="C5652" s="260" t="s">
        <v>3628</v>
      </c>
      <c r="D5652" s="261" t="s">
        <v>13590</v>
      </c>
    </row>
    <row r="5653" spans="1:4" ht="13.5">
      <c r="A5653" s="260" t="s">
        <v>12637</v>
      </c>
      <c r="B5653" s="260" t="s">
        <v>12638</v>
      </c>
      <c r="C5653" s="260" t="s">
        <v>3628</v>
      </c>
      <c r="D5653" s="261" t="s">
        <v>20338</v>
      </c>
    </row>
    <row r="5654" spans="1:4" ht="13.5">
      <c r="A5654" s="260" t="s">
        <v>12639</v>
      </c>
      <c r="B5654" s="260" t="s">
        <v>12640</v>
      </c>
      <c r="C5654" s="260" t="s">
        <v>3628</v>
      </c>
      <c r="D5654" s="261" t="s">
        <v>12339</v>
      </c>
    </row>
    <row r="5655" spans="1:4" ht="13.5">
      <c r="A5655" s="260" t="s">
        <v>12642</v>
      </c>
      <c r="B5655" s="260" t="s">
        <v>12643</v>
      </c>
      <c r="C5655" s="260" t="s">
        <v>3628</v>
      </c>
      <c r="D5655" s="261" t="s">
        <v>17302</v>
      </c>
    </row>
    <row r="5656" spans="1:4" ht="13.5">
      <c r="A5656" s="260" t="s">
        <v>12645</v>
      </c>
      <c r="B5656" s="260" t="s">
        <v>12646</v>
      </c>
      <c r="C5656" s="260" t="s">
        <v>3628</v>
      </c>
      <c r="D5656" s="261" t="s">
        <v>5644</v>
      </c>
    </row>
    <row r="5657" spans="1:4" ht="13.5">
      <c r="A5657" s="260" t="s">
        <v>12648</v>
      </c>
      <c r="B5657" s="260" t="s">
        <v>12649</v>
      </c>
      <c r="C5657" s="260" t="s">
        <v>3628</v>
      </c>
      <c r="D5657" s="261" t="s">
        <v>15146</v>
      </c>
    </row>
    <row r="5658" spans="1:4" ht="13.5">
      <c r="A5658" s="260" t="s">
        <v>12650</v>
      </c>
      <c r="B5658" s="260" t="s">
        <v>12651</v>
      </c>
      <c r="C5658" s="260" t="s">
        <v>3628</v>
      </c>
      <c r="D5658" s="261" t="s">
        <v>8918</v>
      </c>
    </row>
    <row r="5659" spans="1:4" ht="13.5">
      <c r="A5659" s="260" t="s">
        <v>12652</v>
      </c>
      <c r="B5659" s="260" t="s">
        <v>12653</v>
      </c>
      <c r="C5659" s="260" t="s">
        <v>3628</v>
      </c>
      <c r="D5659" s="261" t="s">
        <v>20220</v>
      </c>
    </row>
    <row r="5660" spans="1:4" ht="13.5">
      <c r="A5660" s="260" t="s">
        <v>12655</v>
      </c>
      <c r="B5660" s="260" t="s">
        <v>12656</v>
      </c>
      <c r="C5660" s="260" t="s">
        <v>3628</v>
      </c>
      <c r="D5660" s="261" t="s">
        <v>13547</v>
      </c>
    </row>
    <row r="5661" spans="1:4" ht="13.5">
      <c r="A5661" s="260" t="s">
        <v>12657</v>
      </c>
      <c r="B5661" s="260" t="s">
        <v>12658</v>
      </c>
      <c r="C5661" s="260" t="s">
        <v>3628</v>
      </c>
      <c r="D5661" s="261" t="s">
        <v>16004</v>
      </c>
    </row>
    <row r="5662" spans="1:4" ht="13.5">
      <c r="A5662" s="260" t="s">
        <v>12659</v>
      </c>
      <c r="B5662" s="260" t="s">
        <v>12660</v>
      </c>
      <c r="C5662" s="260" t="s">
        <v>3628</v>
      </c>
      <c r="D5662" s="261" t="s">
        <v>1942</v>
      </c>
    </row>
    <row r="5663" spans="1:4" ht="13.5">
      <c r="A5663" s="260" t="s">
        <v>12662</v>
      </c>
      <c r="B5663" s="260" t="s">
        <v>12663</v>
      </c>
      <c r="C5663" s="260" t="s">
        <v>3628</v>
      </c>
      <c r="D5663" s="261" t="s">
        <v>10265</v>
      </c>
    </row>
    <row r="5664" spans="1:4" ht="13.5">
      <c r="A5664" s="260" t="s">
        <v>12665</v>
      </c>
      <c r="B5664" s="260" t="s">
        <v>12666</v>
      </c>
      <c r="C5664" s="260" t="s">
        <v>3628</v>
      </c>
      <c r="D5664" s="261" t="s">
        <v>20339</v>
      </c>
    </row>
    <row r="5665" spans="1:4" ht="13.5">
      <c r="A5665" s="260" t="s">
        <v>12667</v>
      </c>
      <c r="B5665" s="260" t="s">
        <v>12668</v>
      </c>
      <c r="C5665" s="260" t="s">
        <v>3628</v>
      </c>
      <c r="D5665" s="261" t="s">
        <v>20340</v>
      </c>
    </row>
    <row r="5666" spans="1:4" ht="13.5">
      <c r="A5666" s="260" t="s">
        <v>12670</v>
      </c>
      <c r="B5666" s="260" t="s">
        <v>12671</v>
      </c>
      <c r="C5666" s="260" t="s">
        <v>3628</v>
      </c>
      <c r="D5666" s="261" t="s">
        <v>10857</v>
      </c>
    </row>
    <row r="5667" spans="1:4" ht="13.5">
      <c r="A5667" s="260" t="s">
        <v>12672</v>
      </c>
      <c r="B5667" s="260" t="s">
        <v>12673</v>
      </c>
      <c r="C5667" s="260" t="s">
        <v>3628</v>
      </c>
      <c r="D5667" s="261" t="s">
        <v>20341</v>
      </c>
    </row>
    <row r="5668" spans="1:4" ht="13.5">
      <c r="A5668" s="260" t="s">
        <v>12675</v>
      </c>
      <c r="B5668" s="260" t="s">
        <v>12676</v>
      </c>
      <c r="C5668" s="260" t="s">
        <v>3628</v>
      </c>
      <c r="D5668" s="261" t="s">
        <v>13553</v>
      </c>
    </row>
    <row r="5669" spans="1:4" ht="13.5">
      <c r="A5669" s="260" t="s">
        <v>12678</v>
      </c>
      <c r="B5669" s="260" t="s">
        <v>12679</v>
      </c>
      <c r="C5669" s="260" t="s">
        <v>3628</v>
      </c>
      <c r="D5669" s="261" t="s">
        <v>1191</v>
      </c>
    </row>
    <row r="5670" spans="1:4" ht="13.5">
      <c r="A5670" s="260" t="s">
        <v>12681</v>
      </c>
      <c r="B5670" s="260" t="s">
        <v>12682</v>
      </c>
      <c r="C5670" s="260" t="s">
        <v>3628</v>
      </c>
      <c r="D5670" s="261" t="s">
        <v>20342</v>
      </c>
    </row>
    <row r="5671" spans="1:4" ht="13.5">
      <c r="A5671" s="260" t="s">
        <v>12684</v>
      </c>
      <c r="B5671" s="260" t="s">
        <v>12685</v>
      </c>
      <c r="C5671" s="260" t="s">
        <v>3628</v>
      </c>
      <c r="D5671" s="261" t="s">
        <v>8162</v>
      </c>
    </row>
    <row r="5672" spans="1:4" ht="13.5">
      <c r="A5672" s="260" t="s">
        <v>12686</v>
      </c>
      <c r="B5672" s="260" t="s">
        <v>12687</v>
      </c>
      <c r="C5672" s="260" t="s">
        <v>3628</v>
      </c>
      <c r="D5672" s="261" t="s">
        <v>16022</v>
      </c>
    </row>
    <row r="5673" spans="1:4" ht="13.5">
      <c r="A5673" s="260" t="s">
        <v>12688</v>
      </c>
      <c r="B5673" s="260" t="s">
        <v>12689</v>
      </c>
      <c r="C5673" s="260" t="s">
        <v>3628</v>
      </c>
      <c r="D5673" s="261" t="s">
        <v>17132</v>
      </c>
    </row>
    <row r="5674" spans="1:4" ht="13.5">
      <c r="A5674" s="260" t="s">
        <v>12691</v>
      </c>
      <c r="B5674" s="260" t="s">
        <v>12692</v>
      </c>
      <c r="C5674" s="260" t="s">
        <v>3628</v>
      </c>
      <c r="D5674" s="261" t="s">
        <v>7955</v>
      </c>
    </row>
    <row r="5675" spans="1:4" ht="13.5">
      <c r="A5675" s="260" t="s">
        <v>12693</v>
      </c>
      <c r="B5675" s="260" t="s">
        <v>12694</v>
      </c>
      <c r="C5675" s="260" t="s">
        <v>3628</v>
      </c>
      <c r="D5675" s="261" t="s">
        <v>6356</v>
      </c>
    </row>
    <row r="5676" spans="1:4" ht="13.5">
      <c r="A5676" s="260" t="s">
        <v>12695</v>
      </c>
      <c r="B5676" s="260" t="s">
        <v>12696</v>
      </c>
      <c r="C5676" s="260" t="s">
        <v>3628</v>
      </c>
      <c r="D5676" s="261" t="s">
        <v>6154</v>
      </c>
    </row>
    <row r="5677" spans="1:4" ht="13.5">
      <c r="A5677" s="260" t="s">
        <v>12697</v>
      </c>
      <c r="B5677" s="260" t="s">
        <v>12698</v>
      </c>
      <c r="C5677" s="260" t="s">
        <v>3628</v>
      </c>
      <c r="D5677" s="261" t="s">
        <v>6506</v>
      </c>
    </row>
    <row r="5678" spans="1:4" ht="13.5">
      <c r="A5678" s="260" t="s">
        <v>12699</v>
      </c>
      <c r="B5678" s="260" t="s">
        <v>12700</v>
      </c>
      <c r="C5678" s="260" t="s">
        <v>3628</v>
      </c>
      <c r="D5678" s="261" t="s">
        <v>19627</v>
      </c>
    </row>
    <row r="5679" spans="1:4" ht="13.5">
      <c r="A5679" s="260" t="s">
        <v>12701</v>
      </c>
      <c r="B5679" s="260" t="s">
        <v>12702</v>
      </c>
      <c r="C5679" s="260" t="s">
        <v>3628</v>
      </c>
      <c r="D5679" s="261" t="s">
        <v>16555</v>
      </c>
    </row>
    <row r="5680" spans="1:4" ht="13.5">
      <c r="A5680" s="260" t="s">
        <v>12703</v>
      </c>
      <c r="B5680" s="260" t="s">
        <v>12704</v>
      </c>
      <c r="C5680" s="260" t="s">
        <v>3628</v>
      </c>
      <c r="D5680" s="261" t="s">
        <v>20343</v>
      </c>
    </row>
    <row r="5681" spans="1:4" ht="13.5">
      <c r="A5681" s="260" t="s">
        <v>12705</v>
      </c>
      <c r="B5681" s="260" t="s">
        <v>12706</v>
      </c>
      <c r="C5681" s="260" t="s">
        <v>3628</v>
      </c>
      <c r="D5681" s="261" t="s">
        <v>20344</v>
      </c>
    </row>
    <row r="5682" spans="1:4" ht="13.5">
      <c r="A5682" s="260" t="s">
        <v>12707</v>
      </c>
      <c r="B5682" s="260" t="s">
        <v>12708</v>
      </c>
      <c r="C5682" s="260" t="s">
        <v>3628</v>
      </c>
      <c r="D5682" s="261" t="s">
        <v>3453</v>
      </c>
    </row>
    <row r="5683" spans="1:4" ht="13.5">
      <c r="A5683" s="260" t="s">
        <v>12709</v>
      </c>
      <c r="B5683" s="260" t="s">
        <v>12710</v>
      </c>
      <c r="C5683" s="260" t="s">
        <v>3628</v>
      </c>
      <c r="D5683" s="261" t="s">
        <v>10775</v>
      </c>
    </row>
    <row r="5684" spans="1:4" ht="13.5">
      <c r="A5684" s="260" t="s">
        <v>12711</v>
      </c>
      <c r="B5684" s="260" t="s">
        <v>12712</v>
      </c>
      <c r="C5684" s="260" t="s">
        <v>3628</v>
      </c>
      <c r="D5684" s="261" t="s">
        <v>5721</v>
      </c>
    </row>
    <row r="5685" spans="1:4" ht="13.5">
      <c r="A5685" s="260" t="s">
        <v>12714</v>
      </c>
      <c r="B5685" s="260" t="s">
        <v>12715</v>
      </c>
      <c r="C5685" s="260" t="s">
        <v>3628</v>
      </c>
      <c r="D5685" s="261" t="s">
        <v>20345</v>
      </c>
    </row>
    <row r="5686" spans="1:4" ht="13.5">
      <c r="A5686" s="260" t="s">
        <v>12716</v>
      </c>
      <c r="B5686" s="260" t="s">
        <v>12717</v>
      </c>
      <c r="C5686" s="260" t="s">
        <v>3628</v>
      </c>
      <c r="D5686" s="261" t="s">
        <v>16499</v>
      </c>
    </row>
    <row r="5687" spans="1:4" ht="13.5">
      <c r="A5687" s="260" t="s">
        <v>12719</v>
      </c>
      <c r="B5687" s="260" t="s">
        <v>12720</v>
      </c>
      <c r="C5687" s="260" t="s">
        <v>3628</v>
      </c>
      <c r="D5687" s="261" t="s">
        <v>1444</v>
      </c>
    </row>
    <row r="5688" spans="1:4" ht="13.5">
      <c r="A5688" s="260" t="s">
        <v>12722</v>
      </c>
      <c r="B5688" s="260" t="s">
        <v>12723</v>
      </c>
      <c r="C5688" s="260" t="s">
        <v>3628</v>
      </c>
      <c r="D5688" s="261" t="s">
        <v>8214</v>
      </c>
    </row>
    <row r="5689" spans="1:4" ht="13.5">
      <c r="A5689" s="260" t="s">
        <v>12724</v>
      </c>
      <c r="B5689" s="260" t="s">
        <v>12725</v>
      </c>
      <c r="C5689" s="260" t="s">
        <v>3628</v>
      </c>
      <c r="D5689" s="261" t="s">
        <v>20346</v>
      </c>
    </row>
    <row r="5690" spans="1:4" ht="13.5">
      <c r="A5690" s="260" t="s">
        <v>12726</v>
      </c>
      <c r="B5690" s="260" t="s">
        <v>12727</v>
      </c>
      <c r="C5690" s="260" t="s">
        <v>3628</v>
      </c>
      <c r="D5690" s="261" t="s">
        <v>710</v>
      </c>
    </row>
    <row r="5691" spans="1:4" ht="13.5">
      <c r="A5691" s="260" t="s">
        <v>12728</v>
      </c>
      <c r="B5691" s="260" t="s">
        <v>12729</v>
      </c>
      <c r="C5691" s="260" t="s">
        <v>3628</v>
      </c>
      <c r="D5691" s="261" t="s">
        <v>454</v>
      </c>
    </row>
    <row r="5692" spans="1:4" ht="13.5">
      <c r="A5692" s="260" t="s">
        <v>12730</v>
      </c>
      <c r="B5692" s="260" t="s">
        <v>12731</v>
      </c>
      <c r="C5692" s="260" t="s">
        <v>3628</v>
      </c>
      <c r="D5692" s="261" t="s">
        <v>20347</v>
      </c>
    </row>
    <row r="5693" spans="1:4" ht="13.5">
      <c r="A5693" s="260" t="s">
        <v>12732</v>
      </c>
      <c r="B5693" s="260" t="s">
        <v>12733</v>
      </c>
      <c r="C5693" s="260" t="s">
        <v>3628</v>
      </c>
      <c r="D5693" s="261" t="s">
        <v>20348</v>
      </c>
    </row>
    <row r="5694" spans="1:4" ht="13.5">
      <c r="A5694" s="260" t="s">
        <v>12735</v>
      </c>
      <c r="B5694" s="260" t="s">
        <v>12736</v>
      </c>
      <c r="C5694" s="260" t="s">
        <v>3628</v>
      </c>
      <c r="D5694" s="261" t="s">
        <v>12571</v>
      </c>
    </row>
    <row r="5695" spans="1:4" ht="13.5">
      <c r="A5695" s="260" t="s">
        <v>12737</v>
      </c>
      <c r="B5695" s="260" t="s">
        <v>12738</v>
      </c>
      <c r="C5695" s="260" t="s">
        <v>3628</v>
      </c>
      <c r="D5695" s="261" t="s">
        <v>20349</v>
      </c>
    </row>
    <row r="5696" spans="1:4" ht="13.5">
      <c r="A5696" s="260" t="s">
        <v>12739</v>
      </c>
      <c r="B5696" s="260" t="s">
        <v>12740</v>
      </c>
      <c r="C5696" s="260" t="s">
        <v>3628</v>
      </c>
      <c r="D5696" s="261" t="s">
        <v>5653</v>
      </c>
    </row>
    <row r="5697" spans="1:4" ht="13.5">
      <c r="A5697" s="260" t="s">
        <v>12741</v>
      </c>
      <c r="B5697" s="260" t="s">
        <v>12742</v>
      </c>
      <c r="C5697" s="260" t="s">
        <v>3628</v>
      </c>
      <c r="D5697" s="261" t="s">
        <v>20350</v>
      </c>
    </row>
    <row r="5698" spans="1:4" ht="13.5">
      <c r="A5698" s="260" t="s">
        <v>12743</v>
      </c>
      <c r="B5698" s="260" t="s">
        <v>12744</v>
      </c>
      <c r="C5698" s="260" t="s">
        <v>3628</v>
      </c>
      <c r="D5698" s="261" t="s">
        <v>18456</v>
      </c>
    </row>
    <row r="5699" spans="1:4" ht="13.5">
      <c r="A5699" s="260" t="s">
        <v>12745</v>
      </c>
      <c r="B5699" s="260" t="s">
        <v>12746</v>
      </c>
      <c r="C5699" s="260" t="s">
        <v>3628</v>
      </c>
      <c r="D5699" s="261" t="s">
        <v>10283</v>
      </c>
    </row>
    <row r="5700" spans="1:4" ht="13.5">
      <c r="A5700" s="260" t="s">
        <v>12747</v>
      </c>
      <c r="B5700" s="260" t="s">
        <v>12748</v>
      </c>
      <c r="C5700" s="260" t="s">
        <v>3628</v>
      </c>
      <c r="D5700" s="261" t="s">
        <v>20351</v>
      </c>
    </row>
    <row r="5701" spans="1:4" ht="13.5">
      <c r="A5701" s="260" t="s">
        <v>12749</v>
      </c>
      <c r="B5701" s="260" t="s">
        <v>12750</v>
      </c>
      <c r="C5701" s="260" t="s">
        <v>3628</v>
      </c>
      <c r="D5701" s="261" t="s">
        <v>1128</v>
      </c>
    </row>
    <row r="5702" spans="1:4" ht="13.5">
      <c r="A5702" s="260" t="s">
        <v>12751</v>
      </c>
      <c r="B5702" s="260" t="s">
        <v>12752</v>
      </c>
      <c r="C5702" s="260" t="s">
        <v>3628</v>
      </c>
      <c r="D5702" s="261" t="s">
        <v>20352</v>
      </c>
    </row>
    <row r="5703" spans="1:4" ht="13.5">
      <c r="A5703" s="260" t="s">
        <v>12753</v>
      </c>
      <c r="B5703" s="260" t="s">
        <v>12754</v>
      </c>
      <c r="C5703" s="260" t="s">
        <v>3628</v>
      </c>
      <c r="D5703" s="261" t="s">
        <v>6377</v>
      </c>
    </row>
    <row r="5704" spans="1:4" ht="13.5">
      <c r="A5704" s="260" t="s">
        <v>12756</v>
      </c>
      <c r="B5704" s="260" t="s">
        <v>12757</v>
      </c>
      <c r="C5704" s="260" t="s">
        <v>3628</v>
      </c>
      <c r="D5704" s="261" t="s">
        <v>12718</v>
      </c>
    </row>
    <row r="5705" spans="1:4" ht="13.5">
      <c r="A5705" s="260" t="s">
        <v>12758</v>
      </c>
      <c r="B5705" s="260" t="s">
        <v>12759</v>
      </c>
      <c r="C5705" s="260" t="s">
        <v>3628</v>
      </c>
      <c r="D5705" s="261" t="s">
        <v>20278</v>
      </c>
    </row>
    <row r="5706" spans="1:4" ht="13.5">
      <c r="A5706" s="260" t="s">
        <v>12760</v>
      </c>
      <c r="B5706" s="260" t="s">
        <v>12761</v>
      </c>
      <c r="C5706" s="260" t="s">
        <v>3628</v>
      </c>
      <c r="D5706" s="261" t="s">
        <v>7715</v>
      </c>
    </row>
    <row r="5707" spans="1:4" ht="13.5">
      <c r="A5707" s="260" t="s">
        <v>12762</v>
      </c>
      <c r="B5707" s="260" t="s">
        <v>12763</v>
      </c>
      <c r="C5707" s="260" t="s">
        <v>3628</v>
      </c>
      <c r="D5707" s="261" t="s">
        <v>7857</v>
      </c>
    </row>
    <row r="5708" spans="1:4" ht="13.5">
      <c r="A5708" s="260" t="s">
        <v>12764</v>
      </c>
      <c r="B5708" s="260" t="s">
        <v>12765</v>
      </c>
      <c r="C5708" s="260" t="s">
        <v>3628</v>
      </c>
      <c r="D5708" s="261" t="s">
        <v>9998</v>
      </c>
    </row>
    <row r="5709" spans="1:4" ht="13.5">
      <c r="A5709" s="260" t="s">
        <v>12766</v>
      </c>
      <c r="B5709" s="260" t="s">
        <v>12767</v>
      </c>
      <c r="C5709" s="260" t="s">
        <v>3628</v>
      </c>
      <c r="D5709" s="261" t="s">
        <v>17310</v>
      </c>
    </row>
    <row r="5710" spans="1:4" ht="13.5">
      <c r="A5710" s="260" t="s">
        <v>12769</v>
      </c>
      <c r="B5710" s="260" t="s">
        <v>12770</v>
      </c>
      <c r="C5710" s="260" t="s">
        <v>3628</v>
      </c>
      <c r="D5710" s="261" t="s">
        <v>17354</v>
      </c>
    </row>
    <row r="5711" spans="1:4" ht="13.5">
      <c r="A5711" s="260" t="s">
        <v>12771</v>
      </c>
      <c r="B5711" s="260" t="s">
        <v>12772</v>
      </c>
      <c r="C5711" s="260" t="s">
        <v>3628</v>
      </c>
      <c r="D5711" s="261" t="s">
        <v>2782</v>
      </c>
    </row>
    <row r="5712" spans="1:4" ht="13.5">
      <c r="A5712" s="260" t="s">
        <v>12773</v>
      </c>
      <c r="B5712" s="260" t="s">
        <v>12774</v>
      </c>
      <c r="C5712" s="260" t="s">
        <v>3628</v>
      </c>
      <c r="D5712" s="261" t="s">
        <v>12059</v>
      </c>
    </row>
    <row r="5713" spans="1:4" ht="13.5">
      <c r="A5713" s="260" t="s">
        <v>12776</v>
      </c>
      <c r="B5713" s="260" t="s">
        <v>12777</v>
      </c>
      <c r="C5713" s="260" t="s">
        <v>3628</v>
      </c>
      <c r="D5713" s="261" t="s">
        <v>5724</v>
      </c>
    </row>
    <row r="5714" spans="1:4" ht="13.5">
      <c r="A5714" s="260" t="s">
        <v>12778</v>
      </c>
      <c r="B5714" s="260" t="s">
        <v>12779</v>
      </c>
      <c r="C5714" s="260" t="s">
        <v>3628</v>
      </c>
      <c r="D5714" s="261" t="s">
        <v>20353</v>
      </c>
    </row>
    <row r="5715" spans="1:4" ht="13.5">
      <c r="A5715" s="260" t="s">
        <v>12780</v>
      </c>
      <c r="B5715" s="260" t="s">
        <v>12781</v>
      </c>
      <c r="C5715" s="260" t="s">
        <v>3628</v>
      </c>
      <c r="D5715" s="261" t="s">
        <v>18445</v>
      </c>
    </row>
    <row r="5716" spans="1:4" ht="13.5">
      <c r="A5716" s="260" t="s">
        <v>12783</v>
      </c>
      <c r="B5716" s="260" t="s">
        <v>12784</v>
      </c>
      <c r="C5716" s="260" t="s">
        <v>3628</v>
      </c>
      <c r="D5716" s="261" t="s">
        <v>5629</v>
      </c>
    </row>
    <row r="5717" spans="1:4" ht="13.5">
      <c r="A5717" s="260" t="s">
        <v>12785</v>
      </c>
      <c r="B5717" s="260" t="s">
        <v>12786</v>
      </c>
      <c r="C5717" s="260" t="s">
        <v>3628</v>
      </c>
      <c r="D5717" s="261" t="s">
        <v>6557</v>
      </c>
    </row>
    <row r="5718" spans="1:4" ht="13.5">
      <c r="A5718" s="260" t="s">
        <v>12787</v>
      </c>
      <c r="B5718" s="260" t="s">
        <v>12788</v>
      </c>
      <c r="C5718" s="260" t="s">
        <v>3628</v>
      </c>
      <c r="D5718" s="261" t="s">
        <v>20354</v>
      </c>
    </row>
    <row r="5719" spans="1:4" ht="13.5">
      <c r="A5719" s="260" t="s">
        <v>12789</v>
      </c>
      <c r="B5719" s="260" t="s">
        <v>12790</v>
      </c>
      <c r="C5719" s="260" t="s">
        <v>3628</v>
      </c>
      <c r="D5719" s="261" t="s">
        <v>14166</v>
      </c>
    </row>
    <row r="5720" spans="1:4" ht="13.5">
      <c r="A5720" s="260" t="s">
        <v>12791</v>
      </c>
      <c r="B5720" s="260" t="s">
        <v>12792</v>
      </c>
      <c r="C5720" s="260" t="s">
        <v>3628</v>
      </c>
      <c r="D5720" s="261" t="s">
        <v>20272</v>
      </c>
    </row>
    <row r="5721" spans="1:4" ht="13.5">
      <c r="A5721" s="260" t="s">
        <v>12793</v>
      </c>
      <c r="B5721" s="260" t="s">
        <v>12794</v>
      </c>
      <c r="C5721" s="260" t="s">
        <v>3628</v>
      </c>
      <c r="D5721" s="261" t="s">
        <v>1299</v>
      </c>
    </row>
    <row r="5722" spans="1:4" ht="13.5">
      <c r="A5722" s="260" t="s">
        <v>12795</v>
      </c>
      <c r="B5722" s="260" t="s">
        <v>12796</v>
      </c>
      <c r="C5722" s="260" t="s">
        <v>3628</v>
      </c>
      <c r="D5722" s="261" t="s">
        <v>11033</v>
      </c>
    </row>
    <row r="5723" spans="1:4" ht="13.5">
      <c r="A5723" s="260" t="s">
        <v>12797</v>
      </c>
      <c r="B5723" s="260" t="s">
        <v>12798</v>
      </c>
      <c r="C5723" s="260" t="s">
        <v>3628</v>
      </c>
      <c r="D5723" s="261" t="s">
        <v>20355</v>
      </c>
    </row>
    <row r="5724" spans="1:4" ht="13.5">
      <c r="A5724" s="260" t="s">
        <v>12800</v>
      </c>
      <c r="B5724" s="260" t="s">
        <v>12801</v>
      </c>
      <c r="C5724" s="260" t="s">
        <v>3628</v>
      </c>
      <c r="D5724" s="261" t="s">
        <v>7636</v>
      </c>
    </row>
    <row r="5725" spans="1:4" ht="13.5">
      <c r="A5725" s="260" t="s">
        <v>12802</v>
      </c>
      <c r="B5725" s="260" t="s">
        <v>12803</v>
      </c>
      <c r="C5725" s="260" t="s">
        <v>3628</v>
      </c>
      <c r="D5725" s="261" t="s">
        <v>11062</v>
      </c>
    </row>
    <row r="5726" spans="1:4" ht="13.5">
      <c r="A5726" s="260" t="s">
        <v>12804</v>
      </c>
      <c r="B5726" s="260" t="s">
        <v>12805</v>
      </c>
      <c r="C5726" s="260" t="s">
        <v>3628</v>
      </c>
      <c r="D5726" s="261" t="s">
        <v>5789</v>
      </c>
    </row>
    <row r="5727" spans="1:4" ht="13.5">
      <c r="A5727" s="260" t="s">
        <v>12806</v>
      </c>
      <c r="B5727" s="260" t="s">
        <v>12807</v>
      </c>
      <c r="C5727" s="260" t="s">
        <v>3628</v>
      </c>
      <c r="D5727" s="261" t="s">
        <v>11059</v>
      </c>
    </row>
    <row r="5728" spans="1:4" ht="13.5">
      <c r="A5728" s="260" t="s">
        <v>12809</v>
      </c>
      <c r="B5728" s="260" t="s">
        <v>12810</v>
      </c>
      <c r="C5728" s="260" t="s">
        <v>3628</v>
      </c>
      <c r="D5728" s="261" t="s">
        <v>18675</v>
      </c>
    </row>
    <row r="5729" spans="1:4" ht="13.5">
      <c r="A5729" s="260" t="s">
        <v>12812</v>
      </c>
      <c r="B5729" s="260" t="s">
        <v>12813</v>
      </c>
      <c r="C5729" s="260" t="s">
        <v>3628</v>
      </c>
      <c r="D5729" s="261" t="s">
        <v>13702</v>
      </c>
    </row>
    <row r="5730" spans="1:4" ht="13.5">
      <c r="A5730" s="260" t="s">
        <v>12814</v>
      </c>
      <c r="B5730" s="260" t="s">
        <v>12815</v>
      </c>
      <c r="C5730" s="260" t="s">
        <v>3628</v>
      </c>
      <c r="D5730" s="261" t="s">
        <v>5838</v>
      </c>
    </row>
    <row r="5731" spans="1:4" ht="13.5">
      <c r="A5731" s="260" t="s">
        <v>12816</v>
      </c>
      <c r="B5731" s="260" t="s">
        <v>12817</v>
      </c>
      <c r="C5731" s="260" t="s">
        <v>3628</v>
      </c>
      <c r="D5731" s="261" t="s">
        <v>522</v>
      </c>
    </row>
    <row r="5732" spans="1:4" ht="13.5">
      <c r="A5732" s="260" t="s">
        <v>12818</v>
      </c>
      <c r="B5732" s="260" t="s">
        <v>12819</v>
      </c>
      <c r="C5732" s="260" t="s">
        <v>3628</v>
      </c>
      <c r="D5732" s="261" t="s">
        <v>20356</v>
      </c>
    </row>
    <row r="5733" spans="1:4" ht="13.5">
      <c r="A5733" s="260" t="s">
        <v>12820</v>
      </c>
      <c r="B5733" s="260" t="s">
        <v>12821</v>
      </c>
      <c r="C5733" s="260" t="s">
        <v>3628</v>
      </c>
      <c r="D5733" s="261" t="s">
        <v>462</v>
      </c>
    </row>
    <row r="5734" spans="1:4" ht="13.5">
      <c r="A5734" s="260" t="s">
        <v>12822</v>
      </c>
      <c r="B5734" s="260" t="s">
        <v>12823</v>
      </c>
      <c r="C5734" s="260" t="s">
        <v>3628</v>
      </c>
      <c r="D5734" s="261" t="s">
        <v>17310</v>
      </c>
    </row>
    <row r="5735" spans="1:4" ht="13.5">
      <c r="A5735" s="260" t="s">
        <v>12824</v>
      </c>
      <c r="B5735" s="260" t="s">
        <v>12825</v>
      </c>
      <c r="C5735" s="260" t="s">
        <v>3628</v>
      </c>
      <c r="D5735" s="261" t="s">
        <v>6367</v>
      </c>
    </row>
    <row r="5736" spans="1:4" ht="13.5">
      <c r="A5736" s="260" t="s">
        <v>12826</v>
      </c>
      <c r="B5736" s="260" t="s">
        <v>12827</v>
      </c>
      <c r="C5736" s="260" t="s">
        <v>3628</v>
      </c>
      <c r="D5736" s="261" t="s">
        <v>10241</v>
      </c>
    </row>
    <row r="5737" spans="1:4" ht="13.5">
      <c r="A5737" s="260" t="s">
        <v>12829</v>
      </c>
      <c r="B5737" s="260" t="s">
        <v>12830</v>
      </c>
      <c r="C5737" s="260" t="s">
        <v>3628</v>
      </c>
      <c r="D5737" s="261" t="s">
        <v>1168</v>
      </c>
    </row>
    <row r="5738" spans="1:4" ht="13.5">
      <c r="A5738" s="260" t="s">
        <v>12831</v>
      </c>
      <c r="B5738" s="260" t="s">
        <v>12832</v>
      </c>
      <c r="C5738" s="260" t="s">
        <v>3628</v>
      </c>
      <c r="D5738" s="261" t="s">
        <v>20357</v>
      </c>
    </row>
    <row r="5739" spans="1:4" ht="13.5">
      <c r="A5739" s="260" t="s">
        <v>12833</v>
      </c>
      <c r="B5739" s="260" t="s">
        <v>12834</v>
      </c>
      <c r="C5739" s="260" t="s">
        <v>3628</v>
      </c>
      <c r="D5739" s="261" t="s">
        <v>5685</v>
      </c>
    </row>
    <row r="5740" spans="1:4" ht="13.5">
      <c r="A5740" s="260" t="s">
        <v>12835</v>
      </c>
      <c r="B5740" s="260" t="s">
        <v>12836</v>
      </c>
      <c r="C5740" s="260" t="s">
        <v>3628</v>
      </c>
      <c r="D5740" s="261" t="s">
        <v>2050</v>
      </c>
    </row>
    <row r="5741" spans="1:4" ht="13.5">
      <c r="A5741" s="260" t="s">
        <v>12838</v>
      </c>
      <c r="B5741" s="260" t="s">
        <v>12839</v>
      </c>
      <c r="C5741" s="260" t="s">
        <v>3628</v>
      </c>
      <c r="D5741" s="261" t="s">
        <v>18702</v>
      </c>
    </row>
    <row r="5742" spans="1:4" ht="13.5">
      <c r="A5742" s="260" t="s">
        <v>12841</v>
      </c>
      <c r="B5742" s="260" t="s">
        <v>12842</v>
      </c>
      <c r="C5742" s="260" t="s">
        <v>3628</v>
      </c>
      <c r="D5742" s="261" t="s">
        <v>10283</v>
      </c>
    </row>
    <row r="5743" spans="1:4" ht="13.5">
      <c r="A5743" s="260" t="s">
        <v>12843</v>
      </c>
      <c r="B5743" s="260" t="s">
        <v>12844</v>
      </c>
      <c r="C5743" s="260" t="s">
        <v>3628</v>
      </c>
      <c r="D5743" s="261" t="s">
        <v>8552</v>
      </c>
    </row>
    <row r="5744" spans="1:4" ht="13.5">
      <c r="A5744" s="260" t="s">
        <v>12845</v>
      </c>
      <c r="B5744" s="260" t="s">
        <v>12846</v>
      </c>
      <c r="C5744" s="260" t="s">
        <v>3628</v>
      </c>
      <c r="D5744" s="261" t="s">
        <v>20358</v>
      </c>
    </row>
    <row r="5745" spans="1:4" ht="13.5">
      <c r="A5745" s="260" t="s">
        <v>12847</v>
      </c>
      <c r="B5745" s="260" t="s">
        <v>12848</v>
      </c>
      <c r="C5745" s="260" t="s">
        <v>3628</v>
      </c>
      <c r="D5745" s="261" t="s">
        <v>14680</v>
      </c>
    </row>
    <row r="5746" spans="1:4" ht="13.5">
      <c r="A5746" s="260" t="s">
        <v>12850</v>
      </c>
      <c r="B5746" s="260" t="s">
        <v>12851</v>
      </c>
      <c r="C5746" s="260" t="s">
        <v>3628</v>
      </c>
      <c r="D5746" s="261" t="s">
        <v>19901</v>
      </c>
    </row>
    <row r="5747" spans="1:4" ht="13.5">
      <c r="A5747" s="260" t="s">
        <v>12852</v>
      </c>
      <c r="B5747" s="260" t="s">
        <v>12853</v>
      </c>
      <c r="C5747" s="260" t="s">
        <v>3628</v>
      </c>
      <c r="D5747" s="261" t="s">
        <v>13584</v>
      </c>
    </row>
    <row r="5748" spans="1:4" ht="13.5">
      <c r="A5748" s="260" t="s">
        <v>12854</v>
      </c>
      <c r="B5748" s="260" t="s">
        <v>12855</v>
      </c>
      <c r="C5748" s="260" t="s">
        <v>3628</v>
      </c>
      <c r="D5748" s="261" t="s">
        <v>8722</v>
      </c>
    </row>
    <row r="5749" spans="1:4" ht="13.5">
      <c r="A5749" s="260" t="s">
        <v>12857</v>
      </c>
      <c r="B5749" s="260" t="s">
        <v>12858</v>
      </c>
      <c r="C5749" s="260" t="s">
        <v>3628</v>
      </c>
      <c r="D5749" s="261" t="s">
        <v>4567</v>
      </c>
    </row>
    <row r="5750" spans="1:4" ht="13.5">
      <c r="A5750" s="260" t="s">
        <v>12859</v>
      </c>
      <c r="B5750" s="260" t="s">
        <v>12860</v>
      </c>
      <c r="C5750" s="260" t="s">
        <v>3628</v>
      </c>
      <c r="D5750" s="261" t="s">
        <v>5858</v>
      </c>
    </row>
    <row r="5751" spans="1:4" ht="13.5">
      <c r="A5751" s="260" t="s">
        <v>12861</v>
      </c>
      <c r="B5751" s="260" t="s">
        <v>12862</v>
      </c>
      <c r="C5751" s="260" t="s">
        <v>3628</v>
      </c>
      <c r="D5751" s="261" t="s">
        <v>6514</v>
      </c>
    </row>
    <row r="5752" spans="1:4" ht="13.5">
      <c r="A5752" s="260" t="s">
        <v>12863</v>
      </c>
      <c r="B5752" s="260" t="s">
        <v>12864</v>
      </c>
      <c r="C5752" s="260" t="s">
        <v>3628</v>
      </c>
      <c r="D5752" s="261" t="s">
        <v>5009</v>
      </c>
    </row>
    <row r="5753" spans="1:4" ht="13.5">
      <c r="A5753" s="260" t="s">
        <v>12865</v>
      </c>
      <c r="B5753" s="260" t="s">
        <v>12866</v>
      </c>
      <c r="C5753" s="260" t="s">
        <v>3628</v>
      </c>
      <c r="D5753" s="261" t="s">
        <v>18660</v>
      </c>
    </row>
    <row r="5754" spans="1:4" ht="13.5">
      <c r="A5754" s="260" t="s">
        <v>12867</v>
      </c>
      <c r="B5754" s="260" t="s">
        <v>12868</v>
      </c>
      <c r="C5754" s="260" t="s">
        <v>3628</v>
      </c>
      <c r="D5754" s="261" t="s">
        <v>20359</v>
      </c>
    </row>
    <row r="5755" spans="1:4" ht="13.5">
      <c r="A5755" s="260" t="s">
        <v>12869</v>
      </c>
      <c r="B5755" s="260" t="s">
        <v>12870</v>
      </c>
      <c r="C5755" s="260" t="s">
        <v>3628</v>
      </c>
      <c r="D5755" s="261" t="s">
        <v>6346</v>
      </c>
    </row>
    <row r="5756" spans="1:4" ht="13.5">
      <c r="A5756" s="260" t="s">
        <v>12871</v>
      </c>
      <c r="B5756" s="260" t="s">
        <v>12872</v>
      </c>
      <c r="C5756" s="260" t="s">
        <v>3628</v>
      </c>
      <c r="D5756" s="261" t="s">
        <v>9070</v>
      </c>
    </row>
    <row r="5757" spans="1:4" ht="13.5">
      <c r="A5757" s="260" t="s">
        <v>12874</v>
      </c>
      <c r="B5757" s="260" t="s">
        <v>12875</v>
      </c>
      <c r="C5757" s="260" t="s">
        <v>3628</v>
      </c>
      <c r="D5757" s="261" t="s">
        <v>20360</v>
      </c>
    </row>
    <row r="5758" spans="1:4" ht="13.5">
      <c r="A5758" s="260" t="s">
        <v>12877</v>
      </c>
      <c r="B5758" s="260" t="s">
        <v>12878</v>
      </c>
      <c r="C5758" s="260" t="s">
        <v>3628</v>
      </c>
      <c r="D5758" s="261" t="s">
        <v>13962</v>
      </c>
    </row>
    <row r="5759" spans="1:4" ht="13.5">
      <c r="A5759" s="260" t="s">
        <v>12879</v>
      </c>
      <c r="B5759" s="260" t="s">
        <v>12880</v>
      </c>
      <c r="C5759" s="260" t="s">
        <v>3628</v>
      </c>
      <c r="D5759" s="261" t="s">
        <v>18834</v>
      </c>
    </row>
    <row r="5760" spans="1:4" ht="13.5">
      <c r="A5760" s="260" t="s">
        <v>12881</v>
      </c>
      <c r="B5760" s="260" t="s">
        <v>12882</v>
      </c>
      <c r="C5760" s="260" t="s">
        <v>3628</v>
      </c>
      <c r="D5760" s="261" t="s">
        <v>20361</v>
      </c>
    </row>
    <row r="5761" spans="1:4" ht="13.5">
      <c r="A5761" s="260" t="s">
        <v>12884</v>
      </c>
      <c r="B5761" s="260" t="s">
        <v>12885</v>
      </c>
      <c r="C5761" s="260" t="s">
        <v>3628</v>
      </c>
      <c r="D5761" s="261" t="s">
        <v>20362</v>
      </c>
    </row>
    <row r="5762" spans="1:4" ht="13.5">
      <c r="A5762" s="260" t="s">
        <v>12886</v>
      </c>
      <c r="B5762" s="260" t="s">
        <v>12887</v>
      </c>
      <c r="C5762" s="260" t="s">
        <v>3628</v>
      </c>
      <c r="D5762" s="261" t="s">
        <v>20363</v>
      </c>
    </row>
    <row r="5763" spans="1:4" ht="13.5">
      <c r="A5763" s="260" t="s">
        <v>12888</v>
      </c>
      <c r="B5763" s="260" t="s">
        <v>12889</v>
      </c>
      <c r="C5763" s="260" t="s">
        <v>3628</v>
      </c>
      <c r="D5763" s="261" t="s">
        <v>20364</v>
      </c>
    </row>
    <row r="5764" spans="1:4" ht="13.5">
      <c r="A5764" s="260" t="s">
        <v>12890</v>
      </c>
      <c r="B5764" s="260" t="s">
        <v>12891</v>
      </c>
      <c r="C5764" s="260" t="s">
        <v>3628</v>
      </c>
      <c r="D5764" s="261" t="s">
        <v>20365</v>
      </c>
    </row>
    <row r="5765" spans="1:4" ht="13.5">
      <c r="A5765" s="260" t="s">
        <v>12892</v>
      </c>
      <c r="B5765" s="260" t="s">
        <v>12893</v>
      </c>
      <c r="C5765" s="260" t="s">
        <v>3628</v>
      </c>
      <c r="D5765" s="261" t="s">
        <v>20366</v>
      </c>
    </row>
    <row r="5766" spans="1:4" ht="13.5">
      <c r="A5766" s="260" t="s">
        <v>12894</v>
      </c>
      <c r="B5766" s="260" t="s">
        <v>12895</v>
      </c>
      <c r="C5766" s="260" t="s">
        <v>3628</v>
      </c>
      <c r="D5766" s="261" t="s">
        <v>20367</v>
      </c>
    </row>
    <row r="5767" spans="1:4" ht="13.5">
      <c r="A5767" s="260" t="s">
        <v>12896</v>
      </c>
      <c r="B5767" s="260" t="s">
        <v>12897</v>
      </c>
      <c r="C5767" s="260" t="s">
        <v>3628</v>
      </c>
      <c r="D5767" s="261" t="s">
        <v>20368</v>
      </c>
    </row>
    <row r="5768" spans="1:4" ht="13.5">
      <c r="A5768" s="260" t="s">
        <v>12898</v>
      </c>
      <c r="B5768" s="260" t="s">
        <v>12899</v>
      </c>
      <c r="C5768" s="260" t="s">
        <v>3628</v>
      </c>
      <c r="D5768" s="261" t="s">
        <v>20369</v>
      </c>
    </row>
    <row r="5769" spans="1:4" ht="13.5">
      <c r="A5769" s="260" t="s">
        <v>12900</v>
      </c>
      <c r="B5769" s="260" t="s">
        <v>12901</v>
      </c>
      <c r="C5769" s="260" t="s">
        <v>3628</v>
      </c>
      <c r="D5769" s="261" t="s">
        <v>20370</v>
      </c>
    </row>
    <row r="5770" spans="1:4" ht="13.5">
      <c r="A5770" s="260" t="s">
        <v>12902</v>
      </c>
      <c r="B5770" s="260" t="s">
        <v>12903</v>
      </c>
      <c r="C5770" s="260" t="s">
        <v>3628</v>
      </c>
      <c r="D5770" s="261" t="s">
        <v>5833</v>
      </c>
    </row>
    <row r="5771" spans="1:4" ht="13.5">
      <c r="A5771" s="260" t="s">
        <v>12904</v>
      </c>
      <c r="B5771" s="260" t="s">
        <v>12905</v>
      </c>
      <c r="C5771" s="260" t="s">
        <v>3628</v>
      </c>
      <c r="D5771" s="261" t="s">
        <v>6578</v>
      </c>
    </row>
    <row r="5772" spans="1:4" ht="13.5">
      <c r="A5772" s="260" t="s">
        <v>12907</v>
      </c>
      <c r="B5772" s="260" t="s">
        <v>12908</v>
      </c>
      <c r="C5772" s="260" t="s">
        <v>3628</v>
      </c>
      <c r="D5772" s="261" t="s">
        <v>20371</v>
      </c>
    </row>
    <row r="5773" spans="1:4" ht="13.5">
      <c r="A5773" s="260" t="s">
        <v>12909</v>
      </c>
      <c r="B5773" s="260" t="s">
        <v>20372</v>
      </c>
      <c r="C5773" s="260" t="s">
        <v>3628</v>
      </c>
      <c r="D5773" s="261" t="s">
        <v>3097</v>
      </c>
    </row>
    <row r="5774" spans="1:4" ht="13.5">
      <c r="A5774" s="260" t="s">
        <v>12911</v>
      </c>
      <c r="B5774" s="260" t="s">
        <v>12912</v>
      </c>
      <c r="C5774" s="260" t="s">
        <v>3628</v>
      </c>
      <c r="D5774" s="261" t="s">
        <v>20373</v>
      </c>
    </row>
    <row r="5775" spans="1:4" ht="13.5">
      <c r="A5775" s="260" t="s">
        <v>12914</v>
      </c>
      <c r="B5775" s="260" t="s">
        <v>20374</v>
      </c>
      <c r="C5775" s="260" t="s">
        <v>3628</v>
      </c>
      <c r="D5775" s="261" t="s">
        <v>6632</v>
      </c>
    </row>
    <row r="5776" spans="1:4" ht="13.5">
      <c r="A5776" s="260" t="s">
        <v>12915</v>
      </c>
      <c r="B5776" s="260" t="s">
        <v>20375</v>
      </c>
      <c r="C5776" s="260" t="s">
        <v>3628</v>
      </c>
      <c r="D5776" s="261" t="s">
        <v>16854</v>
      </c>
    </row>
    <row r="5777" spans="1:4" ht="13.5">
      <c r="A5777" s="260" t="s">
        <v>12917</v>
      </c>
      <c r="B5777" s="260" t="s">
        <v>20376</v>
      </c>
      <c r="C5777" s="260" t="s">
        <v>3628</v>
      </c>
      <c r="D5777" s="261" t="s">
        <v>20377</v>
      </c>
    </row>
    <row r="5778" spans="1:4" ht="13.5">
      <c r="A5778" s="260" t="s">
        <v>12918</v>
      </c>
      <c r="B5778" s="260" t="s">
        <v>20378</v>
      </c>
      <c r="C5778" s="260" t="s">
        <v>3628</v>
      </c>
      <c r="D5778" s="261" t="s">
        <v>19456</v>
      </c>
    </row>
    <row r="5779" spans="1:4" ht="13.5">
      <c r="A5779" s="260" t="s">
        <v>12919</v>
      </c>
      <c r="B5779" s="260" t="s">
        <v>20379</v>
      </c>
      <c r="C5779" s="260" t="s">
        <v>3628</v>
      </c>
      <c r="D5779" s="261" t="s">
        <v>9190</v>
      </c>
    </row>
    <row r="5780" spans="1:4" ht="13.5">
      <c r="A5780" s="260" t="s">
        <v>12921</v>
      </c>
      <c r="B5780" s="260" t="s">
        <v>12922</v>
      </c>
      <c r="C5780" s="260" t="s">
        <v>3628</v>
      </c>
      <c r="D5780" s="261" t="s">
        <v>7137</v>
      </c>
    </row>
    <row r="5781" spans="1:4" ht="13.5">
      <c r="A5781" s="260" t="s">
        <v>12924</v>
      </c>
      <c r="B5781" s="260" t="s">
        <v>12925</v>
      </c>
      <c r="C5781" s="260" t="s">
        <v>3628</v>
      </c>
      <c r="D5781" s="261" t="s">
        <v>10884</v>
      </c>
    </row>
    <row r="5782" spans="1:4" ht="13.5">
      <c r="A5782" s="260" t="s">
        <v>12926</v>
      </c>
      <c r="B5782" s="260" t="s">
        <v>12927</v>
      </c>
      <c r="C5782" s="260" t="s">
        <v>3628</v>
      </c>
      <c r="D5782" s="261" t="s">
        <v>5814</v>
      </c>
    </row>
    <row r="5783" spans="1:4" ht="13.5">
      <c r="A5783" s="260" t="s">
        <v>12928</v>
      </c>
      <c r="B5783" s="260" t="s">
        <v>12929</v>
      </c>
      <c r="C5783" s="260" t="s">
        <v>3628</v>
      </c>
      <c r="D5783" s="261" t="s">
        <v>20380</v>
      </c>
    </row>
    <row r="5784" spans="1:4" ht="13.5">
      <c r="A5784" s="260" t="s">
        <v>12931</v>
      </c>
      <c r="B5784" s="260" t="s">
        <v>12932</v>
      </c>
      <c r="C5784" s="260" t="s">
        <v>3628</v>
      </c>
      <c r="D5784" s="261" t="s">
        <v>299</v>
      </c>
    </row>
    <row r="5785" spans="1:4" ht="13.5">
      <c r="A5785" s="260" t="s">
        <v>12934</v>
      </c>
      <c r="B5785" s="260" t="s">
        <v>12935</v>
      </c>
      <c r="C5785" s="260" t="s">
        <v>3628</v>
      </c>
      <c r="D5785" s="261" t="s">
        <v>5779</v>
      </c>
    </row>
    <row r="5786" spans="1:4" ht="13.5">
      <c r="A5786" s="260" t="s">
        <v>12936</v>
      </c>
      <c r="B5786" s="260" t="s">
        <v>12937</v>
      </c>
      <c r="C5786" s="260" t="s">
        <v>3628</v>
      </c>
      <c r="D5786" s="261" t="s">
        <v>7900</v>
      </c>
    </row>
    <row r="5787" spans="1:4" ht="13.5">
      <c r="A5787" s="260" t="s">
        <v>12939</v>
      </c>
      <c r="B5787" s="260" t="s">
        <v>12940</v>
      </c>
      <c r="C5787" s="260" t="s">
        <v>3628</v>
      </c>
      <c r="D5787" s="261" t="s">
        <v>9085</v>
      </c>
    </row>
    <row r="5788" spans="1:4" ht="13.5">
      <c r="A5788" s="260" t="s">
        <v>12942</v>
      </c>
      <c r="B5788" s="260" t="s">
        <v>12943</v>
      </c>
      <c r="C5788" s="260" t="s">
        <v>3628</v>
      </c>
      <c r="D5788" s="261" t="s">
        <v>5157</v>
      </c>
    </row>
    <row r="5789" spans="1:4" ht="13.5">
      <c r="A5789" s="260" t="s">
        <v>12945</v>
      </c>
      <c r="B5789" s="260" t="s">
        <v>12946</v>
      </c>
      <c r="C5789" s="260" t="s">
        <v>3628</v>
      </c>
      <c r="D5789" s="261" t="s">
        <v>8495</v>
      </c>
    </row>
    <row r="5790" spans="1:4" ht="13.5">
      <c r="A5790" s="260" t="s">
        <v>12948</v>
      </c>
      <c r="B5790" s="260" t="s">
        <v>12949</v>
      </c>
      <c r="C5790" s="260" t="s">
        <v>3628</v>
      </c>
      <c r="D5790" s="261" t="s">
        <v>20381</v>
      </c>
    </row>
    <row r="5791" spans="1:4" ht="13.5">
      <c r="A5791" s="260" t="s">
        <v>12950</v>
      </c>
      <c r="B5791" s="260" t="s">
        <v>12951</v>
      </c>
      <c r="C5791" s="260" t="s">
        <v>3628</v>
      </c>
      <c r="D5791" s="261" t="s">
        <v>20382</v>
      </c>
    </row>
    <row r="5792" spans="1:4" ht="13.5">
      <c r="A5792" s="260" t="s">
        <v>12952</v>
      </c>
      <c r="B5792" s="260" t="s">
        <v>12953</v>
      </c>
      <c r="C5792" s="260" t="s">
        <v>3628</v>
      </c>
      <c r="D5792" s="261" t="s">
        <v>20383</v>
      </c>
    </row>
    <row r="5793" spans="1:4" ht="13.5">
      <c r="A5793" s="260" t="s">
        <v>12954</v>
      </c>
      <c r="B5793" s="260" t="s">
        <v>12955</v>
      </c>
      <c r="C5793" s="260" t="s">
        <v>3628</v>
      </c>
      <c r="D5793" s="261" t="s">
        <v>6517</v>
      </c>
    </row>
    <row r="5794" spans="1:4" ht="13.5">
      <c r="A5794" s="260" t="s">
        <v>12956</v>
      </c>
      <c r="B5794" s="260" t="s">
        <v>12957</v>
      </c>
      <c r="C5794" s="260" t="s">
        <v>3628</v>
      </c>
      <c r="D5794" s="261" t="s">
        <v>20384</v>
      </c>
    </row>
    <row r="5795" spans="1:4" ht="13.5">
      <c r="A5795" s="260" t="s">
        <v>12959</v>
      </c>
      <c r="B5795" s="260" t="s">
        <v>12960</v>
      </c>
      <c r="C5795" s="260" t="s">
        <v>987</v>
      </c>
      <c r="D5795" s="261" t="s">
        <v>4400</v>
      </c>
    </row>
    <row r="5796" spans="1:4" ht="13.5">
      <c r="A5796" s="260" t="s">
        <v>12961</v>
      </c>
      <c r="B5796" s="260" t="s">
        <v>12962</v>
      </c>
      <c r="C5796" s="260" t="s">
        <v>12963</v>
      </c>
      <c r="D5796" s="261" t="s">
        <v>17246</v>
      </c>
    </row>
    <row r="5797" spans="1:4" ht="13.5">
      <c r="A5797" s="260" t="s">
        <v>12965</v>
      </c>
      <c r="B5797" s="260" t="s">
        <v>12966</v>
      </c>
      <c r="C5797" s="260" t="s">
        <v>12963</v>
      </c>
      <c r="D5797" s="261" t="s">
        <v>20385</v>
      </c>
    </row>
    <row r="5798" spans="1:4" ht="13.5">
      <c r="A5798" s="260" t="s">
        <v>12968</v>
      </c>
      <c r="B5798" s="260" t="s">
        <v>12969</v>
      </c>
      <c r="C5798" s="260" t="s">
        <v>12963</v>
      </c>
      <c r="D5798" s="261" t="s">
        <v>12307</v>
      </c>
    </row>
    <row r="5799" spans="1:4" ht="13.5">
      <c r="A5799" s="260" t="s">
        <v>12970</v>
      </c>
      <c r="B5799" s="260" t="s">
        <v>12971</v>
      </c>
      <c r="C5799" s="260" t="s">
        <v>12963</v>
      </c>
      <c r="D5799" s="261" t="s">
        <v>20386</v>
      </c>
    </row>
    <row r="5800" spans="1:4" ht="13.5">
      <c r="A5800" s="260" t="s">
        <v>12972</v>
      </c>
      <c r="B5800" s="260" t="s">
        <v>12973</v>
      </c>
      <c r="C5800" s="260" t="s">
        <v>987</v>
      </c>
      <c r="D5800" s="261" t="s">
        <v>17102</v>
      </c>
    </row>
    <row r="5801" spans="1:4" ht="13.5">
      <c r="A5801" s="260" t="s">
        <v>12974</v>
      </c>
      <c r="B5801" s="260" t="s">
        <v>12975</v>
      </c>
      <c r="C5801" s="260" t="s">
        <v>987</v>
      </c>
      <c r="D5801" s="261" t="s">
        <v>20387</v>
      </c>
    </row>
    <row r="5802" spans="1:4" ht="13.5">
      <c r="A5802" s="260" t="s">
        <v>12976</v>
      </c>
      <c r="B5802" s="260" t="s">
        <v>12977</v>
      </c>
      <c r="C5802" s="260" t="s">
        <v>3628</v>
      </c>
      <c r="D5802" s="261" t="s">
        <v>20388</v>
      </c>
    </row>
    <row r="5803" spans="1:4" ht="13.5">
      <c r="A5803" s="260" t="s">
        <v>12978</v>
      </c>
      <c r="B5803" s="260" t="s">
        <v>12979</v>
      </c>
      <c r="C5803" s="260" t="s">
        <v>3628</v>
      </c>
      <c r="D5803" s="261" t="s">
        <v>20389</v>
      </c>
    </row>
    <row r="5804" spans="1:4" ht="13.5">
      <c r="A5804" s="260" t="s">
        <v>12980</v>
      </c>
      <c r="B5804" s="260" t="s">
        <v>12981</v>
      </c>
      <c r="C5804" s="260" t="s">
        <v>3628</v>
      </c>
      <c r="D5804" s="261" t="s">
        <v>20390</v>
      </c>
    </row>
    <row r="5805" spans="1:4" ht="13.5">
      <c r="A5805" s="260" t="s">
        <v>12982</v>
      </c>
      <c r="B5805" s="260" t="s">
        <v>12983</v>
      </c>
      <c r="C5805" s="260" t="s">
        <v>3628</v>
      </c>
      <c r="D5805" s="261" t="s">
        <v>20391</v>
      </c>
    </row>
    <row r="5806" spans="1:4" ht="13.5">
      <c r="A5806" s="260" t="s">
        <v>12984</v>
      </c>
      <c r="B5806" s="260" t="s">
        <v>12985</v>
      </c>
      <c r="C5806" s="260" t="s">
        <v>3628</v>
      </c>
      <c r="D5806" s="261" t="s">
        <v>20392</v>
      </c>
    </row>
    <row r="5807" spans="1:4" ht="13.5">
      <c r="A5807" s="260" t="s">
        <v>12986</v>
      </c>
      <c r="B5807" s="260" t="s">
        <v>12987</v>
      </c>
      <c r="C5807" s="260" t="s">
        <v>3628</v>
      </c>
      <c r="D5807" s="261" t="s">
        <v>20393</v>
      </c>
    </row>
    <row r="5808" spans="1:4" ht="13.5">
      <c r="A5808" s="260" t="s">
        <v>12988</v>
      </c>
      <c r="B5808" s="260" t="s">
        <v>12989</v>
      </c>
      <c r="C5808" s="260" t="s">
        <v>3628</v>
      </c>
      <c r="D5808" s="261" t="s">
        <v>20394</v>
      </c>
    </row>
    <row r="5809" spans="1:4" ht="13.5">
      <c r="A5809" s="260" t="s">
        <v>12990</v>
      </c>
      <c r="B5809" s="260" t="s">
        <v>12991</v>
      </c>
      <c r="C5809" s="260" t="s">
        <v>3628</v>
      </c>
      <c r="D5809" s="261" t="s">
        <v>19195</v>
      </c>
    </row>
    <row r="5810" spans="1:4" ht="13.5">
      <c r="A5810" s="260" t="s">
        <v>12992</v>
      </c>
      <c r="B5810" s="260" t="s">
        <v>12993</v>
      </c>
      <c r="C5810" s="260" t="s">
        <v>987</v>
      </c>
      <c r="D5810" s="261" t="s">
        <v>20383</v>
      </c>
    </row>
    <row r="5811" spans="1:4" ht="13.5">
      <c r="A5811" s="260" t="s">
        <v>12994</v>
      </c>
      <c r="B5811" s="260" t="s">
        <v>12995</v>
      </c>
      <c r="C5811" s="260" t="s">
        <v>987</v>
      </c>
      <c r="D5811" s="261" t="s">
        <v>18716</v>
      </c>
    </row>
    <row r="5812" spans="1:4" ht="13.5">
      <c r="A5812" s="260" t="s">
        <v>12996</v>
      </c>
      <c r="B5812" s="260" t="s">
        <v>12997</v>
      </c>
      <c r="C5812" s="260" t="s">
        <v>987</v>
      </c>
      <c r="D5812" s="261" t="s">
        <v>20395</v>
      </c>
    </row>
    <row r="5813" spans="1:4" ht="13.5">
      <c r="A5813" s="260" t="s">
        <v>12998</v>
      </c>
      <c r="B5813" s="260" t="s">
        <v>12999</v>
      </c>
      <c r="C5813" s="260" t="s">
        <v>987</v>
      </c>
      <c r="D5813" s="261" t="s">
        <v>2229</v>
      </c>
    </row>
    <row r="5814" spans="1:4" ht="13.5">
      <c r="A5814" s="260" t="s">
        <v>13000</v>
      </c>
      <c r="B5814" s="260" t="s">
        <v>13001</v>
      </c>
      <c r="C5814" s="260" t="s">
        <v>987</v>
      </c>
      <c r="D5814" s="261" t="s">
        <v>20396</v>
      </c>
    </row>
    <row r="5815" spans="1:4" ht="13.5">
      <c r="A5815" s="260" t="s">
        <v>13002</v>
      </c>
      <c r="B5815" s="260" t="s">
        <v>13003</v>
      </c>
      <c r="C5815" s="260" t="s">
        <v>987</v>
      </c>
      <c r="D5815" s="261" t="s">
        <v>8068</v>
      </c>
    </row>
    <row r="5816" spans="1:4" ht="13.5">
      <c r="A5816" s="260" t="s">
        <v>13004</v>
      </c>
      <c r="B5816" s="260" t="s">
        <v>13005</v>
      </c>
      <c r="C5816" s="260" t="s">
        <v>987</v>
      </c>
      <c r="D5816" s="261" t="s">
        <v>20397</v>
      </c>
    </row>
    <row r="5817" spans="1:4" ht="13.5">
      <c r="A5817" s="260" t="s">
        <v>13007</v>
      </c>
      <c r="B5817" s="260" t="s">
        <v>13008</v>
      </c>
      <c r="C5817" s="260" t="s">
        <v>987</v>
      </c>
      <c r="D5817" s="261" t="s">
        <v>1392</v>
      </c>
    </row>
    <row r="5818" spans="1:4" ht="13.5">
      <c r="A5818" s="260" t="s">
        <v>13010</v>
      </c>
      <c r="B5818" s="260" t="s">
        <v>13011</v>
      </c>
      <c r="C5818" s="260" t="s">
        <v>987</v>
      </c>
      <c r="D5818" s="261" t="s">
        <v>17543</v>
      </c>
    </row>
    <row r="5819" spans="1:4" ht="13.5">
      <c r="A5819" s="260" t="s">
        <v>13012</v>
      </c>
      <c r="B5819" s="260" t="s">
        <v>13013</v>
      </c>
      <c r="C5819" s="260" t="s">
        <v>987</v>
      </c>
      <c r="D5819" s="261" t="s">
        <v>20398</v>
      </c>
    </row>
    <row r="5820" spans="1:4" ht="13.5">
      <c r="A5820" s="260" t="s">
        <v>13014</v>
      </c>
      <c r="B5820" s="260" t="s">
        <v>13015</v>
      </c>
      <c r="C5820" s="260" t="s">
        <v>987</v>
      </c>
      <c r="D5820" s="261" t="s">
        <v>18827</v>
      </c>
    </row>
    <row r="5821" spans="1:4" ht="13.5">
      <c r="A5821" s="260" t="s">
        <v>13016</v>
      </c>
      <c r="B5821" s="260" t="s">
        <v>13017</v>
      </c>
      <c r="C5821" s="260" t="s">
        <v>987</v>
      </c>
      <c r="D5821" s="261" t="s">
        <v>20399</v>
      </c>
    </row>
    <row r="5822" spans="1:4" ht="13.5">
      <c r="A5822" s="260" t="s">
        <v>13018</v>
      </c>
      <c r="B5822" s="260" t="s">
        <v>13019</v>
      </c>
      <c r="C5822" s="260" t="s">
        <v>987</v>
      </c>
      <c r="D5822" s="261" t="s">
        <v>20400</v>
      </c>
    </row>
    <row r="5823" spans="1:4" ht="13.5">
      <c r="A5823" s="260" t="s">
        <v>13021</v>
      </c>
      <c r="B5823" s="260" t="s">
        <v>13022</v>
      </c>
      <c r="C5823" s="260" t="s">
        <v>987</v>
      </c>
      <c r="D5823" s="261" t="s">
        <v>20401</v>
      </c>
    </row>
    <row r="5824" spans="1:4" ht="13.5">
      <c r="A5824" s="260" t="s">
        <v>13023</v>
      </c>
      <c r="B5824" s="260" t="s">
        <v>13024</v>
      </c>
      <c r="C5824" s="260" t="s">
        <v>987</v>
      </c>
      <c r="D5824" s="261" t="s">
        <v>20402</v>
      </c>
    </row>
    <row r="5825" spans="1:4" ht="13.5">
      <c r="A5825" s="260" t="s">
        <v>13025</v>
      </c>
      <c r="B5825" s="260" t="s">
        <v>13026</v>
      </c>
      <c r="C5825" s="260" t="s">
        <v>987</v>
      </c>
      <c r="D5825" s="261" t="s">
        <v>20403</v>
      </c>
    </row>
    <row r="5826" spans="1:4" ht="13.5">
      <c r="A5826" s="260" t="s">
        <v>13027</v>
      </c>
      <c r="B5826" s="260" t="s">
        <v>13028</v>
      </c>
      <c r="C5826" s="260" t="s">
        <v>987</v>
      </c>
      <c r="D5826" s="261" t="s">
        <v>20404</v>
      </c>
    </row>
    <row r="5827" spans="1:4" ht="13.5">
      <c r="A5827" s="260" t="s">
        <v>13029</v>
      </c>
      <c r="B5827" s="260" t="s">
        <v>13030</v>
      </c>
      <c r="C5827" s="260" t="s">
        <v>987</v>
      </c>
      <c r="D5827" s="261" t="s">
        <v>8063</v>
      </c>
    </row>
    <row r="5828" spans="1:4" ht="13.5">
      <c r="A5828" s="260" t="s">
        <v>13031</v>
      </c>
      <c r="B5828" s="260" t="s">
        <v>13032</v>
      </c>
      <c r="C5828" s="260" t="s">
        <v>987</v>
      </c>
      <c r="D5828" s="261" t="s">
        <v>20405</v>
      </c>
    </row>
    <row r="5829" spans="1:4" ht="13.5">
      <c r="A5829" s="260" t="s">
        <v>13033</v>
      </c>
      <c r="B5829" s="260" t="s">
        <v>13034</v>
      </c>
      <c r="C5829" s="260" t="s">
        <v>987</v>
      </c>
      <c r="D5829" s="261" t="s">
        <v>4839</v>
      </c>
    </row>
    <row r="5830" spans="1:4" ht="13.5">
      <c r="A5830" s="260" t="s">
        <v>13035</v>
      </c>
      <c r="B5830" s="260" t="s">
        <v>13036</v>
      </c>
      <c r="C5830" s="260" t="s">
        <v>987</v>
      </c>
      <c r="D5830" s="261" t="s">
        <v>20406</v>
      </c>
    </row>
    <row r="5831" spans="1:4" ht="13.5">
      <c r="A5831" s="260" t="s">
        <v>13037</v>
      </c>
      <c r="B5831" s="260" t="s">
        <v>13038</v>
      </c>
      <c r="C5831" s="260" t="s">
        <v>987</v>
      </c>
      <c r="D5831" s="261" t="s">
        <v>20407</v>
      </c>
    </row>
    <row r="5832" spans="1:4" ht="13.5">
      <c r="A5832" s="260" t="s">
        <v>13039</v>
      </c>
      <c r="B5832" s="260" t="s">
        <v>13040</v>
      </c>
      <c r="C5832" s="260" t="s">
        <v>987</v>
      </c>
      <c r="D5832" s="261" t="s">
        <v>20408</v>
      </c>
    </row>
    <row r="5833" spans="1:4" ht="13.5">
      <c r="A5833" s="260" t="s">
        <v>13041</v>
      </c>
      <c r="B5833" s="260" t="s">
        <v>13042</v>
      </c>
      <c r="C5833" s="260" t="s">
        <v>987</v>
      </c>
      <c r="D5833" s="261" t="s">
        <v>20409</v>
      </c>
    </row>
    <row r="5834" spans="1:4" ht="13.5">
      <c r="A5834" s="260" t="s">
        <v>13043</v>
      </c>
      <c r="B5834" s="260" t="s">
        <v>13044</v>
      </c>
      <c r="C5834" s="260" t="s">
        <v>987</v>
      </c>
      <c r="D5834" s="261" t="s">
        <v>20410</v>
      </c>
    </row>
    <row r="5835" spans="1:4" ht="13.5">
      <c r="A5835" s="260" t="s">
        <v>13045</v>
      </c>
      <c r="B5835" s="260" t="s">
        <v>13046</v>
      </c>
      <c r="C5835" s="260" t="s">
        <v>987</v>
      </c>
      <c r="D5835" s="261" t="s">
        <v>19599</v>
      </c>
    </row>
    <row r="5836" spans="1:4" ht="13.5">
      <c r="A5836" s="260" t="s">
        <v>13047</v>
      </c>
      <c r="B5836" s="260" t="s">
        <v>13048</v>
      </c>
      <c r="C5836" s="260" t="s">
        <v>987</v>
      </c>
      <c r="D5836" s="261" t="s">
        <v>20411</v>
      </c>
    </row>
    <row r="5837" spans="1:4" ht="13.5">
      <c r="A5837" s="260" t="s">
        <v>13049</v>
      </c>
      <c r="B5837" s="260" t="s">
        <v>13050</v>
      </c>
      <c r="C5837" s="260" t="s">
        <v>987</v>
      </c>
      <c r="D5837" s="261" t="s">
        <v>20412</v>
      </c>
    </row>
    <row r="5838" spans="1:4" ht="13.5">
      <c r="A5838" s="260" t="s">
        <v>13051</v>
      </c>
      <c r="B5838" s="260" t="s">
        <v>13052</v>
      </c>
      <c r="C5838" s="260" t="s">
        <v>987</v>
      </c>
      <c r="D5838" s="261" t="s">
        <v>13086</v>
      </c>
    </row>
    <row r="5839" spans="1:4" ht="13.5">
      <c r="A5839" s="260" t="s">
        <v>13053</v>
      </c>
      <c r="B5839" s="260" t="s">
        <v>13054</v>
      </c>
      <c r="C5839" s="260" t="s">
        <v>987</v>
      </c>
      <c r="D5839" s="261" t="s">
        <v>20413</v>
      </c>
    </row>
    <row r="5840" spans="1:4" ht="13.5">
      <c r="A5840" s="260" t="s">
        <v>13055</v>
      </c>
      <c r="B5840" s="260" t="s">
        <v>13056</v>
      </c>
      <c r="C5840" s="260" t="s">
        <v>987</v>
      </c>
      <c r="D5840" s="261" t="s">
        <v>20414</v>
      </c>
    </row>
    <row r="5841" spans="1:4" ht="13.5">
      <c r="A5841" s="260" t="s">
        <v>13057</v>
      </c>
      <c r="B5841" s="260" t="s">
        <v>13058</v>
      </c>
      <c r="C5841" s="260" t="s">
        <v>987</v>
      </c>
      <c r="D5841" s="261" t="s">
        <v>20415</v>
      </c>
    </row>
    <row r="5842" spans="1:4" ht="13.5">
      <c r="A5842" s="260" t="s">
        <v>13059</v>
      </c>
      <c r="B5842" s="260" t="s">
        <v>13060</v>
      </c>
      <c r="C5842" s="260" t="s">
        <v>987</v>
      </c>
      <c r="D5842" s="261" t="s">
        <v>20416</v>
      </c>
    </row>
    <row r="5843" spans="1:4" ht="13.5">
      <c r="A5843" s="260" t="s">
        <v>13061</v>
      </c>
      <c r="B5843" s="260" t="s">
        <v>13062</v>
      </c>
      <c r="C5843" s="260" t="s">
        <v>987</v>
      </c>
      <c r="D5843" s="261" t="s">
        <v>20417</v>
      </c>
    </row>
    <row r="5844" spans="1:4" ht="13.5">
      <c r="A5844" s="260" t="s">
        <v>13063</v>
      </c>
      <c r="B5844" s="260" t="s">
        <v>13064</v>
      </c>
      <c r="C5844" s="260" t="s">
        <v>987</v>
      </c>
      <c r="D5844" s="261" t="s">
        <v>18591</v>
      </c>
    </row>
    <row r="5845" spans="1:4" ht="13.5">
      <c r="A5845" s="260" t="s">
        <v>13065</v>
      </c>
      <c r="B5845" s="260" t="s">
        <v>13066</v>
      </c>
      <c r="C5845" s="260" t="s">
        <v>987</v>
      </c>
      <c r="D5845" s="261" t="s">
        <v>18923</v>
      </c>
    </row>
    <row r="5846" spans="1:4" ht="13.5">
      <c r="A5846" s="260" t="s">
        <v>13067</v>
      </c>
      <c r="B5846" s="260" t="s">
        <v>13068</v>
      </c>
      <c r="C5846" s="260" t="s">
        <v>987</v>
      </c>
      <c r="D5846" s="261" t="s">
        <v>20418</v>
      </c>
    </row>
    <row r="5847" spans="1:4" ht="13.5">
      <c r="A5847" s="260" t="s">
        <v>13069</v>
      </c>
      <c r="B5847" s="260" t="s">
        <v>13070</v>
      </c>
      <c r="C5847" s="260" t="s">
        <v>987</v>
      </c>
      <c r="D5847" s="261" t="s">
        <v>20419</v>
      </c>
    </row>
    <row r="5848" spans="1:4" ht="13.5">
      <c r="A5848" s="260" t="s">
        <v>13071</v>
      </c>
      <c r="B5848" s="260" t="s">
        <v>13072</v>
      </c>
      <c r="C5848" s="260" t="s">
        <v>987</v>
      </c>
      <c r="D5848" s="261" t="s">
        <v>20420</v>
      </c>
    </row>
    <row r="5849" spans="1:4" ht="13.5">
      <c r="A5849" s="260" t="s">
        <v>13073</v>
      </c>
      <c r="B5849" s="260" t="s">
        <v>13074</v>
      </c>
      <c r="C5849" s="260" t="s">
        <v>987</v>
      </c>
      <c r="D5849" s="261" t="s">
        <v>20421</v>
      </c>
    </row>
    <row r="5850" spans="1:4" ht="13.5">
      <c r="A5850" s="260" t="s">
        <v>13075</v>
      </c>
      <c r="B5850" s="260" t="s">
        <v>13076</v>
      </c>
      <c r="C5850" s="260" t="s">
        <v>987</v>
      </c>
      <c r="D5850" s="261" t="s">
        <v>20422</v>
      </c>
    </row>
    <row r="5851" spans="1:4" ht="13.5">
      <c r="A5851" s="260" t="s">
        <v>13077</v>
      </c>
      <c r="B5851" s="260" t="s">
        <v>13078</v>
      </c>
      <c r="C5851" s="260" t="s">
        <v>987</v>
      </c>
      <c r="D5851" s="261" t="s">
        <v>388</v>
      </c>
    </row>
    <row r="5852" spans="1:4" ht="13.5">
      <c r="A5852" s="260" t="s">
        <v>13079</v>
      </c>
      <c r="B5852" s="260" t="s">
        <v>13080</v>
      </c>
      <c r="C5852" s="260" t="s">
        <v>987</v>
      </c>
      <c r="D5852" s="261" t="s">
        <v>4732</v>
      </c>
    </row>
    <row r="5853" spans="1:4" ht="13.5">
      <c r="A5853" s="260" t="s">
        <v>13082</v>
      </c>
      <c r="B5853" s="260" t="s">
        <v>13083</v>
      </c>
      <c r="C5853" s="260" t="s">
        <v>987</v>
      </c>
      <c r="D5853" s="261" t="s">
        <v>20423</v>
      </c>
    </row>
    <row r="5854" spans="1:4" ht="13.5">
      <c r="A5854" s="260" t="s">
        <v>13084</v>
      </c>
      <c r="B5854" s="260" t="s">
        <v>13085</v>
      </c>
      <c r="C5854" s="260" t="s">
        <v>987</v>
      </c>
      <c r="D5854" s="261" t="s">
        <v>19511</v>
      </c>
    </row>
    <row r="5855" spans="1:4" ht="13.5">
      <c r="A5855" s="260" t="s">
        <v>13087</v>
      </c>
      <c r="B5855" s="260" t="s">
        <v>13088</v>
      </c>
      <c r="C5855" s="260" t="s">
        <v>987</v>
      </c>
      <c r="D5855" s="261" t="s">
        <v>20424</v>
      </c>
    </row>
    <row r="5856" spans="1:4" ht="13.5">
      <c r="A5856" s="260" t="s">
        <v>13089</v>
      </c>
      <c r="B5856" s="260" t="s">
        <v>13090</v>
      </c>
      <c r="C5856" s="260" t="s">
        <v>987</v>
      </c>
      <c r="D5856" s="261" t="s">
        <v>20425</v>
      </c>
    </row>
    <row r="5857" spans="1:4" ht="13.5">
      <c r="A5857" s="260" t="s">
        <v>13091</v>
      </c>
      <c r="B5857" s="260" t="s">
        <v>13092</v>
      </c>
      <c r="C5857" s="260" t="s">
        <v>987</v>
      </c>
      <c r="D5857" s="261" t="s">
        <v>20426</v>
      </c>
    </row>
    <row r="5858" spans="1:4" ht="13.5">
      <c r="A5858" s="260" t="s">
        <v>13093</v>
      </c>
      <c r="B5858" s="260" t="s">
        <v>13094</v>
      </c>
      <c r="C5858" s="260" t="s">
        <v>987</v>
      </c>
      <c r="D5858" s="261" t="s">
        <v>20427</v>
      </c>
    </row>
    <row r="5859" spans="1:4" ht="13.5">
      <c r="A5859" s="260" t="s">
        <v>13096</v>
      </c>
      <c r="B5859" s="260" t="s">
        <v>13097</v>
      </c>
      <c r="C5859" s="260" t="s">
        <v>987</v>
      </c>
      <c r="D5859" s="261" t="s">
        <v>20428</v>
      </c>
    </row>
    <row r="5860" spans="1:4" ht="13.5">
      <c r="A5860" s="260" t="s">
        <v>13098</v>
      </c>
      <c r="B5860" s="260" t="s">
        <v>13099</v>
      </c>
      <c r="C5860" s="260" t="s">
        <v>987</v>
      </c>
      <c r="D5860" s="261" t="s">
        <v>20429</v>
      </c>
    </row>
    <row r="5861" spans="1:4" ht="13.5">
      <c r="A5861" s="260" t="s">
        <v>13100</v>
      </c>
      <c r="B5861" s="260" t="s">
        <v>13101</v>
      </c>
      <c r="C5861" s="260" t="s">
        <v>987</v>
      </c>
      <c r="D5861" s="261" t="s">
        <v>20430</v>
      </c>
    </row>
    <row r="5862" spans="1:4" ht="13.5">
      <c r="A5862" s="260" t="s">
        <v>13102</v>
      </c>
      <c r="B5862" s="260" t="s">
        <v>13103</v>
      </c>
      <c r="C5862" s="260" t="s">
        <v>987</v>
      </c>
      <c r="D5862" s="261" t="s">
        <v>20431</v>
      </c>
    </row>
    <row r="5863" spans="1:4" ht="13.5">
      <c r="A5863" s="260" t="s">
        <v>13104</v>
      </c>
      <c r="B5863" s="260" t="s">
        <v>13105</v>
      </c>
      <c r="C5863" s="260" t="s">
        <v>987</v>
      </c>
      <c r="D5863" s="261" t="s">
        <v>20432</v>
      </c>
    </row>
    <row r="5864" spans="1:4" ht="13.5">
      <c r="A5864" s="260" t="s">
        <v>13106</v>
      </c>
      <c r="B5864" s="260" t="s">
        <v>13107</v>
      </c>
      <c r="C5864" s="260" t="s">
        <v>987</v>
      </c>
      <c r="D5864" s="261" t="s">
        <v>20433</v>
      </c>
    </row>
    <row r="5865" spans="1:4" ht="13.5">
      <c r="A5865" s="260" t="s">
        <v>13108</v>
      </c>
      <c r="B5865" s="260" t="s">
        <v>13109</v>
      </c>
      <c r="C5865" s="260" t="s">
        <v>987</v>
      </c>
      <c r="D5865" s="261" t="s">
        <v>20434</v>
      </c>
    </row>
    <row r="5866" spans="1:4" ht="13.5">
      <c r="A5866" s="260" t="s">
        <v>13110</v>
      </c>
      <c r="B5866" s="260" t="s">
        <v>13111</v>
      </c>
      <c r="C5866" s="260" t="s">
        <v>987</v>
      </c>
      <c r="D5866" s="261" t="s">
        <v>20435</v>
      </c>
    </row>
    <row r="5867" spans="1:4" ht="13.5">
      <c r="A5867" s="260" t="s">
        <v>13112</v>
      </c>
      <c r="B5867" s="260" t="s">
        <v>13113</v>
      </c>
      <c r="C5867" s="260" t="s">
        <v>987</v>
      </c>
      <c r="D5867" s="261" t="s">
        <v>20436</v>
      </c>
    </row>
    <row r="5868" spans="1:4" ht="13.5">
      <c r="A5868" s="260" t="s">
        <v>13114</v>
      </c>
      <c r="B5868" s="260" t="s">
        <v>13115</v>
      </c>
      <c r="C5868" s="260" t="s">
        <v>987</v>
      </c>
      <c r="D5868" s="261" t="s">
        <v>20437</v>
      </c>
    </row>
    <row r="5869" spans="1:4" ht="13.5">
      <c r="A5869" s="260" t="s">
        <v>13116</v>
      </c>
      <c r="B5869" s="260" t="s">
        <v>13117</v>
      </c>
      <c r="C5869" s="260" t="s">
        <v>987</v>
      </c>
      <c r="D5869" s="261" t="s">
        <v>20438</v>
      </c>
    </row>
    <row r="5870" spans="1:4" ht="13.5">
      <c r="A5870" s="260" t="s">
        <v>13118</v>
      </c>
      <c r="B5870" s="260" t="s">
        <v>13119</v>
      </c>
      <c r="C5870" s="260" t="s">
        <v>987</v>
      </c>
      <c r="D5870" s="261" t="s">
        <v>20439</v>
      </c>
    </row>
    <row r="5871" spans="1:4" ht="13.5">
      <c r="A5871" s="260" t="s">
        <v>13120</v>
      </c>
      <c r="B5871" s="260" t="s">
        <v>13121</v>
      </c>
      <c r="C5871" s="260" t="s">
        <v>987</v>
      </c>
      <c r="D5871" s="261" t="s">
        <v>20440</v>
      </c>
    </row>
    <row r="5872" spans="1:4" ht="13.5">
      <c r="A5872" s="260" t="s">
        <v>13122</v>
      </c>
      <c r="B5872" s="260" t="s">
        <v>13123</v>
      </c>
      <c r="C5872" s="260" t="s">
        <v>987</v>
      </c>
      <c r="D5872" s="261" t="s">
        <v>20441</v>
      </c>
    </row>
    <row r="5873" spans="1:4" ht="13.5">
      <c r="A5873" s="260" t="s">
        <v>13124</v>
      </c>
      <c r="B5873" s="260" t="s">
        <v>13125</v>
      </c>
      <c r="C5873" s="260" t="s">
        <v>987</v>
      </c>
      <c r="D5873" s="261" t="s">
        <v>20442</v>
      </c>
    </row>
    <row r="5874" spans="1:4" ht="13.5">
      <c r="A5874" s="260" t="s">
        <v>13126</v>
      </c>
      <c r="B5874" s="260" t="s">
        <v>13127</v>
      </c>
      <c r="C5874" s="260" t="s">
        <v>987</v>
      </c>
      <c r="D5874" s="261" t="s">
        <v>20443</v>
      </c>
    </row>
    <row r="5875" spans="1:4" ht="13.5">
      <c r="A5875" s="260" t="s">
        <v>13128</v>
      </c>
      <c r="B5875" s="260" t="s">
        <v>13129</v>
      </c>
      <c r="C5875" s="260" t="s">
        <v>987</v>
      </c>
      <c r="D5875" s="261" t="s">
        <v>20444</v>
      </c>
    </row>
    <row r="5876" spans="1:4" ht="13.5">
      <c r="A5876" s="260" t="s">
        <v>13131</v>
      </c>
      <c r="B5876" s="260" t="s">
        <v>13132</v>
      </c>
      <c r="C5876" s="260" t="s">
        <v>987</v>
      </c>
      <c r="D5876" s="261" t="s">
        <v>20445</v>
      </c>
    </row>
    <row r="5877" spans="1:4" ht="13.5">
      <c r="A5877" s="260" t="s">
        <v>13133</v>
      </c>
      <c r="B5877" s="260" t="s">
        <v>13134</v>
      </c>
      <c r="C5877" s="260" t="s">
        <v>987</v>
      </c>
      <c r="D5877" s="261" t="s">
        <v>20446</v>
      </c>
    </row>
    <row r="5878" spans="1:4" ht="13.5">
      <c r="A5878" s="260" t="s">
        <v>13135</v>
      </c>
      <c r="B5878" s="260" t="s">
        <v>13136</v>
      </c>
      <c r="C5878" s="260" t="s">
        <v>987</v>
      </c>
      <c r="D5878" s="261" t="s">
        <v>20447</v>
      </c>
    </row>
    <row r="5879" spans="1:4" ht="13.5">
      <c r="A5879" s="260" t="s">
        <v>13137</v>
      </c>
      <c r="B5879" s="260" t="s">
        <v>13138</v>
      </c>
      <c r="C5879" s="260" t="s">
        <v>15</v>
      </c>
      <c r="D5879" s="261" t="s">
        <v>5613</v>
      </c>
    </row>
    <row r="5880" spans="1:4" ht="13.5">
      <c r="A5880" s="260" t="s">
        <v>13139</v>
      </c>
      <c r="B5880" s="260" t="s">
        <v>13140</v>
      </c>
      <c r="C5880" s="260" t="s">
        <v>15</v>
      </c>
      <c r="D5880" s="261" t="s">
        <v>11098</v>
      </c>
    </row>
    <row r="5881" spans="1:4" ht="13.5">
      <c r="A5881" s="260" t="s">
        <v>13141</v>
      </c>
      <c r="B5881" s="260" t="s">
        <v>13142</v>
      </c>
      <c r="C5881" s="260" t="s">
        <v>987</v>
      </c>
      <c r="D5881" s="261" t="s">
        <v>20448</v>
      </c>
    </row>
    <row r="5882" spans="1:4" ht="13.5">
      <c r="A5882" s="260" t="s">
        <v>13143</v>
      </c>
      <c r="B5882" s="260" t="s">
        <v>13144</v>
      </c>
      <c r="C5882" s="260" t="s">
        <v>987</v>
      </c>
      <c r="D5882" s="261" t="s">
        <v>20449</v>
      </c>
    </row>
    <row r="5883" spans="1:4" ht="13.5">
      <c r="A5883" s="260" t="s">
        <v>13145</v>
      </c>
      <c r="B5883" s="260" t="s">
        <v>13146</v>
      </c>
      <c r="C5883" s="260" t="s">
        <v>987</v>
      </c>
      <c r="D5883" s="261" t="s">
        <v>20450</v>
      </c>
    </row>
    <row r="5884" spans="1:4" ht="13.5">
      <c r="A5884" s="260" t="s">
        <v>13147</v>
      </c>
      <c r="B5884" s="260" t="s">
        <v>13148</v>
      </c>
      <c r="C5884" s="260" t="s">
        <v>987</v>
      </c>
      <c r="D5884" s="261" t="s">
        <v>20451</v>
      </c>
    </row>
    <row r="5885" spans="1:4" ht="13.5">
      <c r="A5885" s="260" t="s">
        <v>13149</v>
      </c>
      <c r="B5885" s="260" t="s">
        <v>13150</v>
      </c>
      <c r="C5885" s="260" t="s">
        <v>987</v>
      </c>
      <c r="D5885" s="261" t="s">
        <v>20452</v>
      </c>
    </row>
    <row r="5886" spans="1:4" ht="13.5">
      <c r="A5886" s="260" t="s">
        <v>13151</v>
      </c>
      <c r="B5886" s="260" t="s">
        <v>13152</v>
      </c>
      <c r="C5886" s="260" t="s">
        <v>987</v>
      </c>
      <c r="D5886" s="261" t="s">
        <v>20453</v>
      </c>
    </row>
    <row r="5887" spans="1:4" ht="13.5">
      <c r="A5887" s="260" t="s">
        <v>13153</v>
      </c>
      <c r="B5887" s="260" t="s">
        <v>13154</v>
      </c>
      <c r="C5887" s="260" t="s">
        <v>987</v>
      </c>
      <c r="D5887" s="261" t="s">
        <v>20454</v>
      </c>
    </row>
    <row r="5888" spans="1:4" ht="13.5">
      <c r="A5888" s="260" t="s">
        <v>13155</v>
      </c>
      <c r="B5888" s="260" t="s">
        <v>13156</v>
      </c>
      <c r="C5888" s="260" t="s">
        <v>987</v>
      </c>
      <c r="D5888" s="261" t="s">
        <v>20455</v>
      </c>
    </row>
    <row r="5889" spans="1:4" ht="13.5">
      <c r="A5889" s="260" t="s">
        <v>13157</v>
      </c>
      <c r="B5889" s="260" t="s">
        <v>13158</v>
      </c>
      <c r="C5889" s="260" t="s">
        <v>987</v>
      </c>
      <c r="D5889" s="261" t="s">
        <v>20456</v>
      </c>
    </row>
    <row r="5890" spans="1:4" ht="13.5">
      <c r="A5890" s="260" t="s">
        <v>13159</v>
      </c>
      <c r="B5890" s="260" t="s">
        <v>13160</v>
      </c>
      <c r="C5890" s="260" t="s">
        <v>987</v>
      </c>
      <c r="D5890" s="261" t="s">
        <v>20457</v>
      </c>
    </row>
    <row r="5891" spans="1:4" ht="13.5">
      <c r="A5891" s="260" t="s">
        <v>13161</v>
      </c>
      <c r="B5891" s="260" t="s">
        <v>13162</v>
      </c>
      <c r="C5891" s="260" t="s">
        <v>987</v>
      </c>
      <c r="D5891" s="261" t="s">
        <v>20458</v>
      </c>
    </row>
    <row r="5892" spans="1:4" ht="13.5">
      <c r="A5892" s="260" t="s">
        <v>13163</v>
      </c>
      <c r="B5892" s="260" t="s">
        <v>13164</v>
      </c>
      <c r="C5892" s="260" t="s">
        <v>987</v>
      </c>
      <c r="D5892" s="261" t="s">
        <v>20459</v>
      </c>
    </row>
    <row r="5893" spans="1:4" ht="13.5">
      <c r="A5893" s="260" t="s">
        <v>13165</v>
      </c>
      <c r="B5893" s="260" t="s">
        <v>13166</v>
      </c>
      <c r="C5893" s="260" t="s">
        <v>987</v>
      </c>
      <c r="D5893" s="261" t="s">
        <v>20460</v>
      </c>
    </row>
    <row r="5894" spans="1:4" ht="13.5">
      <c r="A5894" s="260" t="s">
        <v>13167</v>
      </c>
      <c r="B5894" s="260" t="s">
        <v>13168</v>
      </c>
      <c r="C5894" s="260" t="s">
        <v>987</v>
      </c>
      <c r="D5894" s="261" t="s">
        <v>1397</v>
      </c>
    </row>
    <row r="5895" spans="1:4" ht="13.5">
      <c r="A5895" s="260" t="s">
        <v>13169</v>
      </c>
      <c r="B5895" s="260" t="s">
        <v>13170</v>
      </c>
      <c r="C5895" s="260" t="s">
        <v>987</v>
      </c>
      <c r="D5895" s="261" t="s">
        <v>20461</v>
      </c>
    </row>
    <row r="5896" spans="1:4" ht="13.5">
      <c r="A5896" s="260" t="s">
        <v>13171</v>
      </c>
      <c r="B5896" s="260" t="s">
        <v>13172</v>
      </c>
      <c r="C5896" s="260" t="s">
        <v>987</v>
      </c>
      <c r="D5896" s="261" t="s">
        <v>20462</v>
      </c>
    </row>
    <row r="5897" spans="1:4" ht="13.5">
      <c r="A5897" s="260" t="s">
        <v>13174</v>
      </c>
      <c r="B5897" s="260" t="s">
        <v>13175</v>
      </c>
      <c r="C5897" s="260" t="s">
        <v>987</v>
      </c>
      <c r="D5897" s="261" t="s">
        <v>20463</v>
      </c>
    </row>
    <row r="5898" spans="1:4" ht="13.5">
      <c r="A5898" s="260" t="s">
        <v>13176</v>
      </c>
      <c r="B5898" s="260" t="s">
        <v>13177</v>
      </c>
      <c r="C5898" s="260" t="s">
        <v>987</v>
      </c>
      <c r="D5898" s="261" t="s">
        <v>20464</v>
      </c>
    </row>
    <row r="5899" spans="1:4" ht="13.5">
      <c r="A5899" s="260" t="s">
        <v>13178</v>
      </c>
      <c r="B5899" s="260" t="s">
        <v>13179</v>
      </c>
      <c r="C5899" s="260" t="s">
        <v>987</v>
      </c>
      <c r="D5899" s="261" t="s">
        <v>20465</v>
      </c>
    </row>
    <row r="5900" spans="1:4" ht="13.5">
      <c r="A5900" s="260" t="s">
        <v>13181</v>
      </c>
      <c r="B5900" s="260" t="s">
        <v>13182</v>
      </c>
      <c r="C5900" s="260" t="s">
        <v>987</v>
      </c>
      <c r="D5900" s="261" t="s">
        <v>20466</v>
      </c>
    </row>
    <row r="5901" spans="1:4" ht="13.5">
      <c r="A5901" s="260" t="s">
        <v>13183</v>
      </c>
      <c r="B5901" s="260" t="s">
        <v>13184</v>
      </c>
      <c r="C5901" s="260" t="s">
        <v>987</v>
      </c>
      <c r="D5901" s="261" t="s">
        <v>20467</v>
      </c>
    </row>
    <row r="5902" spans="1:4" ht="13.5">
      <c r="A5902" s="260" t="s">
        <v>13185</v>
      </c>
      <c r="B5902" s="260" t="s">
        <v>13186</v>
      </c>
      <c r="C5902" s="260" t="s">
        <v>987</v>
      </c>
      <c r="D5902" s="261" t="s">
        <v>20468</v>
      </c>
    </row>
    <row r="5903" spans="1:4" ht="13.5">
      <c r="A5903" s="260" t="s">
        <v>13188</v>
      </c>
      <c r="B5903" s="260" t="s">
        <v>13189</v>
      </c>
      <c r="C5903" s="260" t="s">
        <v>3628</v>
      </c>
      <c r="D5903" s="261" t="s">
        <v>20469</v>
      </c>
    </row>
    <row r="5904" spans="1:4" ht="13.5">
      <c r="A5904" s="260" t="s">
        <v>13190</v>
      </c>
      <c r="B5904" s="260" t="s">
        <v>13191</v>
      </c>
      <c r="C5904" s="260" t="s">
        <v>3628</v>
      </c>
      <c r="D5904" s="261" t="s">
        <v>20470</v>
      </c>
    </row>
    <row r="5905" spans="1:4" ht="13.5">
      <c r="A5905" s="260" t="s">
        <v>13192</v>
      </c>
      <c r="B5905" s="260" t="s">
        <v>13193</v>
      </c>
      <c r="C5905" s="260" t="s">
        <v>3628</v>
      </c>
      <c r="D5905" s="261" t="s">
        <v>14642</v>
      </c>
    </row>
    <row r="5906" spans="1:4" ht="13.5">
      <c r="A5906" s="260" t="s">
        <v>13195</v>
      </c>
      <c r="B5906" s="260" t="s">
        <v>13196</v>
      </c>
      <c r="C5906" s="260" t="s">
        <v>3628</v>
      </c>
      <c r="D5906" s="261" t="s">
        <v>20471</v>
      </c>
    </row>
    <row r="5907" spans="1:4" ht="13.5">
      <c r="A5907" s="260" t="s">
        <v>13197</v>
      </c>
      <c r="B5907" s="260" t="s">
        <v>13198</v>
      </c>
      <c r="C5907" s="260" t="s">
        <v>3628</v>
      </c>
      <c r="D5907" s="261" t="s">
        <v>20472</v>
      </c>
    </row>
    <row r="5908" spans="1:4" ht="13.5">
      <c r="A5908" s="260" t="s">
        <v>13199</v>
      </c>
      <c r="B5908" s="260" t="s">
        <v>13200</v>
      </c>
      <c r="C5908" s="260" t="s">
        <v>3628</v>
      </c>
      <c r="D5908" s="261" t="s">
        <v>20473</v>
      </c>
    </row>
    <row r="5909" spans="1:4" ht="13.5">
      <c r="A5909" s="260" t="s">
        <v>13201</v>
      </c>
      <c r="B5909" s="260" t="s">
        <v>13202</v>
      </c>
      <c r="C5909" s="260" t="s">
        <v>3628</v>
      </c>
      <c r="D5909" s="261" t="s">
        <v>20474</v>
      </c>
    </row>
    <row r="5910" spans="1:4" ht="13.5">
      <c r="A5910" s="260" t="s">
        <v>13203</v>
      </c>
      <c r="B5910" s="260" t="s">
        <v>13204</v>
      </c>
      <c r="C5910" s="260" t="s">
        <v>3628</v>
      </c>
      <c r="D5910" s="261" t="s">
        <v>20475</v>
      </c>
    </row>
    <row r="5911" spans="1:4" ht="13.5">
      <c r="A5911" s="260" t="s">
        <v>13205</v>
      </c>
      <c r="B5911" s="260" t="s">
        <v>13206</v>
      </c>
      <c r="C5911" s="260" t="s">
        <v>3628</v>
      </c>
      <c r="D5911" s="261" t="s">
        <v>20476</v>
      </c>
    </row>
    <row r="5912" spans="1:4" ht="13.5">
      <c r="A5912" s="260" t="s">
        <v>13207</v>
      </c>
      <c r="B5912" s="260" t="s">
        <v>13208</v>
      </c>
      <c r="C5912" s="260" t="s">
        <v>3628</v>
      </c>
      <c r="D5912" s="261" t="s">
        <v>20477</v>
      </c>
    </row>
    <row r="5913" spans="1:4" ht="13.5">
      <c r="A5913" s="260" t="s">
        <v>13209</v>
      </c>
      <c r="B5913" s="260" t="s">
        <v>13210</v>
      </c>
      <c r="C5913" s="260" t="s">
        <v>3628</v>
      </c>
      <c r="D5913" s="261" t="s">
        <v>20478</v>
      </c>
    </row>
    <row r="5914" spans="1:4" ht="13.5">
      <c r="A5914" s="260" t="s">
        <v>13211</v>
      </c>
      <c r="B5914" s="260" t="s">
        <v>13212</v>
      </c>
      <c r="C5914" s="260" t="s">
        <v>3628</v>
      </c>
      <c r="D5914" s="261" t="s">
        <v>20479</v>
      </c>
    </row>
    <row r="5915" spans="1:4" ht="13.5">
      <c r="A5915" s="260" t="s">
        <v>13213</v>
      </c>
      <c r="B5915" s="260" t="s">
        <v>13214</v>
      </c>
      <c r="C5915" s="260" t="s">
        <v>3628</v>
      </c>
      <c r="D5915" s="261" t="s">
        <v>20480</v>
      </c>
    </row>
    <row r="5916" spans="1:4" ht="13.5">
      <c r="A5916" s="260" t="s">
        <v>13215</v>
      </c>
      <c r="B5916" s="260" t="s">
        <v>13216</v>
      </c>
      <c r="C5916" s="260" t="s">
        <v>3628</v>
      </c>
      <c r="D5916" s="261" t="s">
        <v>20481</v>
      </c>
    </row>
    <row r="5917" spans="1:4" ht="13.5">
      <c r="A5917" s="260" t="s">
        <v>13217</v>
      </c>
      <c r="B5917" s="260" t="s">
        <v>13218</v>
      </c>
      <c r="C5917" s="260" t="s">
        <v>3628</v>
      </c>
      <c r="D5917" s="261" t="s">
        <v>2263</v>
      </c>
    </row>
    <row r="5918" spans="1:4" ht="13.5">
      <c r="A5918" s="260" t="s">
        <v>13220</v>
      </c>
      <c r="B5918" s="260" t="s">
        <v>13221</v>
      </c>
      <c r="C5918" s="260" t="s">
        <v>3628</v>
      </c>
      <c r="D5918" s="261" t="s">
        <v>18852</v>
      </c>
    </row>
    <row r="5919" spans="1:4" ht="13.5">
      <c r="A5919" s="260" t="s">
        <v>13222</v>
      </c>
      <c r="B5919" s="260" t="s">
        <v>13223</v>
      </c>
      <c r="C5919" s="260" t="s">
        <v>3628</v>
      </c>
      <c r="D5919" s="261" t="s">
        <v>20482</v>
      </c>
    </row>
    <row r="5920" spans="1:4" ht="13.5">
      <c r="A5920" s="260" t="s">
        <v>13224</v>
      </c>
      <c r="B5920" s="260" t="s">
        <v>13225</v>
      </c>
      <c r="C5920" s="260" t="s">
        <v>3628</v>
      </c>
      <c r="D5920" s="261" t="s">
        <v>20483</v>
      </c>
    </row>
    <row r="5921" spans="1:4" ht="13.5">
      <c r="A5921" s="260" t="s">
        <v>13226</v>
      </c>
      <c r="B5921" s="260" t="s">
        <v>13227</v>
      </c>
      <c r="C5921" s="260" t="s">
        <v>3628</v>
      </c>
      <c r="D5921" s="261" t="s">
        <v>17048</v>
      </c>
    </row>
    <row r="5922" spans="1:4" ht="13.5">
      <c r="A5922" s="260" t="s">
        <v>13228</v>
      </c>
      <c r="B5922" s="260" t="s">
        <v>13229</v>
      </c>
      <c r="C5922" s="260" t="s">
        <v>3628</v>
      </c>
      <c r="D5922" s="261" t="s">
        <v>20484</v>
      </c>
    </row>
    <row r="5923" spans="1:4" ht="13.5">
      <c r="A5923" s="260" t="s">
        <v>13230</v>
      </c>
      <c r="B5923" s="260" t="s">
        <v>13231</v>
      </c>
      <c r="C5923" s="260" t="s">
        <v>3628</v>
      </c>
      <c r="D5923" s="261" t="s">
        <v>20485</v>
      </c>
    </row>
    <row r="5924" spans="1:4" ht="13.5">
      <c r="A5924" s="260" t="s">
        <v>13232</v>
      </c>
      <c r="B5924" s="260" t="s">
        <v>13233</v>
      </c>
      <c r="C5924" s="260" t="s">
        <v>3628</v>
      </c>
      <c r="D5924" s="261" t="s">
        <v>5170</v>
      </c>
    </row>
    <row r="5925" spans="1:4" ht="13.5">
      <c r="A5925" s="260" t="s">
        <v>13234</v>
      </c>
      <c r="B5925" s="260" t="s">
        <v>13235</v>
      </c>
      <c r="C5925" s="260" t="s">
        <v>3628</v>
      </c>
      <c r="D5925" s="261" t="s">
        <v>20486</v>
      </c>
    </row>
    <row r="5926" spans="1:4" ht="13.5">
      <c r="A5926" s="260" t="s">
        <v>13236</v>
      </c>
      <c r="B5926" s="260" t="s">
        <v>13237</v>
      </c>
      <c r="C5926" s="260" t="s">
        <v>3628</v>
      </c>
      <c r="D5926" s="261" t="s">
        <v>20487</v>
      </c>
    </row>
    <row r="5927" spans="1:4" ht="13.5">
      <c r="A5927" s="260" t="s">
        <v>13238</v>
      </c>
      <c r="B5927" s="260" t="s">
        <v>13239</v>
      </c>
      <c r="C5927" s="260" t="s">
        <v>3628</v>
      </c>
      <c r="D5927" s="261" t="s">
        <v>20488</v>
      </c>
    </row>
    <row r="5928" spans="1:4" ht="13.5">
      <c r="A5928" s="260" t="s">
        <v>13240</v>
      </c>
      <c r="B5928" s="260" t="s">
        <v>13241</v>
      </c>
      <c r="C5928" s="260" t="s">
        <v>3628</v>
      </c>
      <c r="D5928" s="261" t="s">
        <v>20489</v>
      </c>
    </row>
    <row r="5929" spans="1:4" ht="13.5">
      <c r="A5929" s="260" t="s">
        <v>13242</v>
      </c>
      <c r="B5929" s="260" t="s">
        <v>13243</v>
      </c>
      <c r="C5929" s="260" t="s">
        <v>3628</v>
      </c>
      <c r="D5929" s="261" t="s">
        <v>20490</v>
      </c>
    </row>
    <row r="5930" spans="1:4" ht="13.5">
      <c r="A5930" s="260" t="s">
        <v>13244</v>
      </c>
      <c r="B5930" s="260" t="s">
        <v>13245</v>
      </c>
      <c r="C5930" s="260" t="s">
        <v>3628</v>
      </c>
      <c r="D5930" s="261" t="s">
        <v>20491</v>
      </c>
    </row>
    <row r="5931" spans="1:4" ht="13.5">
      <c r="A5931" s="260" t="s">
        <v>13246</v>
      </c>
      <c r="B5931" s="260" t="s">
        <v>13247</v>
      </c>
      <c r="C5931" s="260" t="s">
        <v>987</v>
      </c>
      <c r="D5931" s="261" t="s">
        <v>3926</v>
      </c>
    </row>
    <row r="5932" spans="1:4" ht="13.5">
      <c r="A5932" s="260" t="s">
        <v>13248</v>
      </c>
      <c r="B5932" s="260" t="s">
        <v>13249</v>
      </c>
      <c r="C5932" s="260" t="s">
        <v>987</v>
      </c>
      <c r="D5932" s="261" t="s">
        <v>20492</v>
      </c>
    </row>
    <row r="5933" spans="1:4" ht="13.5">
      <c r="A5933" s="260" t="s">
        <v>13250</v>
      </c>
      <c r="B5933" s="260" t="s">
        <v>13251</v>
      </c>
      <c r="C5933" s="260" t="s">
        <v>987</v>
      </c>
      <c r="D5933" s="261" t="s">
        <v>20493</v>
      </c>
    </row>
    <row r="5934" spans="1:4" ht="13.5">
      <c r="A5934" s="260" t="s">
        <v>13252</v>
      </c>
      <c r="B5934" s="260" t="s">
        <v>13253</v>
      </c>
      <c r="C5934" s="260" t="s">
        <v>987</v>
      </c>
      <c r="D5934" s="261" t="s">
        <v>20494</v>
      </c>
    </row>
    <row r="5935" spans="1:4" ht="13.5">
      <c r="A5935" s="260" t="s">
        <v>13254</v>
      </c>
      <c r="B5935" s="260" t="s">
        <v>13255</v>
      </c>
      <c r="C5935" s="260" t="s">
        <v>987</v>
      </c>
      <c r="D5935" s="261" t="s">
        <v>16739</v>
      </c>
    </row>
    <row r="5936" spans="1:4" ht="13.5">
      <c r="A5936" s="260" t="s">
        <v>13256</v>
      </c>
      <c r="B5936" s="260" t="s">
        <v>13257</v>
      </c>
      <c r="C5936" s="260" t="s">
        <v>987</v>
      </c>
      <c r="D5936" s="261" t="s">
        <v>19532</v>
      </c>
    </row>
    <row r="5937" spans="1:4" ht="13.5">
      <c r="A5937" s="260" t="s">
        <v>13258</v>
      </c>
      <c r="B5937" s="260" t="s">
        <v>13259</v>
      </c>
      <c r="C5937" s="260" t="s">
        <v>987</v>
      </c>
      <c r="D5937" s="261" t="s">
        <v>19204</v>
      </c>
    </row>
    <row r="5938" spans="1:4" ht="13.5">
      <c r="A5938" s="260" t="s">
        <v>13260</v>
      </c>
      <c r="B5938" s="260" t="s">
        <v>13261</v>
      </c>
      <c r="C5938" s="260" t="s">
        <v>987</v>
      </c>
      <c r="D5938" s="261" t="s">
        <v>20495</v>
      </c>
    </row>
    <row r="5939" spans="1:4" ht="13.5">
      <c r="A5939" s="260" t="s">
        <v>13262</v>
      </c>
      <c r="B5939" s="260" t="s">
        <v>13263</v>
      </c>
      <c r="C5939" s="260" t="s">
        <v>987</v>
      </c>
      <c r="D5939" s="261" t="s">
        <v>20496</v>
      </c>
    </row>
    <row r="5940" spans="1:4" ht="13.5">
      <c r="A5940" s="260" t="s">
        <v>13264</v>
      </c>
      <c r="B5940" s="260" t="s">
        <v>13265</v>
      </c>
      <c r="C5940" s="260" t="s">
        <v>987</v>
      </c>
      <c r="D5940" s="261" t="s">
        <v>9557</v>
      </c>
    </row>
    <row r="5941" spans="1:4" ht="13.5">
      <c r="A5941" s="260" t="s">
        <v>13266</v>
      </c>
      <c r="B5941" s="260" t="s">
        <v>13267</v>
      </c>
      <c r="C5941" s="260" t="s">
        <v>987</v>
      </c>
      <c r="D5941" s="261" t="s">
        <v>20497</v>
      </c>
    </row>
    <row r="5942" spans="1:4" ht="13.5">
      <c r="A5942" s="260" t="s">
        <v>13269</v>
      </c>
      <c r="B5942" s="260" t="s">
        <v>13270</v>
      </c>
      <c r="C5942" s="260" t="s">
        <v>987</v>
      </c>
      <c r="D5942" s="261" t="s">
        <v>18947</v>
      </c>
    </row>
    <row r="5943" spans="1:4" ht="13.5">
      <c r="A5943" s="260" t="s">
        <v>13271</v>
      </c>
      <c r="B5943" s="260" t="s">
        <v>13272</v>
      </c>
      <c r="C5943" s="260" t="s">
        <v>987</v>
      </c>
      <c r="D5943" s="261" t="s">
        <v>6974</v>
      </c>
    </row>
    <row r="5944" spans="1:4" ht="13.5">
      <c r="A5944" s="260" t="s">
        <v>13273</v>
      </c>
      <c r="B5944" s="260" t="s">
        <v>13274</v>
      </c>
      <c r="C5944" s="260" t="s">
        <v>987</v>
      </c>
      <c r="D5944" s="261" t="s">
        <v>20498</v>
      </c>
    </row>
    <row r="5945" spans="1:4" ht="13.5">
      <c r="A5945" s="260" t="s">
        <v>13275</v>
      </c>
      <c r="B5945" s="260" t="s">
        <v>13276</v>
      </c>
      <c r="C5945" s="260" t="s">
        <v>987</v>
      </c>
      <c r="D5945" s="261" t="s">
        <v>20499</v>
      </c>
    </row>
    <row r="5946" spans="1:4" ht="13.5">
      <c r="A5946" s="260" t="s">
        <v>13277</v>
      </c>
      <c r="B5946" s="260" t="s">
        <v>13278</v>
      </c>
      <c r="C5946" s="260" t="s">
        <v>987</v>
      </c>
      <c r="D5946" s="261" t="s">
        <v>2106</v>
      </c>
    </row>
    <row r="5947" spans="1:4" ht="13.5">
      <c r="A5947" s="260" t="s">
        <v>13279</v>
      </c>
      <c r="B5947" s="260" t="s">
        <v>13280</v>
      </c>
      <c r="C5947" s="260" t="s">
        <v>987</v>
      </c>
      <c r="D5947" s="261" t="s">
        <v>266</v>
      </c>
    </row>
    <row r="5948" spans="1:4" ht="13.5">
      <c r="A5948" s="260" t="s">
        <v>13282</v>
      </c>
      <c r="B5948" s="260" t="s">
        <v>13283</v>
      </c>
      <c r="C5948" s="260" t="s">
        <v>987</v>
      </c>
      <c r="D5948" s="261" t="s">
        <v>15216</v>
      </c>
    </row>
    <row r="5949" spans="1:4" ht="13.5">
      <c r="A5949" s="260" t="s">
        <v>13284</v>
      </c>
      <c r="B5949" s="260" t="s">
        <v>13285</v>
      </c>
      <c r="C5949" s="260" t="s">
        <v>987</v>
      </c>
      <c r="D5949" s="261" t="s">
        <v>9197</v>
      </c>
    </row>
    <row r="5950" spans="1:4" ht="13.5">
      <c r="A5950" s="260" t="s">
        <v>13287</v>
      </c>
      <c r="B5950" s="260" t="s">
        <v>13288</v>
      </c>
      <c r="C5950" s="260" t="s">
        <v>3628</v>
      </c>
      <c r="D5950" s="261" t="s">
        <v>20500</v>
      </c>
    </row>
    <row r="5951" spans="1:4" ht="13.5">
      <c r="A5951" s="260" t="s">
        <v>13289</v>
      </c>
      <c r="B5951" s="260" t="s">
        <v>13290</v>
      </c>
      <c r="C5951" s="260" t="s">
        <v>987</v>
      </c>
      <c r="D5951" s="261" t="s">
        <v>20501</v>
      </c>
    </row>
    <row r="5952" spans="1:4" ht="13.5">
      <c r="A5952" s="260" t="s">
        <v>13291</v>
      </c>
      <c r="B5952" s="260" t="s">
        <v>13292</v>
      </c>
      <c r="C5952" s="260" t="s">
        <v>987</v>
      </c>
      <c r="D5952" s="261" t="s">
        <v>17337</v>
      </c>
    </row>
    <row r="5953" spans="1:4" ht="13.5">
      <c r="A5953" s="260" t="s">
        <v>13293</v>
      </c>
      <c r="B5953" s="260" t="s">
        <v>13294</v>
      </c>
      <c r="C5953" s="260" t="s">
        <v>987</v>
      </c>
      <c r="D5953" s="261" t="s">
        <v>2931</v>
      </c>
    </row>
    <row r="5954" spans="1:4" ht="13.5">
      <c r="A5954" s="260" t="s">
        <v>13295</v>
      </c>
      <c r="B5954" s="260" t="s">
        <v>13296</v>
      </c>
      <c r="C5954" s="260" t="s">
        <v>3628</v>
      </c>
      <c r="D5954" s="261" t="s">
        <v>8662</v>
      </c>
    </row>
    <row r="5955" spans="1:4" ht="13.5">
      <c r="A5955" s="260" t="s">
        <v>13298</v>
      </c>
      <c r="B5955" s="260" t="s">
        <v>13299</v>
      </c>
      <c r="C5955" s="260" t="s">
        <v>3628</v>
      </c>
      <c r="D5955" s="261" t="s">
        <v>16743</v>
      </c>
    </row>
    <row r="5956" spans="1:4" ht="13.5">
      <c r="A5956" s="260" t="s">
        <v>13300</v>
      </c>
      <c r="B5956" s="260" t="s">
        <v>13301</v>
      </c>
      <c r="C5956" s="260" t="s">
        <v>3628</v>
      </c>
      <c r="D5956" s="261" t="s">
        <v>20502</v>
      </c>
    </row>
    <row r="5957" spans="1:4" ht="13.5">
      <c r="A5957" s="260" t="s">
        <v>13302</v>
      </c>
      <c r="B5957" s="260" t="s">
        <v>13303</v>
      </c>
      <c r="C5957" s="260" t="s">
        <v>3628</v>
      </c>
      <c r="D5957" s="261" t="s">
        <v>20503</v>
      </c>
    </row>
    <row r="5958" spans="1:4" ht="13.5">
      <c r="A5958" s="260" t="s">
        <v>13305</v>
      </c>
      <c r="B5958" s="260" t="s">
        <v>13306</v>
      </c>
      <c r="C5958" s="260" t="s">
        <v>3628</v>
      </c>
      <c r="D5958" s="261" t="s">
        <v>20504</v>
      </c>
    </row>
    <row r="5959" spans="1:4" ht="13.5">
      <c r="A5959" s="260" t="s">
        <v>13307</v>
      </c>
      <c r="B5959" s="260" t="s">
        <v>13308</v>
      </c>
      <c r="C5959" s="260" t="s">
        <v>3628</v>
      </c>
      <c r="D5959" s="261" t="s">
        <v>20505</v>
      </c>
    </row>
    <row r="5960" spans="1:4" ht="13.5">
      <c r="A5960" s="260" t="s">
        <v>13309</v>
      </c>
      <c r="B5960" s="260" t="s">
        <v>13310</v>
      </c>
      <c r="C5960" s="260" t="s">
        <v>3628</v>
      </c>
      <c r="D5960" s="261" t="s">
        <v>20506</v>
      </c>
    </row>
    <row r="5961" spans="1:4" ht="13.5">
      <c r="A5961" s="260" t="s">
        <v>13311</v>
      </c>
      <c r="B5961" s="260" t="s">
        <v>13312</v>
      </c>
      <c r="C5961" s="260" t="s">
        <v>3628</v>
      </c>
      <c r="D5961" s="261" t="s">
        <v>20507</v>
      </c>
    </row>
    <row r="5962" spans="1:4" ht="13.5">
      <c r="A5962" s="260" t="s">
        <v>13313</v>
      </c>
      <c r="B5962" s="260" t="s">
        <v>13314</v>
      </c>
      <c r="C5962" s="260" t="s">
        <v>3628</v>
      </c>
      <c r="D5962" s="261" t="s">
        <v>20508</v>
      </c>
    </row>
    <row r="5963" spans="1:4" ht="13.5">
      <c r="A5963" s="260" t="s">
        <v>13315</v>
      </c>
      <c r="B5963" s="260" t="s">
        <v>13316</v>
      </c>
      <c r="C5963" s="260" t="s">
        <v>3628</v>
      </c>
      <c r="D5963" s="261" t="s">
        <v>20509</v>
      </c>
    </row>
    <row r="5964" spans="1:4" ht="13.5">
      <c r="A5964" s="260" t="s">
        <v>13317</v>
      </c>
      <c r="B5964" s="260" t="s">
        <v>13318</v>
      </c>
      <c r="C5964" s="260" t="s">
        <v>3628</v>
      </c>
      <c r="D5964" s="261" t="s">
        <v>20510</v>
      </c>
    </row>
    <row r="5965" spans="1:4" ht="13.5">
      <c r="A5965" s="260" t="s">
        <v>13319</v>
      </c>
      <c r="B5965" s="260" t="s">
        <v>13320</v>
      </c>
      <c r="C5965" s="260" t="s">
        <v>3628</v>
      </c>
      <c r="D5965" s="261" t="s">
        <v>20511</v>
      </c>
    </row>
    <row r="5966" spans="1:4" ht="13.5">
      <c r="A5966" s="260" t="s">
        <v>13321</v>
      </c>
      <c r="B5966" s="260" t="s">
        <v>13322</v>
      </c>
      <c r="C5966" s="260" t="s">
        <v>3628</v>
      </c>
      <c r="D5966" s="261" t="s">
        <v>13904</v>
      </c>
    </row>
    <row r="5967" spans="1:4" ht="13.5">
      <c r="A5967" s="260" t="s">
        <v>13323</v>
      </c>
      <c r="B5967" s="260" t="s">
        <v>13324</v>
      </c>
      <c r="C5967" s="260" t="s">
        <v>3628</v>
      </c>
      <c r="D5967" s="261" t="s">
        <v>20512</v>
      </c>
    </row>
    <row r="5968" spans="1:4" ht="13.5">
      <c r="A5968" s="260" t="s">
        <v>13325</v>
      </c>
      <c r="B5968" s="260" t="s">
        <v>13326</v>
      </c>
      <c r="C5968" s="260" t="s">
        <v>3628</v>
      </c>
      <c r="D5968" s="261" t="s">
        <v>20513</v>
      </c>
    </row>
    <row r="5969" spans="1:4" ht="13.5">
      <c r="A5969" s="260" t="s">
        <v>13327</v>
      </c>
      <c r="B5969" s="260" t="s">
        <v>13328</v>
      </c>
      <c r="C5969" s="260" t="s">
        <v>3628</v>
      </c>
      <c r="D5969" s="261" t="s">
        <v>20514</v>
      </c>
    </row>
    <row r="5970" spans="1:4" ht="13.5">
      <c r="A5970" s="260" t="s">
        <v>13329</v>
      </c>
      <c r="B5970" s="260" t="s">
        <v>13330</v>
      </c>
      <c r="C5970" s="260" t="s">
        <v>3628</v>
      </c>
      <c r="D5970" s="261" t="s">
        <v>20515</v>
      </c>
    </row>
    <row r="5971" spans="1:4" ht="13.5">
      <c r="A5971" s="260" t="s">
        <v>13331</v>
      </c>
      <c r="B5971" s="260" t="s">
        <v>13332</v>
      </c>
      <c r="C5971" s="260" t="s">
        <v>3628</v>
      </c>
      <c r="D5971" s="261" t="s">
        <v>20516</v>
      </c>
    </row>
    <row r="5972" spans="1:4" ht="13.5">
      <c r="A5972" s="260" t="s">
        <v>13333</v>
      </c>
      <c r="B5972" s="260" t="s">
        <v>13334</v>
      </c>
      <c r="C5972" s="260" t="s">
        <v>3628</v>
      </c>
      <c r="D5972" s="261" t="s">
        <v>20517</v>
      </c>
    </row>
    <row r="5973" spans="1:4" ht="13.5">
      <c r="A5973" s="260" t="s">
        <v>13335</v>
      </c>
      <c r="B5973" s="260" t="s">
        <v>13336</v>
      </c>
      <c r="C5973" s="260" t="s">
        <v>3628</v>
      </c>
      <c r="D5973" s="261" t="s">
        <v>20518</v>
      </c>
    </row>
    <row r="5974" spans="1:4" ht="13.5">
      <c r="A5974" s="260" t="s">
        <v>13338</v>
      </c>
      <c r="B5974" s="260" t="s">
        <v>13339</v>
      </c>
      <c r="C5974" s="260" t="s">
        <v>3628</v>
      </c>
      <c r="D5974" s="261" t="s">
        <v>13757</v>
      </c>
    </row>
    <row r="5975" spans="1:4" ht="13.5">
      <c r="A5975" s="260" t="s">
        <v>13340</v>
      </c>
      <c r="B5975" s="260" t="s">
        <v>237</v>
      </c>
      <c r="C5975" s="260" t="s">
        <v>987</v>
      </c>
      <c r="D5975" s="261" t="s">
        <v>2496</v>
      </c>
    </row>
    <row r="5976" spans="1:4" ht="13.5">
      <c r="A5976" s="260" t="s">
        <v>13341</v>
      </c>
      <c r="B5976" s="260" t="s">
        <v>13342</v>
      </c>
      <c r="C5976" s="260" t="s">
        <v>3628</v>
      </c>
      <c r="D5976" s="261" t="s">
        <v>20519</v>
      </c>
    </row>
    <row r="5977" spans="1:4" ht="13.5">
      <c r="A5977" s="260" t="s">
        <v>13343</v>
      </c>
      <c r="B5977" s="260" t="s">
        <v>13344</v>
      </c>
      <c r="C5977" s="260" t="s">
        <v>3628</v>
      </c>
      <c r="D5977" s="261" t="s">
        <v>9269</v>
      </c>
    </row>
    <row r="5978" spans="1:4" ht="13.5">
      <c r="A5978" s="260" t="s">
        <v>13346</v>
      </c>
      <c r="B5978" s="260" t="s">
        <v>13347</v>
      </c>
      <c r="C5978" s="260" t="s">
        <v>987</v>
      </c>
      <c r="D5978" s="261" t="s">
        <v>20520</v>
      </c>
    </row>
    <row r="5979" spans="1:4" ht="13.5">
      <c r="A5979" s="260" t="s">
        <v>13348</v>
      </c>
      <c r="B5979" s="260" t="s">
        <v>13349</v>
      </c>
      <c r="C5979" s="260" t="s">
        <v>987</v>
      </c>
      <c r="D5979" s="261" t="s">
        <v>20521</v>
      </c>
    </row>
    <row r="5980" spans="1:4" ht="13.5">
      <c r="A5980" s="260" t="s">
        <v>13350</v>
      </c>
      <c r="B5980" s="260" t="s">
        <v>13351</v>
      </c>
      <c r="C5980" s="260" t="s">
        <v>987</v>
      </c>
      <c r="D5980" s="261" t="s">
        <v>20522</v>
      </c>
    </row>
    <row r="5981" spans="1:4" ht="13.5">
      <c r="A5981" s="260" t="s">
        <v>13352</v>
      </c>
      <c r="B5981" s="260" t="s">
        <v>13353</v>
      </c>
      <c r="C5981" s="260" t="s">
        <v>987</v>
      </c>
      <c r="D5981" s="261" t="s">
        <v>7148</v>
      </c>
    </row>
    <row r="5982" spans="1:4" ht="13.5">
      <c r="A5982" s="260" t="s">
        <v>13354</v>
      </c>
      <c r="B5982" s="260" t="s">
        <v>13355</v>
      </c>
      <c r="C5982" s="260" t="s">
        <v>987</v>
      </c>
      <c r="D5982" s="261" t="s">
        <v>20523</v>
      </c>
    </row>
    <row r="5983" spans="1:4" ht="13.5">
      <c r="A5983" s="260" t="s">
        <v>13356</v>
      </c>
      <c r="B5983" s="260" t="s">
        <v>13357</v>
      </c>
      <c r="C5983" s="260" t="s">
        <v>987</v>
      </c>
      <c r="D5983" s="261" t="s">
        <v>8017</v>
      </c>
    </row>
    <row r="5984" spans="1:4" ht="13.5">
      <c r="A5984" s="260" t="s">
        <v>13358</v>
      </c>
      <c r="B5984" s="260" t="s">
        <v>13359</v>
      </c>
      <c r="C5984" s="260" t="s">
        <v>987</v>
      </c>
      <c r="D5984" s="261" t="s">
        <v>20132</v>
      </c>
    </row>
    <row r="5985" spans="1:4" ht="13.5">
      <c r="A5985" s="260" t="s">
        <v>13360</v>
      </c>
      <c r="B5985" s="260" t="s">
        <v>13361</v>
      </c>
      <c r="C5985" s="260" t="s">
        <v>987</v>
      </c>
      <c r="D5985" s="261" t="s">
        <v>18795</v>
      </c>
    </row>
    <row r="5986" spans="1:4" ht="13.5">
      <c r="A5986" s="260" t="s">
        <v>13362</v>
      </c>
      <c r="B5986" s="260" t="s">
        <v>13363</v>
      </c>
      <c r="C5986" s="260" t="s">
        <v>987</v>
      </c>
      <c r="D5986" s="261" t="s">
        <v>18754</v>
      </c>
    </row>
    <row r="5987" spans="1:4" ht="13.5">
      <c r="A5987" s="260" t="s">
        <v>13364</v>
      </c>
      <c r="B5987" s="260" t="s">
        <v>13365</v>
      </c>
      <c r="C5987" s="260" t="s">
        <v>987</v>
      </c>
      <c r="D5987" s="261" t="s">
        <v>20524</v>
      </c>
    </row>
    <row r="5988" spans="1:4" ht="13.5">
      <c r="A5988" s="260" t="s">
        <v>13366</v>
      </c>
      <c r="B5988" s="260" t="s">
        <v>13367</v>
      </c>
      <c r="C5988" s="260" t="s">
        <v>987</v>
      </c>
      <c r="D5988" s="261" t="s">
        <v>20525</v>
      </c>
    </row>
    <row r="5989" spans="1:4" ht="13.5">
      <c r="A5989" s="260" t="s">
        <v>13368</v>
      </c>
      <c r="B5989" s="260" t="s">
        <v>13369</v>
      </c>
      <c r="C5989" s="260" t="s">
        <v>987</v>
      </c>
      <c r="D5989" s="261" t="s">
        <v>20526</v>
      </c>
    </row>
    <row r="5990" spans="1:4" ht="13.5">
      <c r="A5990" s="260" t="s">
        <v>13371</v>
      </c>
      <c r="B5990" s="260" t="s">
        <v>13372</v>
      </c>
      <c r="C5990" s="260" t="s">
        <v>987</v>
      </c>
      <c r="D5990" s="261" t="s">
        <v>20527</v>
      </c>
    </row>
    <row r="5991" spans="1:4" ht="13.5">
      <c r="A5991" s="260" t="s">
        <v>13374</v>
      </c>
      <c r="B5991" s="260" t="s">
        <v>13375</v>
      </c>
      <c r="C5991" s="260" t="s">
        <v>987</v>
      </c>
      <c r="D5991" s="261" t="s">
        <v>20528</v>
      </c>
    </row>
    <row r="5992" spans="1:4" ht="13.5">
      <c r="A5992" s="260" t="s">
        <v>13377</v>
      </c>
      <c r="B5992" s="260" t="s">
        <v>13378</v>
      </c>
      <c r="C5992" s="260" t="s">
        <v>987</v>
      </c>
      <c r="D5992" s="261" t="s">
        <v>4604</v>
      </c>
    </row>
    <row r="5993" spans="1:4" ht="13.5">
      <c r="A5993" s="260" t="s">
        <v>13379</v>
      </c>
      <c r="B5993" s="260" t="s">
        <v>13380</v>
      </c>
      <c r="C5993" s="260" t="s">
        <v>987</v>
      </c>
      <c r="D5993" s="261" t="s">
        <v>20529</v>
      </c>
    </row>
    <row r="5994" spans="1:4" ht="13.5">
      <c r="A5994" s="260" t="s">
        <v>13381</v>
      </c>
      <c r="B5994" s="260" t="s">
        <v>13382</v>
      </c>
      <c r="C5994" s="260" t="s">
        <v>987</v>
      </c>
      <c r="D5994" s="261" t="s">
        <v>20530</v>
      </c>
    </row>
    <row r="5995" spans="1:4" ht="13.5">
      <c r="A5995" s="260" t="s">
        <v>13383</v>
      </c>
      <c r="B5995" s="260" t="s">
        <v>13384</v>
      </c>
      <c r="C5995" s="260" t="s">
        <v>987</v>
      </c>
      <c r="D5995" s="261" t="s">
        <v>20531</v>
      </c>
    </row>
    <row r="5996" spans="1:4" ht="13.5">
      <c r="A5996" s="260" t="s">
        <v>13385</v>
      </c>
      <c r="B5996" s="260" t="s">
        <v>13386</v>
      </c>
      <c r="C5996" s="260" t="s">
        <v>987</v>
      </c>
      <c r="D5996" s="261" t="s">
        <v>17233</v>
      </c>
    </row>
    <row r="5997" spans="1:4" ht="13.5">
      <c r="A5997" s="260" t="s">
        <v>13387</v>
      </c>
      <c r="B5997" s="260" t="s">
        <v>13388</v>
      </c>
      <c r="C5997" s="260" t="s">
        <v>987</v>
      </c>
      <c r="D5997" s="261" t="s">
        <v>20532</v>
      </c>
    </row>
    <row r="5998" spans="1:4" ht="13.5">
      <c r="A5998" s="260" t="s">
        <v>13390</v>
      </c>
      <c r="B5998" s="260" t="s">
        <v>13391</v>
      </c>
      <c r="C5998" s="260" t="s">
        <v>987</v>
      </c>
      <c r="D5998" s="261" t="s">
        <v>20533</v>
      </c>
    </row>
    <row r="5999" spans="1:4" ht="13.5">
      <c r="A5999" s="260" t="s">
        <v>13392</v>
      </c>
      <c r="B5999" s="260" t="s">
        <v>13393</v>
      </c>
      <c r="C5999" s="260" t="s">
        <v>987</v>
      </c>
      <c r="D5999" s="261" t="s">
        <v>20534</v>
      </c>
    </row>
    <row r="6000" spans="1:4" ht="13.5">
      <c r="A6000" s="260" t="s">
        <v>13394</v>
      </c>
      <c r="B6000" s="260" t="s">
        <v>13395</v>
      </c>
      <c r="C6000" s="260" t="s">
        <v>987</v>
      </c>
      <c r="D6000" s="261" t="s">
        <v>20535</v>
      </c>
    </row>
    <row r="6001" spans="1:4" ht="13.5">
      <c r="A6001" s="260" t="s">
        <v>13396</v>
      </c>
      <c r="B6001" s="260" t="s">
        <v>13397</v>
      </c>
      <c r="C6001" s="260" t="s">
        <v>987</v>
      </c>
      <c r="D6001" s="261" t="s">
        <v>20536</v>
      </c>
    </row>
    <row r="6002" spans="1:4" ht="13.5">
      <c r="A6002" s="260" t="s">
        <v>13398</v>
      </c>
      <c r="B6002" s="260" t="s">
        <v>13399</v>
      </c>
      <c r="C6002" s="260" t="s">
        <v>987</v>
      </c>
      <c r="D6002" s="261" t="s">
        <v>5142</v>
      </c>
    </row>
    <row r="6003" spans="1:4" ht="13.5">
      <c r="A6003" s="260" t="s">
        <v>13401</v>
      </c>
      <c r="B6003" s="260" t="s">
        <v>13402</v>
      </c>
      <c r="C6003" s="260" t="s">
        <v>15</v>
      </c>
      <c r="D6003" s="261" t="s">
        <v>2037</v>
      </c>
    </row>
    <row r="6004" spans="1:4" ht="13.5">
      <c r="A6004" s="260" t="s">
        <v>13403</v>
      </c>
      <c r="B6004" s="260" t="s">
        <v>13404</v>
      </c>
      <c r="C6004" s="260" t="s">
        <v>3608</v>
      </c>
      <c r="D6004" s="261" t="s">
        <v>20537</v>
      </c>
    </row>
    <row r="6005" spans="1:4" ht="13.5">
      <c r="A6005" s="260" t="s">
        <v>13406</v>
      </c>
      <c r="B6005" s="260" t="s">
        <v>13407</v>
      </c>
      <c r="C6005" s="260" t="s">
        <v>3608</v>
      </c>
      <c r="D6005" s="261" t="s">
        <v>1856</v>
      </c>
    </row>
    <row r="6006" spans="1:4" ht="13.5">
      <c r="A6006" s="260" t="s">
        <v>13409</v>
      </c>
      <c r="B6006" s="260" t="s">
        <v>13410</v>
      </c>
      <c r="C6006" s="260" t="s">
        <v>3608</v>
      </c>
      <c r="D6006" s="261" t="s">
        <v>506</v>
      </c>
    </row>
    <row r="6007" spans="1:4" ht="13.5">
      <c r="A6007" s="260" t="s">
        <v>13411</v>
      </c>
      <c r="B6007" s="260" t="s">
        <v>13412</v>
      </c>
      <c r="C6007" s="260" t="s">
        <v>3608</v>
      </c>
      <c r="D6007" s="261" t="s">
        <v>12145</v>
      </c>
    </row>
    <row r="6008" spans="1:4" ht="13.5">
      <c r="A6008" s="260" t="s">
        <v>13413</v>
      </c>
      <c r="B6008" s="260" t="s">
        <v>13414</v>
      </c>
      <c r="C6008" s="260" t="s">
        <v>3608</v>
      </c>
      <c r="D6008" s="261" t="s">
        <v>18465</v>
      </c>
    </row>
    <row r="6009" spans="1:4" ht="13.5">
      <c r="A6009" s="260" t="s">
        <v>13415</v>
      </c>
      <c r="B6009" s="260" t="s">
        <v>13416</v>
      </c>
      <c r="C6009" s="260" t="s">
        <v>3608</v>
      </c>
      <c r="D6009" s="261" t="s">
        <v>20335</v>
      </c>
    </row>
    <row r="6010" spans="1:4" ht="13.5">
      <c r="A6010" s="260" t="s">
        <v>13417</v>
      </c>
      <c r="B6010" s="260" t="s">
        <v>13418</v>
      </c>
      <c r="C6010" s="260" t="s">
        <v>987</v>
      </c>
      <c r="D6010" s="261" t="s">
        <v>20538</v>
      </c>
    </row>
    <row r="6011" spans="1:4" ht="13.5">
      <c r="A6011" s="260" t="s">
        <v>13419</v>
      </c>
      <c r="B6011" s="260" t="s">
        <v>13420</v>
      </c>
      <c r="C6011" s="260" t="s">
        <v>987</v>
      </c>
      <c r="D6011" s="261" t="s">
        <v>20539</v>
      </c>
    </row>
    <row r="6012" spans="1:4" ht="13.5">
      <c r="A6012" s="260" t="s">
        <v>13421</v>
      </c>
      <c r="B6012" s="260" t="s">
        <v>13422</v>
      </c>
      <c r="C6012" s="260" t="s">
        <v>987</v>
      </c>
      <c r="D6012" s="261" t="s">
        <v>20540</v>
      </c>
    </row>
    <row r="6013" spans="1:4" ht="13.5">
      <c r="A6013" s="260" t="s">
        <v>13424</v>
      </c>
      <c r="B6013" s="260" t="s">
        <v>13425</v>
      </c>
      <c r="C6013" s="260" t="s">
        <v>987</v>
      </c>
      <c r="D6013" s="261" t="s">
        <v>20541</v>
      </c>
    </row>
    <row r="6014" spans="1:4" ht="13.5">
      <c r="A6014" s="260" t="s">
        <v>13426</v>
      </c>
      <c r="B6014" s="260" t="s">
        <v>13427</v>
      </c>
      <c r="C6014" s="260" t="s">
        <v>987</v>
      </c>
      <c r="D6014" s="261" t="s">
        <v>20542</v>
      </c>
    </row>
    <row r="6015" spans="1:4" ht="13.5">
      <c r="A6015" s="260" t="s">
        <v>13428</v>
      </c>
      <c r="B6015" s="260" t="s">
        <v>13429</v>
      </c>
      <c r="C6015" s="260" t="s">
        <v>987</v>
      </c>
      <c r="D6015" s="261" t="s">
        <v>20543</v>
      </c>
    </row>
    <row r="6016" spans="1:4" ht="13.5">
      <c r="A6016" s="260" t="s">
        <v>13430</v>
      </c>
      <c r="B6016" s="260" t="s">
        <v>13431</v>
      </c>
      <c r="C6016" s="260" t="s">
        <v>987</v>
      </c>
      <c r="D6016" s="261" t="s">
        <v>20544</v>
      </c>
    </row>
    <row r="6017" spans="1:4" ht="13.5">
      <c r="A6017" s="260" t="s">
        <v>13432</v>
      </c>
      <c r="B6017" s="260" t="s">
        <v>13433</v>
      </c>
      <c r="C6017" s="260" t="s">
        <v>987</v>
      </c>
      <c r="D6017" s="261" t="s">
        <v>20545</v>
      </c>
    </row>
    <row r="6018" spans="1:4" ht="13.5">
      <c r="A6018" s="260" t="s">
        <v>13434</v>
      </c>
      <c r="B6018" s="260" t="s">
        <v>13435</v>
      </c>
      <c r="C6018" s="260" t="s">
        <v>987</v>
      </c>
      <c r="D6018" s="261" t="s">
        <v>20546</v>
      </c>
    </row>
    <row r="6019" spans="1:4" ht="13.5">
      <c r="A6019" s="260" t="s">
        <v>13436</v>
      </c>
      <c r="B6019" s="260" t="s">
        <v>13437</v>
      </c>
      <c r="C6019" s="260" t="s">
        <v>987</v>
      </c>
      <c r="D6019" s="261" t="s">
        <v>20547</v>
      </c>
    </row>
    <row r="6020" spans="1:4" ht="13.5">
      <c r="A6020" s="260" t="s">
        <v>13438</v>
      </c>
      <c r="B6020" s="260" t="s">
        <v>13439</v>
      </c>
      <c r="C6020" s="260" t="s">
        <v>987</v>
      </c>
      <c r="D6020" s="261" t="s">
        <v>20548</v>
      </c>
    </row>
    <row r="6021" spans="1:4" ht="13.5">
      <c r="A6021" s="260" t="s">
        <v>13440</v>
      </c>
      <c r="B6021" s="260" t="s">
        <v>13441</v>
      </c>
      <c r="C6021" s="260" t="s">
        <v>987</v>
      </c>
      <c r="D6021" s="261" t="s">
        <v>20549</v>
      </c>
    </row>
    <row r="6022" spans="1:4" ht="13.5">
      <c r="A6022" s="260" t="s">
        <v>13442</v>
      </c>
      <c r="B6022" s="260" t="s">
        <v>13443</v>
      </c>
      <c r="C6022" s="260" t="s">
        <v>987</v>
      </c>
      <c r="D6022" s="261" t="s">
        <v>20550</v>
      </c>
    </row>
    <row r="6023" spans="1:4" ht="13.5">
      <c r="A6023" s="260" t="s">
        <v>13444</v>
      </c>
      <c r="B6023" s="260" t="s">
        <v>13445</v>
      </c>
      <c r="C6023" s="260" t="s">
        <v>987</v>
      </c>
      <c r="D6023" s="261" t="s">
        <v>20551</v>
      </c>
    </row>
    <row r="6024" spans="1:4" ht="13.5">
      <c r="A6024" s="260" t="s">
        <v>13446</v>
      </c>
      <c r="B6024" s="260" t="s">
        <v>13447</v>
      </c>
      <c r="C6024" s="260" t="s">
        <v>987</v>
      </c>
      <c r="D6024" s="261" t="s">
        <v>20552</v>
      </c>
    </row>
    <row r="6025" spans="1:4" ht="13.5">
      <c r="A6025" s="260" t="s">
        <v>13448</v>
      </c>
      <c r="B6025" s="260" t="s">
        <v>13449</v>
      </c>
      <c r="C6025" s="260" t="s">
        <v>987</v>
      </c>
      <c r="D6025" s="261" t="s">
        <v>20553</v>
      </c>
    </row>
    <row r="6026" spans="1:4" ht="13.5">
      <c r="A6026" s="260" t="s">
        <v>13450</v>
      </c>
      <c r="B6026" s="260" t="s">
        <v>13451</v>
      </c>
      <c r="C6026" s="260" t="s">
        <v>987</v>
      </c>
      <c r="D6026" s="261" t="s">
        <v>20554</v>
      </c>
    </row>
    <row r="6027" spans="1:4" ht="13.5">
      <c r="A6027" s="260" t="s">
        <v>13452</v>
      </c>
      <c r="B6027" s="260" t="s">
        <v>13453</v>
      </c>
      <c r="C6027" s="260" t="s">
        <v>987</v>
      </c>
      <c r="D6027" s="261" t="s">
        <v>20555</v>
      </c>
    </row>
    <row r="6028" spans="1:4" ht="13.5">
      <c r="A6028" s="260" t="s">
        <v>13454</v>
      </c>
      <c r="B6028" s="260" t="s">
        <v>13455</v>
      </c>
      <c r="C6028" s="260" t="s">
        <v>987</v>
      </c>
      <c r="D6028" s="261" t="s">
        <v>20556</v>
      </c>
    </row>
    <row r="6029" spans="1:4" ht="13.5">
      <c r="A6029" s="260" t="s">
        <v>13457</v>
      </c>
      <c r="B6029" s="260" t="s">
        <v>13458</v>
      </c>
      <c r="C6029" s="260" t="s">
        <v>987</v>
      </c>
      <c r="D6029" s="261" t="s">
        <v>20557</v>
      </c>
    </row>
    <row r="6030" spans="1:4" ht="13.5">
      <c r="A6030" s="260" t="s">
        <v>13459</v>
      </c>
      <c r="B6030" s="260" t="s">
        <v>13460</v>
      </c>
      <c r="C6030" s="260" t="s">
        <v>987</v>
      </c>
      <c r="D6030" s="261" t="s">
        <v>20558</v>
      </c>
    </row>
    <row r="6031" spans="1:4" ht="13.5">
      <c r="A6031" s="260" t="s">
        <v>13461</v>
      </c>
      <c r="B6031" s="260" t="s">
        <v>13462</v>
      </c>
      <c r="C6031" s="260" t="s">
        <v>212</v>
      </c>
      <c r="D6031" s="261" t="s">
        <v>20559</v>
      </c>
    </row>
    <row r="6032" spans="1:4" ht="13.5">
      <c r="A6032" s="260" t="s">
        <v>13463</v>
      </c>
      <c r="B6032" s="260" t="s">
        <v>13464</v>
      </c>
      <c r="C6032" s="260" t="s">
        <v>212</v>
      </c>
      <c r="D6032" s="261" t="s">
        <v>20560</v>
      </c>
    </row>
    <row r="6033" spans="1:4" ht="13.5">
      <c r="A6033" s="260" t="s">
        <v>13465</v>
      </c>
      <c r="B6033" s="260" t="s">
        <v>13466</v>
      </c>
      <c r="C6033" s="260" t="s">
        <v>212</v>
      </c>
      <c r="D6033" s="261" t="s">
        <v>20561</v>
      </c>
    </row>
    <row r="6034" spans="1:4" ht="13.5">
      <c r="A6034" s="260" t="s">
        <v>13467</v>
      </c>
      <c r="B6034" s="260" t="s">
        <v>13468</v>
      </c>
      <c r="C6034" s="260" t="s">
        <v>212</v>
      </c>
      <c r="D6034" s="261" t="s">
        <v>20562</v>
      </c>
    </row>
    <row r="6035" spans="1:4" ht="13.5">
      <c r="A6035" s="260" t="s">
        <v>13469</v>
      </c>
      <c r="B6035" s="260" t="s">
        <v>13470</v>
      </c>
      <c r="C6035" s="260" t="s">
        <v>3628</v>
      </c>
      <c r="D6035" s="261" t="s">
        <v>20563</v>
      </c>
    </row>
    <row r="6036" spans="1:4" ht="13.5">
      <c r="A6036" s="260" t="s">
        <v>13471</v>
      </c>
      <c r="B6036" s="260" t="s">
        <v>13472</v>
      </c>
      <c r="C6036" s="260" t="s">
        <v>3628</v>
      </c>
      <c r="D6036" s="261" t="s">
        <v>20564</v>
      </c>
    </row>
    <row r="6037" spans="1:4" ht="13.5">
      <c r="A6037" s="260" t="s">
        <v>13473</v>
      </c>
      <c r="B6037" s="260" t="s">
        <v>13474</v>
      </c>
      <c r="C6037" s="260" t="s">
        <v>987</v>
      </c>
      <c r="D6037" s="261" t="s">
        <v>20565</v>
      </c>
    </row>
    <row r="6038" spans="1:4" ht="13.5">
      <c r="A6038" s="260" t="s">
        <v>13475</v>
      </c>
      <c r="B6038" s="260" t="s">
        <v>13476</v>
      </c>
      <c r="C6038" s="260" t="s">
        <v>3628</v>
      </c>
      <c r="D6038" s="261" t="s">
        <v>19351</v>
      </c>
    </row>
    <row r="6039" spans="1:4" ht="13.5">
      <c r="A6039" s="260" t="s">
        <v>13477</v>
      </c>
      <c r="B6039" s="260" t="s">
        <v>13478</v>
      </c>
      <c r="C6039" s="260" t="s">
        <v>3628</v>
      </c>
      <c r="D6039" s="261" t="s">
        <v>15353</v>
      </c>
    </row>
    <row r="6040" spans="1:4" ht="13.5">
      <c r="A6040" s="260" t="s">
        <v>13479</v>
      </c>
      <c r="B6040" s="260" t="s">
        <v>13480</v>
      </c>
      <c r="C6040" s="260" t="s">
        <v>3628</v>
      </c>
      <c r="D6040" s="261" t="s">
        <v>20566</v>
      </c>
    </row>
    <row r="6041" spans="1:4" ht="13.5">
      <c r="A6041" s="260" t="s">
        <v>13481</v>
      </c>
      <c r="B6041" s="260" t="s">
        <v>13482</v>
      </c>
      <c r="C6041" s="260" t="s">
        <v>987</v>
      </c>
      <c r="D6041" s="261" t="s">
        <v>1304</v>
      </c>
    </row>
    <row r="6042" spans="1:4" ht="13.5">
      <c r="A6042" s="260" t="s">
        <v>13483</v>
      </c>
      <c r="B6042" s="260" t="s">
        <v>13484</v>
      </c>
      <c r="C6042" s="260" t="s">
        <v>987</v>
      </c>
      <c r="D6042" s="261" t="s">
        <v>1799</v>
      </c>
    </row>
    <row r="6043" spans="1:4" ht="13.5">
      <c r="A6043" s="260" t="s">
        <v>13486</v>
      </c>
      <c r="B6043" s="260" t="s">
        <v>13487</v>
      </c>
      <c r="C6043" s="260" t="s">
        <v>987</v>
      </c>
      <c r="D6043" s="261" t="s">
        <v>11371</v>
      </c>
    </row>
    <row r="6044" spans="1:4" ht="13.5">
      <c r="A6044" s="260" t="s">
        <v>13488</v>
      </c>
      <c r="B6044" s="260" t="s">
        <v>13489</v>
      </c>
      <c r="C6044" s="260" t="s">
        <v>987</v>
      </c>
      <c r="D6044" s="261" t="s">
        <v>17030</v>
      </c>
    </row>
    <row r="6045" spans="1:4" ht="13.5">
      <c r="A6045" s="260" t="s">
        <v>13490</v>
      </c>
      <c r="B6045" s="260" t="s">
        <v>214</v>
      </c>
      <c r="C6045" s="260" t="s">
        <v>987</v>
      </c>
      <c r="D6045" s="261" t="s">
        <v>2248</v>
      </c>
    </row>
    <row r="6046" spans="1:4" ht="13.5">
      <c r="A6046" s="260" t="s">
        <v>13491</v>
      </c>
      <c r="B6046" s="260" t="s">
        <v>13492</v>
      </c>
      <c r="C6046" s="260" t="s">
        <v>987</v>
      </c>
      <c r="D6046" s="261" t="s">
        <v>7613</v>
      </c>
    </row>
    <row r="6047" spans="1:4" ht="13.5">
      <c r="A6047" s="260" t="s">
        <v>13494</v>
      </c>
      <c r="B6047" s="260" t="s">
        <v>13495</v>
      </c>
      <c r="C6047" s="260" t="s">
        <v>987</v>
      </c>
      <c r="D6047" s="261" t="s">
        <v>8756</v>
      </c>
    </row>
    <row r="6048" spans="1:4" ht="13.5">
      <c r="A6048" s="260" t="s">
        <v>13497</v>
      </c>
      <c r="B6048" s="260" t="s">
        <v>13498</v>
      </c>
      <c r="C6048" s="260" t="s">
        <v>987</v>
      </c>
      <c r="D6048" s="261" t="s">
        <v>20567</v>
      </c>
    </row>
    <row r="6049" spans="1:4" ht="13.5">
      <c r="A6049" s="260" t="s">
        <v>13500</v>
      </c>
      <c r="B6049" s="260" t="s">
        <v>13501</v>
      </c>
      <c r="C6049" s="260" t="s">
        <v>987</v>
      </c>
      <c r="D6049" s="261" t="s">
        <v>20568</v>
      </c>
    </row>
    <row r="6050" spans="1:4" ht="13.5">
      <c r="A6050" s="260" t="s">
        <v>13502</v>
      </c>
      <c r="B6050" s="260" t="s">
        <v>13503</v>
      </c>
      <c r="C6050" s="260" t="s">
        <v>987</v>
      </c>
      <c r="D6050" s="261" t="s">
        <v>4567</v>
      </c>
    </row>
    <row r="6051" spans="1:4" ht="13.5">
      <c r="A6051" s="260" t="s">
        <v>13504</v>
      </c>
      <c r="B6051" s="260" t="s">
        <v>13505</v>
      </c>
      <c r="C6051" s="260" t="s">
        <v>987</v>
      </c>
      <c r="D6051" s="261" t="s">
        <v>20569</v>
      </c>
    </row>
    <row r="6052" spans="1:4" ht="13.5">
      <c r="A6052" s="260" t="s">
        <v>13506</v>
      </c>
      <c r="B6052" s="260" t="s">
        <v>13507</v>
      </c>
      <c r="C6052" s="260" t="s">
        <v>987</v>
      </c>
      <c r="D6052" s="261" t="s">
        <v>20570</v>
      </c>
    </row>
    <row r="6053" spans="1:4" ht="13.5">
      <c r="A6053" s="260" t="s">
        <v>13509</v>
      </c>
      <c r="B6053" s="260" t="s">
        <v>13510</v>
      </c>
      <c r="C6053" s="260" t="s">
        <v>987</v>
      </c>
      <c r="D6053" s="261" t="s">
        <v>20571</v>
      </c>
    </row>
    <row r="6054" spans="1:4" ht="13.5">
      <c r="A6054" s="260" t="s">
        <v>13511</v>
      </c>
      <c r="B6054" s="260" t="s">
        <v>13512</v>
      </c>
      <c r="C6054" s="260" t="s">
        <v>987</v>
      </c>
      <c r="D6054" s="261" t="s">
        <v>2682</v>
      </c>
    </row>
    <row r="6055" spans="1:4" ht="13.5">
      <c r="A6055" s="260" t="s">
        <v>13514</v>
      </c>
      <c r="B6055" s="260" t="s">
        <v>13515</v>
      </c>
      <c r="C6055" s="260" t="s">
        <v>987</v>
      </c>
      <c r="D6055" s="261" t="s">
        <v>9140</v>
      </c>
    </row>
    <row r="6056" spans="1:4" ht="13.5">
      <c r="A6056" s="260" t="s">
        <v>13516</v>
      </c>
      <c r="B6056" s="260" t="s">
        <v>13517</v>
      </c>
      <c r="C6056" s="260" t="s">
        <v>987</v>
      </c>
      <c r="D6056" s="261" t="s">
        <v>12664</v>
      </c>
    </row>
    <row r="6057" spans="1:4" ht="13.5">
      <c r="A6057" s="260" t="s">
        <v>13518</v>
      </c>
      <c r="B6057" s="260" t="s">
        <v>13519</v>
      </c>
      <c r="C6057" s="260" t="s">
        <v>987</v>
      </c>
      <c r="D6057" s="261" t="s">
        <v>20213</v>
      </c>
    </row>
    <row r="6058" spans="1:4" ht="13.5">
      <c r="A6058" s="260" t="s">
        <v>13520</v>
      </c>
      <c r="B6058" s="260" t="s">
        <v>215</v>
      </c>
      <c r="C6058" s="260" t="s">
        <v>987</v>
      </c>
      <c r="D6058" s="261" t="s">
        <v>12446</v>
      </c>
    </row>
    <row r="6059" spans="1:4" ht="13.5">
      <c r="A6059" s="260" t="s">
        <v>13522</v>
      </c>
      <c r="B6059" s="260" t="s">
        <v>13523</v>
      </c>
      <c r="C6059" s="260" t="s">
        <v>987</v>
      </c>
      <c r="D6059" s="261" t="s">
        <v>19394</v>
      </c>
    </row>
    <row r="6060" spans="1:4" ht="13.5">
      <c r="A6060" s="260" t="s">
        <v>13524</v>
      </c>
      <c r="B6060" s="260" t="s">
        <v>218</v>
      </c>
      <c r="C6060" s="260" t="s">
        <v>987</v>
      </c>
      <c r="D6060" s="261" t="s">
        <v>17509</v>
      </c>
    </row>
    <row r="6061" spans="1:4" ht="13.5">
      <c r="A6061" s="260" t="s">
        <v>13526</v>
      </c>
      <c r="B6061" s="260" t="s">
        <v>217</v>
      </c>
      <c r="C6061" s="260" t="s">
        <v>987</v>
      </c>
      <c r="D6061" s="261" t="s">
        <v>20572</v>
      </c>
    </row>
    <row r="6062" spans="1:4" ht="13.5">
      <c r="A6062" s="260" t="s">
        <v>13527</v>
      </c>
      <c r="B6062" s="260" t="s">
        <v>13528</v>
      </c>
      <c r="C6062" s="260" t="s">
        <v>987</v>
      </c>
      <c r="D6062" s="261" t="s">
        <v>6441</v>
      </c>
    </row>
    <row r="6063" spans="1:4" ht="13.5">
      <c r="A6063" s="260" t="s">
        <v>13529</v>
      </c>
      <c r="B6063" s="260" t="s">
        <v>13530</v>
      </c>
      <c r="C6063" s="260" t="s">
        <v>987</v>
      </c>
      <c r="D6063" s="261" t="s">
        <v>315</v>
      </c>
    </row>
    <row r="6064" spans="1:4" ht="13.5">
      <c r="A6064" s="260" t="s">
        <v>13531</v>
      </c>
      <c r="B6064" s="260" t="s">
        <v>13532</v>
      </c>
      <c r="C6064" s="260" t="s">
        <v>987</v>
      </c>
      <c r="D6064" s="261" t="s">
        <v>8344</v>
      </c>
    </row>
    <row r="6065" spans="1:4" ht="13.5">
      <c r="A6065" s="260" t="s">
        <v>13534</v>
      </c>
      <c r="B6065" s="260" t="s">
        <v>13535</v>
      </c>
      <c r="C6065" s="260" t="s">
        <v>987</v>
      </c>
      <c r="D6065" s="261" t="s">
        <v>3609</v>
      </c>
    </row>
    <row r="6066" spans="1:4" ht="13.5">
      <c r="A6066" s="260" t="s">
        <v>13536</v>
      </c>
      <c r="B6066" s="260" t="s">
        <v>13537</v>
      </c>
      <c r="C6066" s="260" t="s">
        <v>987</v>
      </c>
      <c r="D6066" s="261" t="s">
        <v>6785</v>
      </c>
    </row>
    <row r="6067" spans="1:4" ht="13.5">
      <c r="A6067" s="260" t="s">
        <v>13538</v>
      </c>
      <c r="B6067" s="260" t="s">
        <v>13539</v>
      </c>
      <c r="C6067" s="260" t="s">
        <v>987</v>
      </c>
      <c r="D6067" s="261" t="s">
        <v>6481</v>
      </c>
    </row>
    <row r="6068" spans="1:4" ht="13.5">
      <c r="A6068" s="260" t="s">
        <v>13541</v>
      </c>
      <c r="B6068" s="260" t="s">
        <v>13542</v>
      </c>
      <c r="C6068" s="260" t="s">
        <v>987</v>
      </c>
      <c r="D6068" s="261" t="s">
        <v>3612</v>
      </c>
    </row>
    <row r="6069" spans="1:4" ht="13.5">
      <c r="A6069" s="260" t="s">
        <v>13543</v>
      </c>
      <c r="B6069" s="260" t="s">
        <v>13544</v>
      </c>
      <c r="C6069" s="260" t="s">
        <v>987</v>
      </c>
      <c r="D6069" s="261" t="s">
        <v>20573</v>
      </c>
    </row>
    <row r="6070" spans="1:4" ht="13.5">
      <c r="A6070" s="260" t="s">
        <v>13545</v>
      </c>
      <c r="B6070" s="260" t="s">
        <v>13546</v>
      </c>
      <c r="C6070" s="260" t="s">
        <v>987</v>
      </c>
      <c r="D6070" s="261" t="s">
        <v>12107</v>
      </c>
    </row>
    <row r="6071" spans="1:4" ht="13.5">
      <c r="A6071" s="260" t="s">
        <v>13548</v>
      </c>
      <c r="B6071" s="260" t="s">
        <v>13549</v>
      </c>
      <c r="C6071" s="260" t="s">
        <v>987</v>
      </c>
      <c r="D6071" s="261" t="s">
        <v>9845</v>
      </c>
    </row>
    <row r="6072" spans="1:4" ht="13.5">
      <c r="A6072" s="260" t="s">
        <v>13550</v>
      </c>
      <c r="B6072" s="260" t="s">
        <v>141</v>
      </c>
      <c r="C6072" s="260" t="s">
        <v>987</v>
      </c>
      <c r="D6072" s="261" t="s">
        <v>4624</v>
      </c>
    </row>
    <row r="6073" spans="1:4" ht="13.5">
      <c r="A6073" s="260" t="s">
        <v>13551</v>
      </c>
      <c r="B6073" s="260" t="s">
        <v>13552</v>
      </c>
      <c r="C6073" s="260" t="s">
        <v>987</v>
      </c>
      <c r="D6073" s="261" t="s">
        <v>2994</v>
      </c>
    </row>
    <row r="6074" spans="1:4" ht="13.5">
      <c r="A6074" s="260" t="s">
        <v>13554</v>
      </c>
      <c r="B6074" s="260" t="s">
        <v>13555</v>
      </c>
      <c r="C6074" s="260" t="s">
        <v>987</v>
      </c>
      <c r="D6074" s="261" t="s">
        <v>1609</v>
      </c>
    </row>
    <row r="6075" spans="1:4" ht="13.5">
      <c r="A6075" s="260" t="s">
        <v>13556</v>
      </c>
      <c r="B6075" s="260" t="s">
        <v>13557</v>
      </c>
      <c r="C6075" s="260" t="s">
        <v>987</v>
      </c>
      <c r="D6075" s="261" t="s">
        <v>10542</v>
      </c>
    </row>
    <row r="6076" spans="1:4" ht="13.5">
      <c r="A6076" s="260" t="s">
        <v>13558</v>
      </c>
      <c r="B6076" s="260" t="s">
        <v>13559</v>
      </c>
      <c r="C6076" s="260" t="s">
        <v>987</v>
      </c>
      <c r="D6076" s="261" t="s">
        <v>20574</v>
      </c>
    </row>
    <row r="6077" spans="1:4" ht="13.5">
      <c r="A6077" s="260" t="s">
        <v>13560</v>
      </c>
      <c r="B6077" s="260" t="s">
        <v>13561</v>
      </c>
      <c r="C6077" s="260" t="s">
        <v>987</v>
      </c>
      <c r="D6077" s="261" t="s">
        <v>8628</v>
      </c>
    </row>
    <row r="6078" spans="1:4" ht="13.5">
      <c r="A6078" s="260" t="s">
        <v>13562</v>
      </c>
      <c r="B6078" s="260" t="s">
        <v>13563</v>
      </c>
      <c r="C6078" s="260" t="s">
        <v>987</v>
      </c>
      <c r="D6078" s="261" t="s">
        <v>8942</v>
      </c>
    </row>
    <row r="6079" spans="1:4" ht="13.5">
      <c r="A6079" s="260" t="s">
        <v>13564</v>
      </c>
      <c r="B6079" s="260" t="s">
        <v>13565</v>
      </c>
      <c r="C6079" s="260" t="s">
        <v>987</v>
      </c>
      <c r="D6079" s="261" t="s">
        <v>20575</v>
      </c>
    </row>
    <row r="6080" spans="1:4" ht="13.5">
      <c r="A6080" s="260" t="s">
        <v>13567</v>
      </c>
      <c r="B6080" s="260" t="s">
        <v>13568</v>
      </c>
      <c r="C6080" s="260" t="s">
        <v>987</v>
      </c>
      <c r="D6080" s="261" t="s">
        <v>20576</v>
      </c>
    </row>
    <row r="6081" spans="1:4" ht="13.5">
      <c r="A6081" s="260" t="s">
        <v>13570</v>
      </c>
      <c r="B6081" s="260" t="s">
        <v>216</v>
      </c>
      <c r="C6081" s="260" t="s">
        <v>987</v>
      </c>
      <c r="D6081" s="261" t="s">
        <v>18739</v>
      </c>
    </row>
    <row r="6082" spans="1:4" ht="13.5">
      <c r="A6082" s="260" t="s">
        <v>13572</v>
      </c>
      <c r="B6082" s="260" t="s">
        <v>13573</v>
      </c>
      <c r="C6082" s="260" t="s">
        <v>987</v>
      </c>
      <c r="D6082" s="261" t="s">
        <v>20577</v>
      </c>
    </row>
    <row r="6083" spans="1:4" ht="13.5">
      <c r="A6083" s="260" t="s">
        <v>13574</v>
      </c>
      <c r="B6083" s="260" t="s">
        <v>13575</v>
      </c>
      <c r="C6083" s="260" t="s">
        <v>987</v>
      </c>
      <c r="D6083" s="261" t="s">
        <v>13752</v>
      </c>
    </row>
    <row r="6084" spans="1:4" ht="13.5">
      <c r="A6084" s="260" t="s">
        <v>13576</v>
      </c>
      <c r="B6084" s="260" t="s">
        <v>13577</v>
      </c>
      <c r="C6084" s="260" t="s">
        <v>987</v>
      </c>
      <c r="D6084" s="261" t="s">
        <v>20578</v>
      </c>
    </row>
    <row r="6085" spans="1:4" ht="13.5">
      <c r="A6085" s="260" t="s">
        <v>13578</v>
      </c>
      <c r="B6085" s="260" t="s">
        <v>219</v>
      </c>
      <c r="C6085" s="260" t="s">
        <v>987</v>
      </c>
      <c r="D6085" s="261" t="s">
        <v>18445</v>
      </c>
    </row>
    <row r="6086" spans="1:4" ht="13.5">
      <c r="A6086" s="260" t="s">
        <v>13579</v>
      </c>
      <c r="B6086" s="260" t="s">
        <v>13580</v>
      </c>
      <c r="C6086" s="260" t="s">
        <v>987</v>
      </c>
      <c r="D6086" s="261" t="s">
        <v>12310</v>
      </c>
    </row>
    <row r="6087" spans="1:4" ht="13.5">
      <c r="A6087" s="260" t="s">
        <v>13582</v>
      </c>
      <c r="B6087" s="260" t="s">
        <v>13583</v>
      </c>
      <c r="C6087" s="260" t="s">
        <v>987</v>
      </c>
      <c r="D6087" s="261" t="s">
        <v>7718</v>
      </c>
    </row>
    <row r="6088" spans="1:4" ht="13.5">
      <c r="A6088" s="260" t="s">
        <v>13585</v>
      </c>
      <c r="B6088" s="260" t="s">
        <v>13586</v>
      </c>
      <c r="C6088" s="260" t="s">
        <v>987</v>
      </c>
      <c r="D6088" s="261" t="s">
        <v>8851</v>
      </c>
    </row>
    <row r="6089" spans="1:4" ht="13.5">
      <c r="A6089" s="260" t="s">
        <v>13588</v>
      </c>
      <c r="B6089" s="260" t="s">
        <v>13589</v>
      </c>
      <c r="C6089" s="260" t="s">
        <v>987</v>
      </c>
      <c r="D6089" s="261" t="s">
        <v>1134</v>
      </c>
    </row>
    <row r="6090" spans="1:4" ht="13.5">
      <c r="A6090" s="260" t="s">
        <v>13591</v>
      </c>
      <c r="B6090" s="260" t="s">
        <v>13592</v>
      </c>
      <c r="C6090" s="260" t="s">
        <v>987</v>
      </c>
      <c r="D6090" s="261" t="s">
        <v>11059</v>
      </c>
    </row>
    <row r="6091" spans="1:4" ht="13.5">
      <c r="A6091" s="260" t="s">
        <v>13593</v>
      </c>
      <c r="B6091" s="260" t="s">
        <v>13594</v>
      </c>
      <c r="C6091" s="260" t="s">
        <v>987</v>
      </c>
      <c r="D6091" s="261" t="s">
        <v>20579</v>
      </c>
    </row>
    <row r="6092" spans="1:4" ht="13.5">
      <c r="A6092" s="260" t="s">
        <v>13595</v>
      </c>
      <c r="B6092" s="260" t="s">
        <v>13596</v>
      </c>
      <c r="C6092" s="260" t="s">
        <v>987</v>
      </c>
      <c r="D6092" s="261" t="s">
        <v>20359</v>
      </c>
    </row>
    <row r="6093" spans="1:4" ht="13.5">
      <c r="A6093" s="260" t="s">
        <v>13597</v>
      </c>
      <c r="B6093" s="260" t="s">
        <v>13598</v>
      </c>
      <c r="C6093" s="260" t="s">
        <v>987</v>
      </c>
      <c r="D6093" s="261" t="s">
        <v>3229</v>
      </c>
    </row>
    <row r="6094" spans="1:4" ht="13.5">
      <c r="A6094" s="260" t="s">
        <v>13599</v>
      </c>
      <c r="B6094" s="260" t="s">
        <v>13600</v>
      </c>
      <c r="C6094" s="260" t="s">
        <v>987</v>
      </c>
      <c r="D6094" s="261" t="s">
        <v>6374</v>
      </c>
    </row>
    <row r="6095" spans="1:4" ht="13.5">
      <c r="A6095" s="260" t="s">
        <v>13602</v>
      </c>
      <c r="B6095" s="260" t="s">
        <v>13603</v>
      </c>
      <c r="C6095" s="260" t="s">
        <v>987</v>
      </c>
      <c r="D6095" s="261" t="s">
        <v>20279</v>
      </c>
    </row>
    <row r="6096" spans="1:4" ht="13.5">
      <c r="A6096" s="260" t="s">
        <v>13605</v>
      </c>
      <c r="B6096" s="260" t="s">
        <v>13606</v>
      </c>
      <c r="C6096" s="260" t="s">
        <v>987</v>
      </c>
      <c r="D6096" s="261" t="s">
        <v>8687</v>
      </c>
    </row>
    <row r="6097" spans="1:4" ht="13.5">
      <c r="A6097" s="260" t="s">
        <v>13607</v>
      </c>
      <c r="B6097" s="260" t="s">
        <v>13608</v>
      </c>
      <c r="C6097" s="260" t="s">
        <v>987</v>
      </c>
      <c r="D6097" s="261" t="s">
        <v>20580</v>
      </c>
    </row>
    <row r="6098" spans="1:4" ht="13.5">
      <c r="A6098" s="260" t="s">
        <v>13610</v>
      </c>
      <c r="B6098" s="260" t="s">
        <v>13611</v>
      </c>
      <c r="C6098" s="260" t="s">
        <v>987</v>
      </c>
      <c r="D6098" s="261" t="s">
        <v>20581</v>
      </c>
    </row>
    <row r="6099" spans="1:4" ht="13.5">
      <c r="A6099" s="260" t="s">
        <v>13612</v>
      </c>
      <c r="B6099" s="260" t="s">
        <v>13613</v>
      </c>
      <c r="C6099" s="260" t="s">
        <v>987</v>
      </c>
      <c r="D6099" s="261" t="s">
        <v>2537</v>
      </c>
    </row>
    <row r="6100" spans="1:4" ht="13.5">
      <c r="A6100" s="260" t="s">
        <v>13614</v>
      </c>
      <c r="B6100" s="260" t="s">
        <v>13615</v>
      </c>
      <c r="C6100" s="260" t="s">
        <v>987</v>
      </c>
      <c r="D6100" s="261" t="s">
        <v>20582</v>
      </c>
    </row>
    <row r="6101" spans="1:4" ht="13.5">
      <c r="A6101" s="260" t="s">
        <v>13616</v>
      </c>
      <c r="B6101" s="260" t="s">
        <v>13617</v>
      </c>
      <c r="C6101" s="260" t="s">
        <v>987</v>
      </c>
      <c r="D6101" s="261" t="s">
        <v>19965</v>
      </c>
    </row>
    <row r="6102" spans="1:4" ht="13.5">
      <c r="A6102" s="260" t="s">
        <v>13619</v>
      </c>
      <c r="B6102" s="260" t="s">
        <v>13620</v>
      </c>
      <c r="C6102" s="260" t="s">
        <v>987</v>
      </c>
      <c r="D6102" s="261" t="s">
        <v>19849</v>
      </c>
    </row>
    <row r="6103" spans="1:4" ht="13.5">
      <c r="A6103" s="260" t="s">
        <v>13622</v>
      </c>
      <c r="B6103" s="260" t="s">
        <v>220</v>
      </c>
      <c r="C6103" s="260" t="s">
        <v>987</v>
      </c>
      <c r="D6103" s="261" t="s">
        <v>19199</v>
      </c>
    </row>
    <row r="6104" spans="1:4" ht="13.5">
      <c r="A6104" s="260" t="s">
        <v>13623</v>
      </c>
      <c r="B6104" s="260" t="s">
        <v>13624</v>
      </c>
      <c r="C6104" s="260" t="s">
        <v>987</v>
      </c>
      <c r="D6104" s="261" t="s">
        <v>6651</v>
      </c>
    </row>
    <row r="6105" spans="1:4" ht="13.5">
      <c r="A6105" s="260" t="s">
        <v>13626</v>
      </c>
      <c r="B6105" s="260" t="s">
        <v>74</v>
      </c>
      <c r="C6105" s="260" t="s">
        <v>987</v>
      </c>
      <c r="D6105" s="261" t="s">
        <v>20337</v>
      </c>
    </row>
    <row r="6106" spans="1:4" ht="13.5">
      <c r="A6106" s="260" t="s">
        <v>13627</v>
      </c>
      <c r="B6106" s="260" t="s">
        <v>13628</v>
      </c>
      <c r="C6106" s="260" t="s">
        <v>987</v>
      </c>
      <c r="D6106" s="261" t="s">
        <v>11006</v>
      </c>
    </row>
    <row r="6107" spans="1:4" ht="13.5">
      <c r="A6107" s="260" t="s">
        <v>13629</v>
      </c>
      <c r="B6107" s="260" t="s">
        <v>13630</v>
      </c>
      <c r="C6107" s="260" t="s">
        <v>987</v>
      </c>
      <c r="D6107" s="261" t="s">
        <v>7279</v>
      </c>
    </row>
    <row r="6108" spans="1:4" ht="13.5">
      <c r="A6108" s="260" t="s">
        <v>13632</v>
      </c>
      <c r="B6108" s="260" t="s">
        <v>13633</v>
      </c>
      <c r="C6108" s="260" t="s">
        <v>987</v>
      </c>
      <c r="D6108" s="261" t="s">
        <v>18805</v>
      </c>
    </row>
    <row r="6109" spans="1:4" ht="13.5">
      <c r="A6109" s="260" t="s">
        <v>13634</v>
      </c>
      <c r="B6109" s="260" t="s">
        <v>13635</v>
      </c>
      <c r="C6109" s="260" t="s">
        <v>987</v>
      </c>
      <c r="D6109" s="261" t="s">
        <v>20583</v>
      </c>
    </row>
    <row r="6110" spans="1:4" ht="13.5">
      <c r="A6110" s="260" t="s">
        <v>13636</v>
      </c>
      <c r="B6110" s="260" t="s">
        <v>13637</v>
      </c>
      <c r="C6110" s="260" t="s">
        <v>987</v>
      </c>
      <c r="D6110" s="261" t="s">
        <v>20584</v>
      </c>
    </row>
    <row r="6111" spans="1:4" ht="13.5">
      <c r="A6111" s="260" t="s">
        <v>13638</v>
      </c>
      <c r="B6111" s="260" t="s">
        <v>13639</v>
      </c>
      <c r="C6111" s="260" t="s">
        <v>987</v>
      </c>
      <c r="D6111" s="261" t="s">
        <v>6509</v>
      </c>
    </row>
    <row r="6112" spans="1:4" ht="13.5">
      <c r="A6112" s="260" t="s">
        <v>13640</v>
      </c>
      <c r="B6112" s="260" t="s">
        <v>13641</v>
      </c>
      <c r="C6112" s="260" t="s">
        <v>987</v>
      </c>
      <c r="D6112" s="261" t="s">
        <v>19400</v>
      </c>
    </row>
    <row r="6113" spans="1:4" ht="13.5">
      <c r="A6113" s="260" t="s">
        <v>13642</v>
      </c>
      <c r="B6113" s="260" t="s">
        <v>13643</v>
      </c>
      <c r="C6113" s="260" t="s">
        <v>987</v>
      </c>
      <c r="D6113" s="261" t="s">
        <v>6450</v>
      </c>
    </row>
    <row r="6114" spans="1:4" ht="13.5">
      <c r="A6114" s="260" t="s">
        <v>13644</v>
      </c>
      <c r="B6114" s="260" t="s">
        <v>13645</v>
      </c>
      <c r="C6114" s="260" t="s">
        <v>987</v>
      </c>
      <c r="D6114" s="261" t="s">
        <v>3702</v>
      </c>
    </row>
    <row r="6115" spans="1:4" ht="13.5">
      <c r="A6115" s="260" t="s">
        <v>13647</v>
      </c>
      <c r="B6115" s="260" t="s">
        <v>13648</v>
      </c>
      <c r="C6115" s="260" t="s">
        <v>987</v>
      </c>
      <c r="D6115" s="261" t="s">
        <v>13673</v>
      </c>
    </row>
    <row r="6116" spans="1:4" ht="13.5">
      <c r="A6116" s="260" t="s">
        <v>13649</v>
      </c>
      <c r="B6116" s="260" t="s">
        <v>13650</v>
      </c>
      <c r="C6116" s="260" t="s">
        <v>987</v>
      </c>
      <c r="D6116" s="261" t="s">
        <v>2531</v>
      </c>
    </row>
    <row r="6117" spans="1:4" ht="13.5">
      <c r="A6117" s="260" t="s">
        <v>13651</v>
      </c>
      <c r="B6117" s="260" t="s">
        <v>13652</v>
      </c>
      <c r="C6117" s="260" t="s">
        <v>15</v>
      </c>
      <c r="D6117" s="261" t="s">
        <v>1996</v>
      </c>
    </row>
    <row r="6118" spans="1:4" ht="13.5">
      <c r="A6118" s="260" t="s">
        <v>13653</v>
      </c>
      <c r="B6118" s="260" t="s">
        <v>13654</v>
      </c>
      <c r="C6118" s="260" t="s">
        <v>987</v>
      </c>
      <c r="D6118" s="261" t="s">
        <v>5692</v>
      </c>
    </row>
    <row r="6119" spans="1:4" ht="13.5">
      <c r="A6119" s="260" t="s">
        <v>13655</v>
      </c>
      <c r="B6119" s="260" t="s">
        <v>13656</v>
      </c>
      <c r="C6119" s="260" t="s">
        <v>987</v>
      </c>
      <c r="D6119" s="261" t="s">
        <v>17887</v>
      </c>
    </row>
    <row r="6120" spans="1:4" ht="13.5">
      <c r="A6120" s="260" t="s">
        <v>13657</v>
      </c>
      <c r="B6120" s="260" t="s">
        <v>13658</v>
      </c>
      <c r="C6120" s="260" t="s">
        <v>987</v>
      </c>
      <c r="D6120" s="261" t="s">
        <v>20585</v>
      </c>
    </row>
    <row r="6121" spans="1:4" ht="13.5">
      <c r="A6121" s="260" t="s">
        <v>13659</v>
      </c>
      <c r="B6121" s="260" t="s">
        <v>13660</v>
      </c>
      <c r="C6121" s="260" t="s">
        <v>987</v>
      </c>
      <c r="D6121" s="261" t="s">
        <v>20586</v>
      </c>
    </row>
    <row r="6122" spans="1:4" ht="13.5">
      <c r="A6122" s="260" t="s">
        <v>13662</v>
      </c>
      <c r="B6122" s="260" t="s">
        <v>13663</v>
      </c>
      <c r="C6122" s="260" t="s">
        <v>987</v>
      </c>
      <c r="D6122" s="261" t="s">
        <v>20357</v>
      </c>
    </row>
    <row r="6123" spans="1:4" ht="13.5">
      <c r="A6123" s="260" t="s">
        <v>13664</v>
      </c>
      <c r="B6123" s="260" t="s">
        <v>13665</v>
      </c>
      <c r="C6123" s="260" t="s">
        <v>987</v>
      </c>
      <c r="D6123" s="261" t="s">
        <v>7301</v>
      </c>
    </row>
    <row r="6124" spans="1:4" ht="13.5">
      <c r="A6124" s="260" t="s">
        <v>13666</v>
      </c>
      <c r="B6124" s="260" t="s">
        <v>13667</v>
      </c>
      <c r="C6124" s="260" t="s">
        <v>987</v>
      </c>
      <c r="D6124" s="261" t="s">
        <v>11299</v>
      </c>
    </row>
    <row r="6125" spans="1:4" ht="13.5">
      <c r="A6125" s="260" t="s">
        <v>13669</v>
      </c>
      <c r="B6125" s="260" t="s">
        <v>13670</v>
      </c>
      <c r="C6125" s="260" t="s">
        <v>987</v>
      </c>
      <c r="D6125" s="261" t="s">
        <v>348</v>
      </c>
    </row>
    <row r="6126" spans="1:4" ht="13.5">
      <c r="A6126" s="260" t="s">
        <v>13671</v>
      </c>
      <c r="B6126" s="260" t="s">
        <v>13672</v>
      </c>
      <c r="C6126" s="260" t="s">
        <v>987</v>
      </c>
      <c r="D6126" s="261" t="s">
        <v>19973</v>
      </c>
    </row>
    <row r="6127" spans="1:4" ht="13.5">
      <c r="A6127" s="260" t="s">
        <v>13674</v>
      </c>
      <c r="B6127" s="260" t="s">
        <v>13675</v>
      </c>
      <c r="C6127" s="260" t="s">
        <v>987</v>
      </c>
      <c r="D6127" s="261" t="s">
        <v>12152</v>
      </c>
    </row>
    <row r="6128" spans="1:4" ht="13.5">
      <c r="A6128" s="260" t="s">
        <v>13676</v>
      </c>
      <c r="B6128" s="260" t="s">
        <v>13677</v>
      </c>
      <c r="C6128" s="260" t="s">
        <v>987</v>
      </c>
      <c r="D6128" s="261" t="s">
        <v>16007</v>
      </c>
    </row>
    <row r="6129" spans="1:4" ht="13.5">
      <c r="A6129" s="260" t="s">
        <v>13678</v>
      </c>
      <c r="B6129" s="260" t="s">
        <v>13679</v>
      </c>
      <c r="C6129" s="260" t="s">
        <v>987</v>
      </c>
      <c r="D6129" s="261" t="s">
        <v>19694</v>
      </c>
    </row>
    <row r="6130" spans="1:4" ht="13.5">
      <c r="A6130" s="260" t="s">
        <v>13680</v>
      </c>
      <c r="B6130" s="260" t="s">
        <v>13681</v>
      </c>
      <c r="C6130" s="260" t="s">
        <v>987</v>
      </c>
      <c r="D6130" s="261" t="s">
        <v>2994</v>
      </c>
    </row>
    <row r="6131" spans="1:4" ht="13.5">
      <c r="A6131" s="260" t="s">
        <v>13682</v>
      </c>
      <c r="B6131" s="260" t="s">
        <v>13683</v>
      </c>
      <c r="C6131" s="260" t="s">
        <v>987</v>
      </c>
      <c r="D6131" s="261" t="s">
        <v>6410</v>
      </c>
    </row>
    <row r="6132" spans="1:4" ht="13.5">
      <c r="A6132" s="260" t="s">
        <v>13684</v>
      </c>
      <c r="B6132" s="260" t="s">
        <v>13685</v>
      </c>
      <c r="C6132" s="260" t="s">
        <v>987</v>
      </c>
      <c r="D6132" s="261" t="s">
        <v>16499</v>
      </c>
    </row>
    <row r="6133" spans="1:4" ht="13.5">
      <c r="A6133" s="260" t="s">
        <v>13686</v>
      </c>
      <c r="B6133" s="260" t="s">
        <v>13687</v>
      </c>
      <c r="C6133" s="260" t="s">
        <v>987</v>
      </c>
      <c r="D6133" s="261" t="s">
        <v>11150</v>
      </c>
    </row>
    <row r="6134" spans="1:4" ht="13.5">
      <c r="A6134" s="260" t="s">
        <v>13688</v>
      </c>
      <c r="B6134" s="260" t="s">
        <v>13689</v>
      </c>
      <c r="C6134" s="260" t="s">
        <v>987</v>
      </c>
      <c r="D6134" s="261" t="s">
        <v>9026</v>
      </c>
    </row>
    <row r="6135" spans="1:4" ht="13.5">
      <c r="A6135" s="260" t="s">
        <v>13690</v>
      </c>
      <c r="B6135" s="260" t="s">
        <v>13691</v>
      </c>
      <c r="C6135" s="260" t="s">
        <v>987</v>
      </c>
      <c r="D6135" s="261" t="s">
        <v>9418</v>
      </c>
    </row>
    <row r="6136" spans="1:4" ht="13.5">
      <c r="A6136" s="260" t="s">
        <v>13693</v>
      </c>
      <c r="B6136" s="260" t="s">
        <v>13694</v>
      </c>
      <c r="C6136" s="260" t="s">
        <v>987</v>
      </c>
      <c r="D6136" s="261" t="s">
        <v>7607</v>
      </c>
    </row>
    <row r="6137" spans="1:4" ht="13.5">
      <c r="A6137" s="260" t="s">
        <v>13695</v>
      </c>
      <c r="B6137" s="260" t="s">
        <v>13696</v>
      </c>
      <c r="C6137" s="260" t="s">
        <v>987</v>
      </c>
      <c r="D6137" s="261" t="s">
        <v>11170</v>
      </c>
    </row>
    <row r="6138" spans="1:4" ht="13.5">
      <c r="A6138" s="260" t="s">
        <v>13698</v>
      </c>
      <c r="B6138" s="260" t="s">
        <v>13699</v>
      </c>
      <c r="C6138" s="260" t="s">
        <v>987</v>
      </c>
      <c r="D6138" s="261" t="s">
        <v>20587</v>
      </c>
    </row>
    <row r="6139" spans="1:4" ht="13.5">
      <c r="A6139" s="260" t="s">
        <v>13700</v>
      </c>
      <c r="B6139" s="260" t="s">
        <v>13701</v>
      </c>
      <c r="C6139" s="260" t="s">
        <v>987</v>
      </c>
      <c r="D6139" s="261" t="s">
        <v>12677</v>
      </c>
    </row>
    <row r="6140" spans="1:4" ht="13.5">
      <c r="A6140" s="260" t="s">
        <v>13703</v>
      </c>
      <c r="B6140" s="260" t="s">
        <v>13704</v>
      </c>
      <c r="C6140" s="260" t="s">
        <v>987</v>
      </c>
      <c r="D6140" s="261" t="s">
        <v>20588</v>
      </c>
    </row>
    <row r="6141" spans="1:4" ht="13.5">
      <c r="A6141" s="260" t="s">
        <v>13706</v>
      </c>
      <c r="B6141" s="260" t="s">
        <v>13707</v>
      </c>
      <c r="C6141" s="260" t="s">
        <v>987</v>
      </c>
      <c r="D6141" s="261" t="s">
        <v>20589</v>
      </c>
    </row>
    <row r="6142" spans="1:4" ht="13.5">
      <c r="A6142" s="260" t="s">
        <v>13708</v>
      </c>
      <c r="B6142" s="260" t="s">
        <v>13709</v>
      </c>
      <c r="C6142" s="260" t="s">
        <v>987</v>
      </c>
      <c r="D6142" s="261" t="s">
        <v>12944</v>
      </c>
    </row>
    <row r="6143" spans="1:4" ht="13.5">
      <c r="A6143" s="260" t="s">
        <v>13710</v>
      </c>
      <c r="B6143" s="260" t="s">
        <v>13711</v>
      </c>
      <c r="C6143" s="260" t="s">
        <v>987</v>
      </c>
      <c r="D6143" s="261" t="s">
        <v>8463</v>
      </c>
    </row>
    <row r="6144" spans="1:4" ht="13.5">
      <c r="A6144" s="260" t="s">
        <v>13712</v>
      </c>
      <c r="B6144" s="260" t="s">
        <v>13713</v>
      </c>
      <c r="C6144" s="260" t="s">
        <v>987</v>
      </c>
      <c r="D6144" s="261" t="s">
        <v>20590</v>
      </c>
    </row>
    <row r="6145" spans="1:4" ht="13.5">
      <c r="A6145" s="260" t="s">
        <v>13714</v>
      </c>
      <c r="B6145" s="260" t="s">
        <v>13715</v>
      </c>
      <c r="C6145" s="260" t="s">
        <v>987</v>
      </c>
      <c r="D6145" s="261" t="s">
        <v>9102</v>
      </c>
    </row>
    <row r="6146" spans="1:4" ht="13.5">
      <c r="A6146" s="260" t="s">
        <v>13717</v>
      </c>
      <c r="B6146" s="260" t="s">
        <v>13718</v>
      </c>
      <c r="C6146" s="260" t="s">
        <v>987</v>
      </c>
      <c r="D6146" s="261" t="s">
        <v>20591</v>
      </c>
    </row>
    <row r="6147" spans="1:4" ht="13.5">
      <c r="A6147" s="260" t="s">
        <v>13719</v>
      </c>
      <c r="B6147" s="260" t="s">
        <v>13720</v>
      </c>
      <c r="C6147" s="260" t="s">
        <v>987</v>
      </c>
      <c r="D6147" s="261" t="s">
        <v>1767</v>
      </c>
    </row>
    <row r="6148" spans="1:4" ht="13.5">
      <c r="A6148" s="260" t="s">
        <v>13721</v>
      </c>
      <c r="B6148" s="260" t="s">
        <v>13722</v>
      </c>
      <c r="C6148" s="260" t="s">
        <v>987</v>
      </c>
      <c r="D6148" s="261" t="s">
        <v>8763</v>
      </c>
    </row>
    <row r="6149" spans="1:4" ht="13.5">
      <c r="A6149" s="260" t="s">
        <v>13724</v>
      </c>
      <c r="B6149" s="260" t="s">
        <v>13725</v>
      </c>
      <c r="C6149" s="260" t="s">
        <v>987</v>
      </c>
      <c r="D6149" s="261" t="s">
        <v>18743</v>
      </c>
    </row>
    <row r="6150" spans="1:4" ht="13.5">
      <c r="A6150" s="260" t="s">
        <v>13726</v>
      </c>
      <c r="B6150" s="260" t="s">
        <v>13727</v>
      </c>
      <c r="C6150" s="260" t="s">
        <v>987</v>
      </c>
      <c r="D6150" s="261" t="s">
        <v>20592</v>
      </c>
    </row>
    <row r="6151" spans="1:4" ht="13.5">
      <c r="A6151" s="260" t="s">
        <v>13728</v>
      </c>
      <c r="B6151" s="260" t="s">
        <v>13729</v>
      </c>
      <c r="C6151" s="260" t="s">
        <v>987</v>
      </c>
      <c r="D6151" s="261" t="s">
        <v>14038</v>
      </c>
    </row>
    <row r="6152" spans="1:4" ht="13.5">
      <c r="A6152" s="260" t="s">
        <v>13731</v>
      </c>
      <c r="B6152" s="260" t="s">
        <v>13732</v>
      </c>
      <c r="C6152" s="260" t="s">
        <v>987</v>
      </c>
      <c r="D6152" s="261" t="s">
        <v>20593</v>
      </c>
    </row>
    <row r="6153" spans="1:4" ht="13.5">
      <c r="A6153" s="260" t="s">
        <v>13733</v>
      </c>
      <c r="B6153" s="260" t="s">
        <v>13734</v>
      </c>
      <c r="C6153" s="260" t="s">
        <v>987</v>
      </c>
      <c r="D6153" s="261" t="s">
        <v>10987</v>
      </c>
    </row>
    <row r="6154" spans="1:4" ht="13.5">
      <c r="A6154" s="260" t="s">
        <v>13735</v>
      </c>
      <c r="B6154" s="260" t="s">
        <v>13736</v>
      </c>
      <c r="C6154" s="260" t="s">
        <v>987</v>
      </c>
      <c r="D6154" s="261" t="s">
        <v>13788</v>
      </c>
    </row>
    <row r="6155" spans="1:4" ht="13.5">
      <c r="A6155" s="260" t="s">
        <v>13737</v>
      </c>
      <c r="B6155" s="260" t="s">
        <v>13738</v>
      </c>
      <c r="C6155" s="260" t="s">
        <v>987</v>
      </c>
      <c r="D6155" s="261" t="s">
        <v>20594</v>
      </c>
    </row>
    <row r="6156" spans="1:4" ht="13.5">
      <c r="A6156" s="260" t="s">
        <v>13739</v>
      </c>
      <c r="B6156" s="260" t="s">
        <v>13740</v>
      </c>
      <c r="C6156" s="260" t="s">
        <v>987</v>
      </c>
      <c r="D6156" s="261" t="s">
        <v>2601</v>
      </c>
    </row>
    <row r="6157" spans="1:4" ht="13.5">
      <c r="A6157" s="260" t="s">
        <v>13742</v>
      </c>
      <c r="B6157" s="260" t="s">
        <v>13743</v>
      </c>
      <c r="C6157" s="260" t="s">
        <v>987</v>
      </c>
      <c r="D6157" s="261" t="s">
        <v>20595</v>
      </c>
    </row>
    <row r="6158" spans="1:4" ht="13.5">
      <c r="A6158" s="260" t="s">
        <v>13744</v>
      </c>
      <c r="B6158" s="260" t="s">
        <v>13745</v>
      </c>
      <c r="C6158" s="260" t="s">
        <v>987</v>
      </c>
      <c r="D6158" s="261" t="s">
        <v>20596</v>
      </c>
    </row>
    <row r="6159" spans="1:4" ht="13.5">
      <c r="A6159" s="260" t="s">
        <v>13746</v>
      </c>
      <c r="B6159" s="260" t="s">
        <v>13747</v>
      </c>
      <c r="C6159" s="260" t="s">
        <v>987</v>
      </c>
      <c r="D6159" s="261" t="s">
        <v>20597</v>
      </c>
    </row>
    <row r="6160" spans="1:4" ht="13.5">
      <c r="A6160" s="260" t="s">
        <v>13748</v>
      </c>
      <c r="B6160" s="260" t="s">
        <v>13749</v>
      </c>
      <c r="C6160" s="260" t="s">
        <v>987</v>
      </c>
      <c r="D6160" s="261" t="s">
        <v>20598</v>
      </c>
    </row>
    <row r="6161" spans="1:4" ht="13.5">
      <c r="A6161" s="260" t="s">
        <v>13750</v>
      </c>
      <c r="B6161" s="260" t="s">
        <v>13751</v>
      </c>
      <c r="C6161" s="260" t="s">
        <v>15</v>
      </c>
      <c r="D6161" s="261" t="s">
        <v>20276</v>
      </c>
    </row>
    <row r="6162" spans="1:4" ht="13.5">
      <c r="A6162" s="260" t="s">
        <v>13753</v>
      </c>
      <c r="B6162" s="260" t="s">
        <v>13754</v>
      </c>
      <c r="C6162" s="260" t="s">
        <v>15</v>
      </c>
      <c r="D6162" s="261" t="s">
        <v>9356</v>
      </c>
    </row>
    <row r="6163" spans="1:4" ht="13.5">
      <c r="A6163" s="260" t="s">
        <v>13755</v>
      </c>
      <c r="B6163" s="260" t="s">
        <v>13756</v>
      </c>
      <c r="C6163" s="260" t="s">
        <v>15</v>
      </c>
      <c r="D6163" s="261" t="s">
        <v>1816</v>
      </c>
    </row>
    <row r="6164" spans="1:4" ht="13.5">
      <c r="A6164" s="260" t="s">
        <v>13758</v>
      </c>
      <c r="B6164" s="260" t="s">
        <v>13759</v>
      </c>
      <c r="C6164" s="260" t="s">
        <v>987</v>
      </c>
      <c r="D6164" s="261" t="s">
        <v>20215</v>
      </c>
    </row>
    <row r="6165" spans="1:4" ht="13.5">
      <c r="A6165" s="260" t="s">
        <v>13760</v>
      </c>
      <c r="B6165" s="260" t="s">
        <v>13761</v>
      </c>
      <c r="C6165" s="260" t="s">
        <v>15</v>
      </c>
      <c r="D6165" s="261" t="s">
        <v>20599</v>
      </c>
    </row>
    <row r="6166" spans="1:4" ht="13.5">
      <c r="A6166" s="260" t="s">
        <v>13762</v>
      </c>
      <c r="B6166" s="260" t="s">
        <v>13763</v>
      </c>
      <c r="C6166" s="260" t="s">
        <v>987</v>
      </c>
      <c r="D6166" s="261" t="s">
        <v>20600</v>
      </c>
    </row>
    <row r="6167" spans="1:4" ht="13.5">
      <c r="A6167" s="260" t="s">
        <v>13764</v>
      </c>
      <c r="B6167" s="260" t="s">
        <v>13765</v>
      </c>
      <c r="C6167" s="260" t="s">
        <v>15</v>
      </c>
      <c r="D6167" s="261" t="s">
        <v>2369</v>
      </c>
    </row>
    <row r="6168" spans="1:4" ht="13.5">
      <c r="A6168" s="260" t="s">
        <v>13766</v>
      </c>
      <c r="B6168" s="260" t="s">
        <v>13767</v>
      </c>
      <c r="C6168" s="260" t="s">
        <v>15</v>
      </c>
      <c r="D6168" s="261" t="s">
        <v>10903</v>
      </c>
    </row>
    <row r="6169" spans="1:4" ht="13.5">
      <c r="A6169" s="260" t="s">
        <v>13768</v>
      </c>
      <c r="B6169" s="260" t="s">
        <v>13769</v>
      </c>
      <c r="C6169" s="260" t="s">
        <v>15</v>
      </c>
      <c r="D6169" s="261" t="s">
        <v>921</v>
      </c>
    </row>
    <row r="6170" spans="1:4" ht="13.5">
      <c r="A6170" s="260" t="s">
        <v>13770</v>
      </c>
      <c r="B6170" s="260" t="s">
        <v>13771</v>
      </c>
      <c r="C6170" s="260" t="s">
        <v>15</v>
      </c>
      <c r="D6170" s="261" t="s">
        <v>12856</v>
      </c>
    </row>
    <row r="6171" spans="1:4" ht="13.5">
      <c r="A6171" s="260" t="s">
        <v>13772</v>
      </c>
      <c r="B6171" s="260" t="s">
        <v>13773</v>
      </c>
      <c r="C6171" s="260" t="s">
        <v>987</v>
      </c>
      <c r="D6171" s="261" t="s">
        <v>8982</v>
      </c>
    </row>
    <row r="6172" spans="1:4" ht="13.5">
      <c r="A6172" s="260" t="s">
        <v>13775</v>
      </c>
      <c r="B6172" s="260" t="s">
        <v>13776</v>
      </c>
      <c r="C6172" s="260" t="s">
        <v>987</v>
      </c>
      <c r="D6172" s="261" t="s">
        <v>20601</v>
      </c>
    </row>
    <row r="6173" spans="1:4" ht="13.5">
      <c r="A6173" s="260" t="s">
        <v>13777</v>
      </c>
      <c r="B6173" s="260" t="s">
        <v>13778</v>
      </c>
      <c r="C6173" s="260" t="s">
        <v>15</v>
      </c>
      <c r="D6173" s="261" t="s">
        <v>9253</v>
      </c>
    </row>
    <row r="6174" spans="1:4" ht="13.5">
      <c r="A6174" s="260" t="s">
        <v>13779</v>
      </c>
      <c r="B6174" s="260" t="s">
        <v>13780</v>
      </c>
      <c r="C6174" s="260" t="s">
        <v>987</v>
      </c>
      <c r="D6174" s="261" t="s">
        <v>20602</v>
      </c>
    </row>
    <row r="6175" spans="1:4" ht="13.5">
      <c r="A6175" s="260" t="s">
        <v>13782</v>
      </c>
      <c r="B6175" s="260" t="s">
        <v>13783</v>
      </c>
      <c r="C6175" s="260" t="s">
        <v>987</v>
      </c>
      <c r="D6175" s="261" t="s">
        <v>20603</v>
      </c>
    </row>
    <row r="6176" spans="1:4" ht="13.5">
      <c r="A6176" s="260" t="s">
        <v>13784</v>
      </c>
      <c r="B6176" s="260" t="s">
        <v>13785</v>
      </c>
      <c r="C6176" s="260" t="s">
        <v>987</v>
      </c>
      <c r="D6176" s="261" t="s">
        <v>20604</v>
      </c>
    </row>
    <row r="6177" spans="1:4" ht="13.5">
      <c r="A6177" s="260" t="s">
        <v>13786</v>
      </c>
      <c r="B6177" s="260" t="s">
        <v>13787</v>
      </c>
      <c r="C6177" s="260" t="s">
        <v>987</v>
      </c>
      <c r="D6177" s="261" t="s">
        <v>20605</v>
      </c>
    </row>
    <row r="6178" spans="1:4" ht="13.5">
      <c r="A6178" s="260" t="s">
        <v>13789</v>
      </c>
      <c r="B6178" s="260" t="s">
        <v>13790</v>
      </c>
      <c r="C6178" s="260" t="s">
        <v>987</v>
      </c>
      <c r="D6178" s="261" t="s">
        <v>20606</v>
      </c>
    </row>
    <row r="6179" spans="1:4" ht="13.5">
      <c r="A6179" s="260" t="s">
        <v>13791</v>
      </c>
      <c r="B6179" s="260" t="s">
        <v>13792</v>
      </c>
      <c r="C6179" s="260" t="s">
        <v>987</v>
      </c>
      <c r="D6179" s="261" t="s">
        <v>20607</v>
      </c>
    </row>
    <row r="6180" spans="1:4" ht="13.5">
      <c r="A6180" s="260" t="s">
        <v>13793</v>
      </c>
      <c r="B6180" s="260" t="s">
        <v>13794</v>
      </c>
      <c r="C6180" s="260" t="s">
        <v>987</v>
      </c>
      <c r="D6180" s="261" t="s">
        <v>18114</v>
      </c>
    </row>
    <row r="6181" spans="1:4" ht="13.5">
      <c r="A6181" s="260" t="s">
        <v>13795</v>
      </c>
      <c r="B6181" s="260" t="s">
        <v>13796</v>
      </c>
      <c r="C6181" s="260" t="s">
        <v>987</v>
      </c>
      <c r="D6181" s="261" t="s">
        <v>20608</v>
      </c>
    </row>
    <row r="6182" spans="1:4" ht="13.5">
      <c r="A6182" s="260" t="s">
        <v>13797</v>
      </c>
      <c r="B6182" s="260" t="s">
        <v>13798</v>
      </c>
      <c r="C6182" s="260" t="s">
        <v>987</v>
      </c>
      <c r="D6182" s="261" t="s">
        <v>20609</v>
      </c>
    </row>
    <row r="6183" spans="1:4" ht="13.5">
      <c r="A6183" s="260" t="s">
        <v>13799</v>
      </c>
      <c r="B6183" s="260" t="s">
        <v>13800</v>
      </c>
      <c r="C6183" s="260" t="s">
        <v>987</v>
      </c>
      <c r="D6183" s="261" t="s">
        <v>13405</v>
      </c>
    </row>
    <row r="6184" spans="1:4" ht="13.5">
      <c r="A6184" s="260" t="s">
        <v>13801</v>
      </c>
      <c r="B6184" s="260" t="s">
        <v>13802</v>
      </c>
      <c r="C6184" s="260" t="s">
        <v>987</v>
      </c>
      <c r="D6184" s="261" t="s">
        <v>12876</v>
      </c>
    </row>
    <row r="6185" spans="1:4" ht="13.5">
      <c r="A6185" s="260" t="s">
        <v>13803</v>
      </c>
      <c r="B6185" s="260" t="s">
        <v>13804</v>
      </c>
      <c r="C6185" s="260" t="s">
        <v>987</v>
      </c>
      <c r="D6185" s="261" t="s">
        <v>19643</v>
      </c>
    </row>
    <row r="6186" spans="1:4" ht="13.5">
      <c r="A6186" s="260" t="s">
        <v>209</v>
      </c>
      <c r="B6186" s="260" t="s">
        <v>210</v>
      </c>
      <c r="C6186" s="260" t="s">
        <v>987</v>
      </c>
      <c r="D6186" s="261" t="s">
        <v>20610</v>
      </c>
    </row>
    <row r="6187" spans="1:4" ht="13.5">
      <c r="A6187" s="260" t="s">
        <v>13805</v>
      </c>
      <c r="B6187" s="260" t="s">
        <v>13806</v>
      </c>
      <c r="C6187" s="260" t="s">
        <v>987</v>
      </c>
      <c r="D6187" s="261" t="s">
        <v>17279</v>
      </c>
    </row>
    <row r="6188" spans="1:4" ht="13.5">
      <c r="A6188" s="260" t="s">
        <v>13807</v>
      </c>
      <c r="B6188" s="260" t="s">
        <v>13808</v>
      </c>
      <c r="C6188" s="260" t="s">
        <v>987</v>
      </c>
      <c r="D6188" s="261" t="s">
        <v>20611</v>
      </c>
    </row>
    <row r="6189" spans="1:4" ht="13.5">
      <c r="A6189" s="260" t="s">
        <v>13809</v>
      </c>
      <c r="B6189" s="260" t="s">
        <v>13810</v>
      </c>
      <c r="C6189" s="260" t="s">
        <v>987</v>
      </c>
      <c r="D6189" s="261" t="s">
        <v>13081</v>
      </c>
    </row>
    <row r="6190" spans="1:4" ht="13.5">
      <c r="A6190" s="260" t="s">
        <v>13811</v>
      </c>
      <c r="B6190" s="260" t="s">
        <v>13812</v>
      </c>
      <c r="C6190" s="260" t="s">
        <v>987</v>
      </c>
      <c r="D6190" s="261" t="s">
        <v>20612</v>
      </c>
    </row>
    <row r="6191" spans="1:4" ht="13.5">
      <c r="A6191" s="260" t="s">
        <v>13813</v>
      </c>
      <c r="B6191" s="260" t="s">
        <v>13814</v>
      </c>
      <c r="C6191" s="260" t="s">
        <v>987</v>
      </c>
      <c r="D6191" s="261" t="s">
        <v>20613</v>
      </c>
    </row>
    <row r="6192" spans="1:4" ht="13.5">
      <c r="A6192" s="260" t="s">
        <v>13815</v>
      </c>
      <c r="B6192" s="260" t="s">
        <v>13816</v>
      </c>
      <c r="C6192" s="260" t="s">
        <v>987</v>
      </c>
      <c r="D6192" s="261" t="s">
        <v>20614</v>
      </c>
    </row>
    <row r="6193" spans="1:4" ht="13.5">
      <c r="A6193" s="260" t="s">
        <v>13817</v>
      </c>
      <c r="B6193" s="260" t="s">
        <v>13818</v>
      </c>
      <c r="C6193" s="260" t="s">
        <v>987</v>
      </c>
      <c r="D6193" s="261" t="s">
        <v>5512</v>
      </c>
    </row>
    <row r="6194" spans="1:4" ht="13.5">
      <c r="A6194" s="260" t="s">
        <v>13820</v>
      </c>
      <c r="B6194" s="260" t="s">
        <v>13821</v>
      </c>
      <c r="C6194" s="260" t="s">
        <v>987</v>
      </c>
      <c r="D6194" s="261" t="s">
        <v>20615</v>
      </c>
    </row>
    <row r="6195" spans="1:4" ht="13.5">
      <c r="A6195" s="260" t="s">
        <v>13823</v>
      </c>
      <c r="B6195" s="260" t="s">
        <v>13824</v>
      </c>
      <c r="C6195" s="260" t="s">
        <v>987</v>
      </c>
      <c r="D6195" s="261" t="s">
        <v>20616</v>
      </c>
    </row>
    <row r="6196" spans="1:4" ht="13.5">
      <c r="A6196" s="260" t="s">
        <v>13825</v>
      </c>
      <c r="B6196" s="260" t="s">
        <v>13826</v>
      </c>
      <c r="C6196" s="260" t="s">
        <v>987</v>
      </c>
      <c r="D6196" s="261" t="s">
        <v>20617</v>
      </c>
    </row>
    <row r="6197" spans="1:4" ht="13.5">
      <c r="A6197" s="260" t="s">
        <v>13828</v>
      </c>
      <c r="B6197" s="260" t="s">
        <v>13829</v>
      </c>
      <c r="C6197" s="260" t="s">
        <v>987</v>
      </c>
      <c r="D6197" s="261" t="s">
        <v>20618</v>
      </c>
    </row>
    <row r="6198" spans="1:4" ht="13.5">
      <c r="A6198" s="260" t="s">
        <v>13830</v>
      </c>
      <c r="B6198" s="260" t="s">
        <v>13831</v>
      </c>
      <c r="C6198" s="260" t="s">
        <v>987</v>
      </c>
      <c r="D6198" s="261" t="s">
        <v>20619</v>
      </c>
    </row>
    <row r="6199" spans="1:4" ht="13.5">
      <c r="A6199" s="260" t="s">
        <v>13832</v>
      </c>
      <c r="B6199" s="260" t="s">
        <v>13833</v>
      </c>
      <c r="C6199" s="260" t="s">
        <v>987</v>
      </c>
      <c r="D6199" s="261" t="s">
        <v>20620</v>
      </c>
    </row>
    <row r="6200" spans="1:4" ht="13.5">
      <c r="A6200" s="260" t="s">
        <v>13835</v>
      </c>
      <c r="B6200" s="260" t="s">
        <v>13836</v>
      </c>
      <c r="C6200" s="260" t="s">
        <v>987</v>
      </c>
      <c r="D6200" s="261" t="s">
        <v>20621</v>
      </c>
    </row>
    <row r="6201" spans="1:4" ht="13.5">
      <c r="A6201" s="260" t="s">
        <v>13837</v>
      </c>
      <c r="B6201" s="260" t="s">
        <v>13838</v>
      </c>
      <c r="C6201" s="260" t="s">
        <v>987</v>
      </c>
      <c r="D6201" s="261" t="s">
        <v>20622</v>
      </c>
    </row>
    <row r="6202" spans="1:4" ht="13.5">
      <c r="A6202" s="260" t="s">
        <v>13839</v>
      </c>
      <c r="B6202" s="260" t="s">
        <v>13840</v>
      </c>
      <c r="C6202" s="260" t="s">
        <v>987</v>
      </c>
      <c r="D6202" s="261" t="s">
        <v>7315</v>
      </c>
    </row>
    <row r="6203" spans="1:4" ht="13.5">
      <c r="A6203" s="260" t="s">
        <v>13841</v>
      </c>
      <c r="B6203" s="260" t="s">
        <v>13842</v>
      </c>
      <c r="C6203" s="260" t="s">
        <v>987</v>
      </c>
      <c r="D6203" s="261" t="s">
        <v>20623</v>
      </c>
    </row>
    <row r="6204" spans="1:4" ht="13.5">
      <c r="A6204" s="260" t="s">
        <v>13843</v>
      </c>
      <c r="B6204" s="260" t="s">
        <v>13844</v>
      </c>
      <c r="C6204" s="260" t="s">
        <v>987</v>
      </c>
      <c r="D6204" s="261" t="s">
        <v>20624</v>
      </c>
    </row>
    <row r="6205" spans="1:4" ht="13.5">
      <c r="A6205" s="260" t="s">
        <v>13845</v>
      </c>
      <c r="B6205" s="260" t="s">
        <v>13846</v>
      </c>
      <c r="C6205" s="260" t="s">
        <v>987</v>
      </c>
      <c r="D6205" s="261" t="s">
        <v>20625</v>
      </c>
    </row>
    <row r="6206" spans="1:4" ht="13.5">
      <c r="A6206" s="260" t="s">
        <v>13847</v>
      </c>
      <c r="B6206" s="260" t="s">
        <v>13848</v>
      </c>
      <c r="C6206" s="260" t="s">
        <v>987</v>
      </c>
      <c r="D6206" s="261" t="s">
        <v>20626</v>
      </c>
    </row>
    <row r="6207" spans="1:4" ht="13.5">
      <c r="A6207" s="260" t="s">
        <v>13849</v>
      </c>
      <c r="B6207" s="260" t="s">
        <v>13850</v>
      </c>
      <c r="C6207" s="260" t="s">
        <v>987</v>
      </c>
      <c r="D6207" s="261" t="s">
        <v>20627</v>
      </c>
    </row>
    <row r="6208" spans="1:4" ht="13.5">
      <c r="A6208" s="260" t="s">
        <v>13851</v>
      </c>
      <c r="B6208" s="260" t="s">
        <v>13852</v>
      </c>
      <c r="C6208" s="260" t="s">
        <v>987</v>
      </c>
      <c r="D6208" s="261" t="s">
        <v>9942</v>
      </c>
    </row>
    <row r="6209" spans="1:4" ht="13.5">
      <c r="A6209" s="260" t="s">
        <v>13853</v>
      </c>
      <c r="B6209" s="260" t="s">
        <v>13854</v>
      </c>
      <c r="C6209" s="260" t="s">
        <v>987</v>
      </c>
      <c r="D6209" s="261" t="s">
        <v>17534</v>
      </c>
    </row>
    <row r="6210" spans="1:4" ht="13.5">
      <c r="A6210" s="260" t="s">
        <v>13855</v>
      </c>
      <c r="B6210" s="260" t="s">
        <v>13856</v>
      </c>
      <c r="C6210" s="260" t="s">
        <v>987</v>
      </c>
      <c r="D6210" s="261" t="s">
        <v>19841</v>
      </c>
    </row>
    <row r="6211" spans="1:4" ht="13.5">
      <c r="A6211" s="260" t="s">
        <v>13857</v>
      </c>
      <c r="B6211" s="260" t="s">
        <v>13858</v>
      </c>
      <c r="C6211" s="260" t="s">
        <v>987</v>
      </c>
      <c r="D6211" s="261" t="s">
        <v>20628</v>
      </c>
    </row>
    <row r="6212" spans="1:4" ht="13.5">
      <c r="A6212" s="260" t="s">
        <v>13859</v>
      </c>
      <c r="B6212" s="260" t="s">
        <v>13860</v>
      </c>
      <c r="C6212" s="260" t="s">
        <v>987</v>
      </c>
      <c r="D6212" s="261" t="s">
        <v>20605</v>
      </c>
    </row>
    <row r="6213" spans="1:4" ht="13.5">
      <c r="A6213" s="260" t="s">
        <v>13861</v>
      </c>
      <c r="B6213" s="260" t="s">
        <v>13862</v>
      </c>
      <c r="C6213" s="260" t="s">
        <v>987</v>
      </c>
      <c r="D6213" s="261" t="s">
        <v>13337</v>
      </c>
    </row>
    <row r="6214" spans="1:4" ht="13.5">
      <c r="A6214" s="260" t="s">
        <v>13863</v>
      </c>
      <c r="B6214" s="260" t="s">
        <v>13864</v>
      </c>
      <c r="C6214" s="260" t="s">
        <v>987</v>
      </c>
      <c r="D6214" s="261" t="s">
        <v>335</v>
      </c>
    </row>
    <row r="6215" spans="1:4" ht="13.5">
      <c r="A6215" s="260" t="s">
        <v>13865</v>
      </c>
      <c r="B6215" s="260" t="s">
        <v>13866</v>
      </c>
      <c r="C6215" s="260" t="s">
        <v>987</v>
      </c>
      <c r="D6215" s="261" t="s">
        <v>20629</v>
      </c>
    </row>
    <row r="6216" spans="1:4" ht="13.5">
      <c r="A6216" s="260" t="s">
        <v>13867</v>
      </c>
      <c r="B6216" s="260" t="s">
        <v>13868</v>
      </c>
      <c r="C6216" s="260" t="s">
        <v>987</v>
      </c>
      <c r="D6216" s="261" t="s">
        <v>20630</v>
      </c>
    </row>
    <row r="6217" spans="1:4" ht="13.5">
      <c r="A6217" s="260" t="s">
        <v>13869</v>
      </c>
      <c r="B6217" s="260" t="s">
        <v>13870</v>
      </c>
      <c r="C6217" s="260" t="s">
        <v>987</v>
      </c>
      <c r="D6217" s="261" t="s">
        <v>20631</v>
      </c>
    </row>
    <row r="6218" spans="1:4" ht="13.5">
      <c r="A6218" s="260" t="s">
        <v>13872</v>
      </c>
      <c r="B6218" s="260" t="s">
        <v>13873</v>
      </c>
      <c r="C6218" s="260" t="s">
        <v>987</v>
      </c>
      <c r="D6218" s="261" t="s">
        <v>20632</v>
      </c>
    </row>
    <row r="6219" spans="1:4" ht="13.5">
      <c r="A6219" s="260" t="s">
        <v>13874</v>
      </c>
      <c r="B6219" s="260" t="s">
        <v>13875</v>
      </c>
      <c r="C6219" s="260" t="s">
        <v>987</v>
      </c>
      <c r="D6219" s="261" t="s">
        <v>20633</v>
      </c>
    </row>
    <row r="6220" spans="1:4" ht="13.5">
      <c r="A6220" s="260" t="s">
        <v>13876</v>
      </c>
      <c r="B6220" s="260" t="s">
        <v>13877</v>
      </c>
      <c r="C6220" s="260" t="s">
        <v>987</v>
      </c>
      <c r="D6220" s="261" t="s">
        <v>20634</v>
      </c>
    </row>
    <row r="6221" spans="1:4" ht="13.5">
      <c r="A6221" s="260" t="s">
        <v>13878</v>
      </c>
      <c r="B6221" s="260" t="s">
        <v>13879</v>
      </c>
      <c r="C6221" s="260" t="s">
        <v>987</v>
      </c>
      <c r="D6221" s="261" t="s">
        <v>20635</v>
      </c>
    </row>
    <row r="6222" spans="1:4" ht="13.5">
      <c r="A6222" s="260" t="s">
        <v>13880</v>
      </c>
      <c r="B6222" s="260" t="s">
        <v>13881</v>
      </c>
      <c r="C6222" s="260" t="s">
        <v>987</v>
      </c>
      <c r="D6222" s="261" t="s">
        <v>20636</v>
      </c>
    </row>
    <row r="6223" spans="1:4" ht="13.5">
      <c r="A6223" s="260" t="s">
        <v>13882</v>
      </c>
      <c r="B6223" s="260" t="s">
        <v>13883</v>
      </c>
      <c r="C6223" s="260" t="s">
        <v>987</v>
      </c>
      <c r="D6223" s="261" t="s">
        <v>274</v>
      </c>
    </row>
    <row r="6224" spans="1:4" ht="13.5">
      <c r="A6224" s="260" t="s">
        <v>13884</v>
      </c>
      <c r="B6224" s="260" t="s">
        <v>13885</v>
      </c>
      <c r="C6224" s="260" t="s">
        <v>987</v>
      </c>
      <c r="D6224" s="261" t="s">
        <v>20499</v>
      </c>
    </row>
    <row r="6225" spans="1:4" ht="13.5">
      <c r="A6225" s="260" t="s">
        <v>13886</v>
      </c>
      <c r="B6225" s="260" t="s">
        <v>13887</v>
      </c>
      <c r="C6225" s="260" t="s">
        <v>987</v>
      </c>
      <c r="D6225" s="261" t="s">
        <v>13730</v>
      </c>
    </row>
    <row r="6226" spans="1:4" ht="13.5">
      <c r="A6226" s="260" t="s">
        <v>13888</v>
      </c>
      <c r="B6226" s="260" t="s">
        <v>13889</v>
      </c>
      <c r="C6226" s="260" t="s">
        <v>15</v>
      </c>
      <c r="D6226" s="261" t="s">
        <v>20637</v>
      </c>
    </row>
    <row r="6227" spans="1:4" ht="13.5">
      <c r="A6227" s="260" t="s">
        <v>13891</v>
      </c>
      <c r="B6227" s="260" t="s">
        <v>13892</v>
      </c>
      <c r="C6227" s="260" t="s">
        <v>15</v>
      </c>
      <c r="D6227" s="261" t="s">
        <v>17308</v>
      </c>
    </row>
    <row r="6228" spans="1:4" ht="13.5">
      <c r="A6228" s="260" t="s">
        <v>13893</v>
      </c>
      <c r="B6228" s="260" t="s">
        <v>13894</v>
      </c>
      <c r="C6228" s="260" t="s">
        <v>15</v>
      </c>
      <c r="D6228" s="261" t="s">
        <v>20638</v>
      </c>
    </row>
    <row r="6229" spans="1:4" ht="13.5">
      <c r="A6229" s="260" t="s">
        <v>229</v>
      </c>
      <c r="B6229" s="260" t="s">
        <v>13895</v>
      </c>
      <c r="C6229" s="260" t="s">
        <v>15</v>
      </c>
      <c r="D6229" s="261" t="s">
        <v>20639</v>
      </c>
    </row>
    <row r="6230" spans="1:4" ht="13.5">
      <c r="A6230" s="260" t="s">
        <v>13896</v>
      </c>
      <c r="B6230" s="260" t="s">
        <v>13897</v>
      </c>
      <c r="C6230" s="260" t="s">
        <v>987</v>
      </c>
      <c r="D6230" s="261" t="s">
        <v>20640</v>
      </c>
    </row>
    <row r="6231" spans="1:4" ht="13.5">
      <c r="A6231" s="260" t="s">
        <v>13898</v>
      </c>
      <c r="B6231" s="260" t="s">
        <v>13899</v>
      </c>
      <c r="C6231" s="260" t="s">
        <v>987</v>
      </c>
      <c r="D6231" s="261" t="s">
        <v>20641</v>
      </c>
    </row>
    <row r="6232" spans="1:4" ht="13.5">
      <c r="A6232" s="260" t="s">
        <v>13900</v>
      </c>
      <c r="B6232" s="260" t="s">
        <v>13901</v>
      </c>
      <c r="C6232" s="260" t="s">
        <v>987</v>
      </c>
      <c r="D6232" s="261" t="s">
        <v>20642</v>
      </c>
    </row>
    <row r="6233" spans="1:4" ht="13.5">
      <c r="A6233" s="260" t="s">
        <v>13902</v>
      </c>
      <c r="B6233" s="260" t="s">
        <v>13903</v>
      </c>
      <c r="C6233" s="260" t="s">
        <v>987</v>
      </c>
      <c r="D6233" s="261" t="s">
        <v>20643</v>
      </c>
    </row>
    <row r="6234" spans="1:4" ht="13.5">
      <c r="A6234" s="260" t="s">
        <v>13905</v>
      </c>
      <c r="B6234" s="260" t="s">
        <v>13906</v>
      </c>
      <c r="C6234" s="260" t="s">
        <v>987</v>
      </c>
      <c r="D6234" s="261" t="s">
        <v>20644</v>
      </c>
    </row>
    <row r="6235" spans="1:4" ht="13.5">
      <c r="A6235" s="260" t="s">
        <v>13907</v>
      </c>
      <c r="B6235" s="260" t="s">
        <v>13908</v>
      </c>
      <c r="C6235" s="260" t="s">
        <v>987</v>
      </c>
      <c r="D6235" s="261" t="s">
        <v>9465</v>
      </c>
    </row>
    <row r="6236" spans="1:4" ht="13.5">
      <c r="A6236" s="260" t="s">
        <v>13909</v>
      </c>
      <c r="B6236" s="260" t="s">
        <v>13910</v>
      </c>
      <c r="C6236" s="260" t="s">
        <v>15</v>
      </c>
      <c r="D6236" s="261" t="s">
        <v>20645</v>
      </c>
    </row>
    <row r="6237" spans="1:4" ht="13.5">
      <c r="A6237" s="260" t="s">
        <v>13912</v>
      </c>
      <c r="B6237" s="260" t="s">
        <v>13913</v>
      </c>
      <c r="C6237" s="260" t="s">
        <v>987</v>
      </c>
      <c r="D6237" s="261" t="s">
        <v>20646</v>
      </c>
    </row>
    <row r="6238" spans="1:4" ht="13.5">
      <c r="A6238" s="260" t="s">
        <v>13914</v>
      </c>
      <c r="B6238" s="260" t="s">
        <v>13915</v>
      </c>
      <c r="C6238" s="260" t="s">
        <v>987</v>
      </c>
      <c r="D6238" s="261" t="s">
        <v>20647</v>
      </c>
    </row>
    <row r="6239" spans="1:4" ht="13.5">
      <c r="A6239" s="260" t="s">
        <v>13916</v>
      </c>
      <c r="B6239" s="260" t="s">
        <v>13917</v>
      </c>
      <c r="C6239" s="260" t="s">
        <v>987</v>
      </c>
      <c r="D6239" s="261" t="s">
        <v>12034</v>
      </c>
    </row>
    <row r="6240" spans="1:4" ht="13.5">
      <c r="A6240" s="260" t="s">
        <v>13918</v>
      </c>
      <c r="B6240" s="260" t="s">
        <v>13919</v>
      </c>
      <c r="C6240" s="260" t="s">
        <v>987</v>
      </c>
      <c r="D6240" s="261" t="s">
        <v>20648</v>
      </c>
    </row>
    <row r="6241" spans="1:4" ht="13.5">
      <c r="A6241" s="260" t="s">
        <v>13920</v>
      </c>
      <c r="B6241" s="260" t="s">
        <v>13921</v>
      </c>
      <c r="C6241" s="260" t="s">
        <v>987</v>
      </c>
      <c r="D6241" s="261" t="s">
        <v>20649</v>
      </c>
    </row>
    <row r="6242" spans="1:4" ht="13.5">
      <c r="A6242" s="260" t="s">
        <v>13922</v>
      </c>
      <c r="B6242" s="260" t="s">
        <v>13923</v>
      </c>
      <c r="C6242" s="260" t="s">
        <v>987</v>
      </c>
      <c r="D6242" s="261" t="s">
        <v>20650</v>
      </c>
    </row>
    <row r="6243" spans="1:4" ht="13.5">
      <c r="A6243" s="260" t="s">
        <v>13924</v>
      </c>
      <c r="B6243" s="260" t="s">
        <v>13925</v>
      </c>
      <c r="C6243" s="260" t="s">
        <v>987</v>
      </c>
      <c r="D6243" s="261" t="s">
        <v>1966</v>
      </c>
    </row>
    <row r="6244" spans="1:4" ht="13.5">
      <c r="A6244" s="260" t="s">
        <v>13926</v>
      </c>
      <c r="B6244" s="260" t="s">
        <v>13927</v>
      </c>
      <c r="C6244" s="260" t="s">
        <v>987</v>
      </c>
      <c r="D6244" s="261" t="s">
        <v>20651</v>
      </c>
    </row>
    <row r="6245" spans="1:4" ht="13.5">
      <c r="A6245" s="260" t="s">
        <v>13928</v>
      </c>
      <c r="B6245" s="260" t="s">
        <v>13929</v>
      </c>
      <c r="C6245" s="260" t="s">
        <v>987</v>
      </c>
      <c r="D6245" s="261" t="s">
        <v>20652</v>
      </c>
    </row>
    <row r="6246" spans="1:4" ht="13.5">
      <c r="A6246" s="260" t="s">
        <v>13930</v>
      </c>
      <c r="B6246" s="260" t="s">
        <v>13931</v>
      </c>
      <c r="C6246" s="260" t="s">
        <v>987</v>
      </c>
      <c r="D6246" s="261" t="s">
        <v>20653</v>
      </c>
    </row>
    <row r="6247" spans="1:4" ht="13.5">
      <c r="A6247" s="260" t="s">
        <v>13932</v>
      </c>
      <c r="B6247" s="260" t="s">
        <v>13933</v>
      </c>
      <c r="C6247" s="260" t="s">
        <v>15</v>
      </c>
      <c r="D6247" s="261" t="s">
        <v>20654</v>
      </c>
    </row>
    <row r="6248" spans="1:4" ht="13.5">
      <c r="A6248" s="260" t="s">
        <v>13934</v>
      </c>
      <c r="B6248" s="260" t="s">
        <v>13935</v>
      </c>
      <c r="C6248" s="260" t="s">
        <v>15</v>
      </c>
      <c r="D6248" s="261" t="s">
        <v>20132</v>
      </c>
    </row>
    <row r="6249" spans="1:4" ht="13.5">
      <c r="A6249" s="260" t="s">
        <v>13936</v>
      </c>
      <c r="B6249" s="260" t="s">
        <v>13937</v>
      </c>
      <c r="C6249" s="260" t="s">
        <v>15</v>
      </c>
      <c r="D6249" s="261" t="s">
        <v>2905</v>
      </c>
    </row>
    <row r="6250" spans="1:4" ht="13.5">
      <c r="A6250" s="260" t="s">
        <v>13938</v>
      </c>
      <c r="B6250" s="260" t="s">
        <v>13939</v>
      </c>
      <c r="C6250" s="260" t="s">
        <v>15</v>
      </c>
      <c r="D6250" s="261" t="s">
        <v>20655</v>
      </c>
    </row>
    <row r="6251" spans="1:4" ht="13.5">
      <c r="A6251" s="260" t="s">
        <v>13940</v>
      </c>
      <c r="B6251" s="260" t="s">
        <v>13941</v>
      </c>
      <c r="C6251" s="260" t="s">
        <v>15</v>
      </c>
      <c r="D6251" s="261" t="s">
        <v>9105</v>
      </c>
    </row>
    <row r="6252" spans="1:4" ht="13.5">
      <c r="A6252" s="260" t="s">
        <v>13943</v>
      </c>
      <c r="B6252" s="260" t="s">
        <v>211</v>
      </c>
      <c r="C6252" s="260" t="s">
        <v>15</v>
      </c>
      <c r="D6252" s="261" t="s">
        <v>12171</v>
      </c>
    </row>
    <row r="6253" spans="1:4" ht="13.5">
      <c r="A6253" s="260" t="s">
        <v>13944</v>
      </c>
      <c r="B6253" s="260" t="s">
        <v>13945</v>
      </c>
      <c r="C6253" s="260" t="s">
        <v>15</v>
      </c>
      <c r="D6253" s="261" t="s">
        <v>3366</v>
      </c>
    </row>
    <row r="6254" spans="1:4" ht="13.5">
      <c r="A6254" s="260" t="s">
        <v>13947</v>
      </c>
      <c r="B6254" s="260" t="s">
        <v>13948</v>
      </c>
      <c r="C6254" s="260" t="s">
        <v>15</v>
      </c>
      <c r="D6254" s="261" t="s">
        <v>20656</v>
      </c>
    </row>
    <row r="6255" spans="1:4" ht="13.5">
      <c r="A6255" s="260" t="s">
        <v>13950</v>
      </c>
      <c r="B6255" s="260" t="s">
        <v>13951</v>
      </c>
      <c r="C6255" s="260" t="s">
        <v>15</v>
      </c>
      <c r="D6255" s="261" t="s">
        <v>17335</v>
      </c>
    </row>
    <row r="6256" spans="1:4" ht="13.5">
      <c r="A6256" s="260" t="s">
        <v>13952</v>
      </c>
      <c r="B6256" s="260" t="s">
        <v>13953</v>
      </c>
      <c r="C6256" s="260" t="s">
        <v>15</v>
      </c>
      <c r="D6256" s="261" t="s">
        <v>9235</v>
      </c>
    </row>
    <row r="6257" spans="1:4" ht="13.5">
      <c r="A6257" s="260" t="s">
        <v>13955</v>
      </c>
      <c r="B6257" s="260" t="s">
        <v>236</v>
      </c>
      <c r="C6257" s="260" t="s">
        <v>3628</v>
      </c>
      <c r="D6257" s="261" t="s">
        <v>20657</v>
      </c>
    </row>
    <row r="6258" spans="1:4" ht="13.5">
      <c r="A6258" s="260" t="s">
        <v>13956</v>
      </c>
      <c r="B6258" s="260" t="s">
        <v>13957</v>
      </c>
      <c r="C6258" s="260" t="s">
        <v>3628</v>
      </c>
      <c r="D6258" s="261" t="s">
        <v>20658</v>
      </c>
    </row>
    <row r="6259" spans="1:4" ht="13.5">
      <c r="A6259" s="260" t="s">
        <v>13958</v>
      </c>
      <c r="B6259" s="260" t="s">
        <v>13959</v>
      </c>
      <c r="C6259" s="260" t="s">
        <v>987</v>
      </c>
      <c r="D6259" s="261" t="s">
        <v>20659</v>
      </c>
    </row>
    <row r="6260" spans="1:4" ht="13.5">
      <c r="A6260" s="260" t="s">
        <v>13960</v>
      </c>
      <c r="B6260" s="260" t="s">
        <v>13961</v>
      </c>
      <c r="C6260" s="260" t="s">
        <v>987</v>
      </c>
      <c r="D6260" s="261" t="s">
        <v>20660</v>
      </c>
    </row>
    <row r="6261" spans="1:4" ht="13.5">
      <c r="A6261" s="260" t="s">
        <v>13963</v>
      </c>
      <c r="B6261" s="260" t="s">
        <v>13964</v>
      </c>
      <c r="C6261" s="260" t="s">
        <v>987</v>
      </c>
      <c r="D6261" s="261" t="s">
        <v>20661</v>
      </c>
    </row>
    <row r="6262" spans="1:4" ht="13.5">
      <c r="A6262" s="260" t="s">
        <v>13965</v>
      </c>
      <c r="B6262" s="260" t="s">
        <v>13966</v>
      </c>
      <c r="C6262" s="260" t="s">
        <v>987</v>
      </c>
      <c r="D6262" s="261" t="s">
        <v>14354</v>
      </c>
    </row>
    <row r="6263" spans="1:4" ht="13.5">
      <c r="A6263" s="260" t="s">
        <v>13967</v>
      </c>
      <c r="B6263" s="260" t="s">
        <v>13968</v>
      </c>
      <c r="C6263" s="260" t="s">
        <v>987</v>
      </c>
      <c r="D6263" s="261" t="s">
        <v>20662</v>
      </c>
    </row>
    <row r="6264" spans="1:4" ht="13.5">
      <c r="A6264" s="260" t="s">
        <v>13969</v>
      </c>
      <c r="B6264" s="260" t="s">
        <v>13970</v>
      </c>
      <c r="C6264" s="260" t="s">
        <v>3628</v>
      </c>
      <c r="D6264" s="261" t="s">
        <v>20663</v>
      </c>
    </row>
    <row r="6265" spans="1:4" ht="13.5">
      <c r="A6265" s="260" t="s">
        <v>13971</v>
      </c>
      <c r="B6265" s="260" t="s">
        <v>13972</v>
      </c>
      <c r="C6265" s="260" t="s">
        <v>987</v>
      </c>
      <c r="D6265" s="261" t="s">
        <v>20664</v>
      </c>
    </row>
    <row r="6266" spans="1:4" ht="13.5">
      <c r="A6266" s="260" t="s">
        <v>13973</v>
      </c>
      <c r="B6266" s="260" t="s">
        <v>13974</v>
      </c>
      <c r="C6266" s="260" t="s">
        <v>987</v>
      </c>
      <c r="D6266" s="261" t="s">
        <v>8993</v>
      </c>
    </row>
    <row r="6267" spans="1:4" ht="13.5">
      <c r="A6267" s="260" t="s">
        <v>13976</v>
      </c>
      <c r="B6267" s="260" t="s">
        <v>13977</v>
      </c>
      <c r="C6267" s="260" t="s">
        <v>987</v>
      </c>
      <c r="D6267" s="261" t="s">
        <v>16763</v>
      </c>
    </row>
    <row r="6268" spans="1:4" ht="13.5">
      <c r="A6268" s="260" t="s">
        <v>13978</v>
      </c>
      <c r="B6268" s="260" t="s">
        <v>13979</v>
      </c>
      <c r="C6268" s="260" t="s">
        <v>987</v>
      </c>
      <c r="D6268" s="261" t="s">
        <v>20665</v>
      </c>
    </row>
    <row r="6269" spans="1:4" ht="13.5">
      <c r="A6269" s="260" t="s">
        <v>13980</v>
      </c>
      <c r="B6269" s="260" t="s">
        <v>13981</v>
      </c>
      <c r="C6269" s="260" t="s">
        <v>987</v>
      </c>
      <c r="D6269" s="261" t="s">
        <v>20666</v>
      </c>
    </row>
    <row r="6270" spans="1:4" ht="13.5">
      <c r="A6270" s="260" t="s">
        <v>13982</v>
      </c>
      <c r="B6270" s="260" t="s">
        <v>13983</v>
      </c>
      <c r="C6270" s="260" t="s">
        <v>987</v>
      </c>
      <c r="D6270" s="261" t="s">
        <v>20667</v>
      </c>
    </row>
    <row r="6271" spans="1:4" ht="13.5">
      <c r="A6271" s="260" t="s">
        <v>13984</v>
      </c>
      <c r="B6271" s="260" t="s">
        <v>13985</v>
      </c>
      <c r="C6271" s="260" t="s">
        <v>987</v>
      </c>
      <c r="D6271" s="261" t="s">
        <v>10569</v>
      </c>
    </row>
    <row r="6272" spans="1:4" ht="13.5">
      <c r="A6272" s="260" t="s">
        <v>13987</v>
      </c>
      <c r="B6272" s="260" t="s">
        <v>13988</v>
      </c>
      <c r="C6272" s="260" t="s">
        <v>987</v>
      </c>
      <c r="D6272" s="261" t="s">
        <v>20668</v>
      </c>
    </row>
    <row r="6273" spans="1:4" ht="13.5">
      <c r="A6273" s="260" t="s">
        <v>13989</v>
      </c>
      <c r="B6273" s="260" t="s">
        <v>13990</v>
      </c>
      <c r="C6273" s="260" t="s">
        <v>987</v>
      </c>
      <c r="D6273" s="261" t="s">
        <v>20669</v>
      </c>
    </row>
    <row r="6274" spans="1:4" ht="13.5">
      <c r="A6274" s="260" t="s">
        <v>13991</v>
      </c>
      <c r="B6274" s="260" t="s">
        <v>13992</v>
      </c>
      <c r="C6274" s="260" t="s">
        <v>987</v>
      </c>
      <c r="D6274" s="261" t="s">
        <v>9512</v>
      </c>
    </row>
    <row r="6275" spans="1:4" ht="13.5">
      <c r="A6275" s="260" t="s">
        <v>13994</v>
      </c>
      <c r="B6275" s="260" t="s">
        <v>13995</v>
      </c>
      <c r="C6275" s="260" t="s">
        <v>987</v>
      </c>
      <c r="D6275" s="261" t="s">
        <v>20670</v>
      </c>
    </row>
    <row r="6276" spans="1:4" ht="13.5">
      <c r="A6276" s="260" t="s">
        <v>13997</v>
      </c>
      <c r="B6276" s="260" t="s">
        <v>13998</v>
      </c>
      <c r="C6276" s="260" t="s">
        <v>987</v>
      </c>
      <c r="D6276" s="261" t="s">
        <v>20671</v>
      </c>
    </row>
    <row r="6277" spans="1:4" ht="13.5">
      <c r="A6277" s="260" t="s">
        <v>13999</v>
      </c>
      <c r="B6277" s="260" t="s">
        <v>14000</v>
      </c>
      <c r="C6277" s="260" t="s">
        <v>987</v>
      </c>
      <c r="D6277" s="261" t="s">
        <v>20672</v>
      </c>
    </row>
    <row r="6278" spans="1:4" ht="13.5">
      <c r="A6278" s="260" t="s">
        <v>14001</v>
      </c>
      <c r="B6278" s="260" t="s">
        <v>14002</v>
      </c>
      <c r="C6278" s="260" t="s">
        <v>987</v>
      </c>
      <c r="D6278" s="261" t="s">
        <v>11641</v>
      </c>
    </row>
    <row r="6279" spans="1:4" ht="13.5">
      <c r="A6279" s="260" t="s">
        <v>14003</v>
      </c>
      <c r="B6279" s="260" t="s">
        <v>14004</v>
      </c>
      <c r="C6279" s="260" t="s">
        <v>987</v>
      </c>
      <c r="D6279" s="261" t="s">
        <v>20673</v>
      </c>
    </row>
    <row r="6280" spans="1:4" ht="13.5">
      <c r="A6280" s="260" t="s">
        <v>14005</v>
      </c>
      <c r="B6280" s="260" t="s">
        <v>14006</v>
      </c>
      <c r="C6280" s="260" t="s">
        <v>987</v>
      </c>
      <c r="D6280" s="261" t="s">
        <v>20674</v>
      </c>
    </row>
    <row r="6281" spans="1:4" ht="13.5">
      <c r="A6281" s="260" t="s">
        <v>14007</v>
      </c>
      <c r="B6281" s="260" t="s">
        <v>14008</v>
      </c>
      <c r="C6281" s="260" t="s">
        <v>987</v>
      </c>
      <c r="D6281" s="261" t="s">
        <v>20675</v>
      </c>
    </row>
    <row r="6282" spans="1:4" ht="13.5">
      <c r="A6282" s="260" t="s">
        <v>14009</v>
      </c>
      <c r="B6282" s="260" t="s">
        <v>14010</v>
      </c>
      <c r="C6282" s="260" t="s">
        <v>987</v>
      </c>
      <c r="D6282" s="261" t="s">
        <v>20676</v>
      </c>
    </row>
    <row r="6283" spans="1:4" ht="13.5">
      <c r="A6283" s="260" t="s">
        <v>14011</v>
      </c>
      <c r="B6283" s="260" t="s">
        <v>14012</v>
      </c>
      <c r="C6283" s="260" t="s">
        <v>987</v>
      </c>
      <c r="D6283" s="261" t="s">
        <v>420</v>
      </c>
    </row>
    <row r="6284" spans="1:4" ht="13.5">
      <c r="A6284" s="260" t="s">
        <v>14014</v>
      </c>
      <c r="B6284" s="260" t="s">
        <v>14015</v>
      </c>
      <c r="C6284" s="260" t="s">
        <v>987</v>
      </c>
      <c r="D6284" s="261" t="s">
        <v>20677</v>
      </c>
    </row>
    <row r="6285" spans="1:4" ht="13.5">
      <c r="A6285" s="260" t="s">
        <v>14016</v>
      </c>
      <c r="B6285" s="260" t="s">
        <v>14017</v>
      </c>
      <c r="C6285" s="260" t="s">
        <v>987</v>
      </c>
      <c r="D6285" s="261" t="s">
        <v>20678</v>
      </c>
    </row>
    <row r="6286" spans="1:4" ht="13.5">
      <c r="A6286" s="260" t="s">
        <v>14019</v>
      </c>
      <c r="B6286" s="260" t="s">
        <v>14020</v>
      </c>
      <c r="C6286" s="260" t="s">
        <v>987</v>
      </c>
      <c r="D6286" s="261" t="s">
        <v>20131</v>
      </c>
    </row>
    <row r="6287" spans="1:4" ht="13.5">
      <c r="A6287" s="260" t="s">
        <v>14021</v>
      </c>
      <c r="B6287" s="260" t="s">
        <v>14022</v>
      </c>
      <c r="C6287" s="260" t="s">
        <v>987</v>
      </c>
      <c r="D6287" s="261" t="s">
        <v>16946</v>
      </c>
    </row>
    <row r="6288" spans="1:4" ht="13.5">
      <c r="A6288" s="260" t="s">
        <v>14023</v>
      </c>
      <c r="B6288" s="260" t="s">
        <v>14024</v>
      </c>
      <c r="C6288" s="260" t="s">
        <v>987</v>
      </c>
      <c r="D6288" s="261" t="s">
        <v>20679</v>
      </c>
    </row>
    <row r="6289" spans="1:4" ht="13.5">
      <c r="A6289" s="260" t="s">
        <v>14025</v>
      </c>
      <c r="B6289" s="260" t="s">
        <v>14026</v>
      </c>
      <c r="C6289" s="260" t="s">
        <v>987</v>
      </c>
      <c r="D6289" s="261" t="s">
        <v>20680</v>
      </c>
    </row>
    <row r="6290" spans="1:4" ht="13.5">
      <c r="A6290" s="260" t="s">
        <v>14027</v>
      </c>
      <c r="B6290" s="260" t="s">
        <v>14028</v>
      </c>
      <c r="C6290" s="260" t="s">
        <v>987</v>
      </c>
      <c r="D6290" s="261" t="s">
        <v>9319</v>
      </c>
    </row>
    <row r="6291" spans="1:4" ht="13.5">
      <c r="A6291" s="260" t="s">
        <v>14029</v>
      </c>
      <c r="B6291" s="260" t="s">
        <v>14030</v>
      </c>
      <c r="C6291" s="260" t="s">
        <v>987</v>
      </c>
      <c r="D6291" s="261" t="s">
        <v>13993</v>
      </c>
    </row>
    <row r="6292" spans="1:4" ht="13.5">
      <c r="A6292" s="260" t="s">
        <v>14032</v>
      </c>
      <c r="B6292" s="260" t="s">
        <v>14033</v>
      </c>
      <c r="C6292" s="260" t="s">
        <v>987</v>
      </c>
      <c r="D6292" s="261" t="s">
        <v>20681</v>
      </c>
    </row>
    <row r="6293" spans="1:4" ht="13.5">
      <c r="A6293" s="260" t="s">
        <v>14034</v>
      </c>
      <c r="B6293" s="260" t="s">
        <v>14035</v>
      </c>
      <c r="C6293" s="260" t="s">
        <v>987</v>
      </c>
      <c r="D6293" s="261" t="s">
        <v>20682</v>
      </c>
    </row>
    <row r="6294" spans="1:4" ht="13.5">
      <c r="A6294" s="260" t="s">
        <v>14036</v>
      </c>
      <c r="B6294" s="260" t="s">
        <v>14037</v>
      </c>
      <c r="C6294" s="260" t="s">
        <v>987</v>
      </c>
      <c r="D6294" s="261" t="s">
        <v>20683</v>
      </c>
    </row>
    <row r="6295" spans="1:4" ht="13.5">
      <c r="A6295" s="260" t="s">
        <v>14039</v>
      </c>
      <c r="B6295" s="260" t="s">
        <v>14040</v>
      </c>
      <c r="C6295" s="260" t="s">
        <v>987</v>
      </c>
      <c r="D6295" s="261" t="s">
        <v>20684</v>
      </c>
    </row>
    <row r="6296" spans="1:4" ht="13.5">
      <c r="A6296" s="260" t="s">
        <v>14041</v>
      </c>
      <c r="B6296" s="260" t="s">
        <v>14042</v>
      </c>
      <c r="C6296" s="260" t="s">
        <v>987</v>
      </c>
      <c r="D6296" s="261" t="s">
        <v>20685</v>
      </c>
    </row>
    <row r="6297" spans="1:4" ht="13.5">
      <c r="A6297" s="260" t="s">
        <v>14043</v>
      </c>
      <c r="B6297" s="260" t="s">
        <v>14044</v>
      </c>
      <c r="C6297" s="260" t="s">
        <v>987</v>
      </c>
      <c r="D6297" s="261" t="s">
        <v>20686</v>
      </c>
    </row>
    <row r="6298" spans="1:4" ht="13.5">
      <c r="A6298" s="260" t="s">
        <v>14045</v>
      </c>
      <c r="B6298" s="260" t="s">
        <v>14046</v>
      </c>
      <c r="C6298" s="260" t="s">
        <v>987</v>
      </c>
      <c r="D6298" s="261" t="s">
        <v>20687</v>
      </c>
    </row>
    <row r="6299" spans="1:4" ht="13.5">
      <c r="A6299" s="260" t="s">
        <v>14048</v>
      </c>
      <c r="B6299" s="260" t="s">
        <v>14049</v>
      </c>
      <c r="C6299" s="260" t="s">
        <v>987</v>
      </c>
      <c r="D6299" s="261" t="s">
        <v>20688</v>
      </c>
    </row>
    <row r="6300" spans="1:4" ht="13.5">
      <c r="A6300" s="260" t="s">
        <v>14050</v>
      </c>
      <c r="B6300" s="260" t="s">
        <v>14051</v>
      </c>
      <c r="C6300" s="260" t="s">
        <v>987</v>
      </c>
      <c r="D6300" s="261" t="s">
        <v>20639</v>
      </c>
    </row>
    <row r="6301" spans="1:4" ht="13.5">
      <c r="A6301" s="260" t="s">
        <v>14052</v>
      </c>
      <c r="B6301" s="260" t="s">
        <v>14053</v>
      </c>
      <c r="C6301" s="260" t="s">
        <v>987</v>
      </c>
      <c r="D6301" s="261" t="s">
        <v>20689</v>
      </c>
    </row>
    <row r="6302" spans="1:4" ht="13.5">
      <c r="A6302" s="260" t="s">
        <v>14055</v>
      </c>
      <c r="B6302" s="260" t="s">
        <v>14056</v>
      </c>
      <c r="C6302" s="260" t="s">
        <v>987</v>
      </c>
      <c r="D6302" s="261" t="s">
        <v>7159</v>
      </c>
    </row>
    <row r="6303" spans="1:4" ht="13.5">
      <c r="A6303" s="260" t="s">
        <v>14057</v>
      </c>
      <c r="B6303" s="260" t="s">
        <v>14058</v>
      </c>
      <c r="C6303" s="260" t="s">
        <v>987</v>
      </c>
      <c r="D6303" s="261" t="s">
        <v>20690</v>
      </c>
    </row>
    <row r="6304" spans="1:4" ht="13.5">
      <c r="A6304" s="260" t="s">
        <v>14059</v>
      </c>
      <c r="B6304" s="260" t="s">
        <v>14060</v>
      </c>
      <c r="C6304" s="260" t="s">
        <v>987</v>
      </c>
      <c r="D6304" s="261" t="s">
        <v>20691</v>
      </c>
    </row>
    <row r="6305" spans="1:4" ht="13.5">
      <c r="A6305" s="260" t="s">
        <v>14061</v>
      </c>
      <c r="B6305" s="260" t="s">
        <v>14062</v>
      </c>
      <c r="C6305" s="260" t="s">
        <v>987</v>
      </c>
      <c r="D6305" s="261" t="s">
        <v>20692</v>
      </c>
    </row>
    <row r="6306" spans="1:4" ht="13.5">
      <c r="A6306" s="260" t="s">
        <v>14063</v>
      </c>
      <c r="B6306" s="260" t="s">
        <v>14064</v>
      </c>
      <c r="C6306" s="260" t="s">
        <v>987</v>
      </c>
      <c r="D6306" s="261" t="s">
        <v>19337</v>
      </c>
    </row>
    <row r="6307" spans="1:4" ht="13.5">
      <c r="A6307" s="260" t="s">
        <v>14066</v>
      </c>
      <c r="B6307" s="260" t="s">
        <v>14067</v>
      </c>
      <c r="C6307" s="260" t="s">
        <v>987</v>
      </c>
      <c r="D6307" s="261" t="s">
        <v>6526</v>
      </c>
    </row>
    <row r="6308" spans="1:4" ht="13.5">
      <c r="A6308" s="260" t="s">
        <v>14068</v>
      </c>
      <c r="B6308" s="260" t="s">
        <v>14069</v>
      </c>
      <c r="C6308" s="260" t="s">
        <v>987</v>
      </c>
      <c r="D6308" s="261" t="s">
        <v>18694</v>
      </c>
    </row>
    <row r="6309" spans="1:4" ht="13.5">
      <c r="A6309" s="260" t="s">
        <v>14071</v>
      </c>
      <c r="B6309" s="260" t="s">
        <v>14072</v>
      </c>
      <c r="C6309" s="260" t="s">
        <v>987</v>
      </c>
      <c r="D6309" s="261" t="s">
        <v>20693</v>
      </c>
    </row>
    <row r="6310" spans="1:4" ht="13.5">
      <c r="A6310" s="260" t="s">
        <v>14073</v>
      </c>
      <c r="B6310" s="260" t="s">
        <v>14074</v>
      </c>
      <c r="C6310" s="260" t="s">
        <v>987</v>
      </c>
      <c r="D6310" s="261" t="s">
        <v>20694</v>
      </c>
    </row>
    <row r="6311" spans="1:4" ht="13.5">
      <c r="A6311" s="260" t="s">
        <v>14075</v>
      </c>
      <c r="B6311" s="260" t="s">
        <v>14076</v>
      </c>
      <c r="C6311" s="260" t="s">
        <v>987</v>
      </c>
      <c r="D6311" s="261" t="s">
        <v>15735</v>
      </c>
    </row>
    <row r="6312" spans="1:4" ht="13.5">
      <c r="A6312" s="260" t="s">
        <v>14077</v>
      </c>
      <c r="B6312" s="260" t="s">
        <v>14078</v>
      </c>
      <c r="C6312" s="260" t="s">
        <v>987</v>
      </c>
      <c r="D6312" s="261" t="s">
        <v>20695</v>
      </c>
    </row>
    <row r="6313" spans="1:4" ht="13.5">
      <c r="A6313" s="260" t="s">
        <v>14079</v>
      </c>
      <c r="B6313" s="260" t="s">
        <v>14080</v>
      </c>
      <c r="C6313" s="260" t="s">
        <v>987</v>
      </c>
      <c r="D6313" s="261" t="s">
        <v>20696</v>
      </c>
    </row>
    <row r="6314" spans="1:4" ht="13.5">
      <c r="A6314" s="260" t="s">
        <v>14081</v>
      </c>
      <c r="B6314" s="260" t="s">
        <v>14082</v>
      </c>
      <c r="C6314" s="260" t="s">
        <v>987</v>
      </c>
      <c r="D6314" s="261" t="s">
        <v>20697</v>
      </c>
    </row>
    <row r="6315" spans="1:4" ht="13.5">
      <c r="A6315" s="260" t="s">
        <v>14083</v>
      </c>
      <c r="B6315" s="260" t="s">
        <v>14084</v>
      </c>
      <c r="C6315" s="260" t="s">
        <v>987</v>
      </c>
      <c r="D6315" s="261" t="s">
        <v>20698</v>
      </c>
    </row>
    <row r="6316" spans="1:4" ht="13.5">
      <c r="A6316" s="260" t="s">
        <v>14085</v>
      </c>
      <c r="B6316" s="260" t="s">
        <v>14086</v>
      </c>
      <c r="C6316" s="260" t="s">
        <v>987</v>
      </c>
      <c r="D6316" s="261" t="s">
        <v>20699</v>
      </c>
    </row>
    <row r="6317" spans="1:4" ht="13.5">
      <c r="A6317" s="260" t="s">
        <v>14087</v>
      </c>
      <c r="B6317" s="260" t="s">
        <v>14088</v>
      </c>
      <c r="C6317" s="260" t="s">
        <v>987</v>
      </c>
      <c r="D6317" s="261" t="s">
        <v>20700</v>
      </c>
    </row>
    <row r="6318" spans="1:4" ht="13.5">
      <c r="A6318" s="260" t="s">
        <v>14090</v>
      </c>
      <c r="B6318" s="260" t="s">
        <v>14091</v>
      </c>
      <c r="C6318" s="260" t="s">
        <v>987</v>
      </c>
      <c r="D6318" s="261" t="s">
        <v>20701</v>
      </c>
    </row>
    <row r="6319" spans="1:4" ht="13.5">
      <c r="A6319" s="260" t="s">
        <v>14093</v>
      </c>
      <c r="B6319" s="260" t="s">
        <v>14094</v>
      </c>
      <c r="C6319" s="260" t="s">
        <v>987</v>
      </c>
      <c r="D6319" s="261" t="s">
        <v>20702</v>
      </c>
    </row>
    <row r="6320" spans="1:4" ht="13.5">
      <c r="A6320" s="260" t="s">
        <v>14095</v>
      </c>
      <c r="B6320" s="260" t="s">
        <v>14096</v>
      </c>
      <c r="C6320" s="260" t="s">
        <v>987</v>
      </c>
      <c r="D6320" s="261" t="s">
        <v>20703</v>
      </c>
    </row>
    <row r="6321" spans="1:4" ht="13.5">
      <c r="A6321" s="260" t="s">
        <v>14097</v>
      </c>
      <c r="B6321" s="260" t="s">
        <v>14098</v>
      </c>
      <c r="C6321" s="260" t="s">
        <v>987</v>
      </c>
      <c r="D6321" s="261" t="s">
        <v>20704</v>
      </c>
    </row>
    <row r="6322" spans="1:4" ht="13.5">
      <c r="A6322" s="260" t="s">
        <v>14099</v>
      </c>
      <c r="B6322" s="260" t="s">
        <v>14100</v>
      </c>
      <c r="C6322" s="260" t="s">
        <v>987</v>
      </c>
      <c r="D6322" s="261" t="s">
        <v>20705</v>
      </c>
    </row>
    <row r="6323" spans="1:4" ht="13.5">
      <c r="A6323" s="260" t="s">
        <v>14101</v>
      </c>
      <c r="B6323" s="260" t="s">
        <v>14102</v>
      </c>
      <c r="C6323" s="260" t="s">
        <v>987</v>
      </c>
      <c r="D6323" s="261" t="s">
        <v>20706</v>
      </c>
    </row>
    <row r="6324" spans="1:4" ht="13.5">
      <c r="A6324" s="260" t="s">
        <v>14103</v>
      </c>
      <c r="B6324" s="260" t="s">
        <v>14104</v>
      </c>
      <c r="C6324" s="260" t="s">
        <v>987</v>
      </c>
      <c r="D6324" s="261" t="s">
        <v>20707</v>
      </c>
    </row>
    <row r="6325" spans="1:4" ht="13.5">
      <c r="A6325" s="260" t="s">
        <v>14105</v>
      </c>
      <c r="B6325" s="260" t="s">
        <v>14106</v>
      </c>
      <c r="C6325" s="260" t="s">
        <v>987</v>
      </c>
      <c r="D6325" s="261" t="s">
        <v>16764</v>
      </c>
    </row>
    <row r="6326" spans="1:4" ht="13.5">
      <c r="A6326" s="260" t="s">
        <v>14107</v>
      </c>
      <c r="B6326" s="260" t="s">
        <v>14108</v>
      </c>
      <c r="C6326" s="260" t="s">
        <v>987</v>
      </c>
      <c r="D6326" s="261" t="s">
        <v>1862</v>
      </c>
    </row>
    <row r="6327" spans="1:4" ht="13.5">
      <c r="A6327" s="260" t="s">
        <v>14109</v>
      </c>
      <c r="B6327" s="260" t="s">
        <v>14110</v>
      </c>
      <c r="C6327" s="260" t="s">
        <v>987</v>
      </c>
      <c r="D6327" s="261" t="s">
        <v>20708</v>
      </c>
    </row>
    <row r="6328" spans="1:4" ht="13.5">
      <c r="A6328" s="260" t="s">
        <v>14111</v>
      </c>
      <c r="B6328" s="260" t="s">
        <v>14112</v>
      </c>
      <c r="C6328" s="260" t="s">
        <v>987</v>
      </c>
      <c r="D6328" s="261" t="s">
        <v>16855</v>
      </c>
    </row>
    <row r="6329" spans="1:4" ht="13.5">
      <c r="A6329" s="260" t="s">
        <v>14114</v>
      </c>
      <c r="B6329" s="260" t="s">
        <v>14115</v>
      </c>
      <c r="C6329" s="260" t="s">
        <v>15</v>
      </c>
      <c r="D6329" s="261" t="s">
        <v>20709</v>
      </c>
    </row>
    <row r="6330" spans="1:4" ht="13.5">
      <c r="A6330" s="260" t="s">
        <v>14116</v>
      </c>
      <c r="B6330" s="260" t="s">
        <v>14117</v>
      </c>
      <c r="C6330" s="260" t="s">
        <v>987</v>
      </c>
      <c r="D6330" s="261" t="s">
        <v>2144</v>
      </c>
    </row>
    <row r="6331" spans="1:4" ht="13.5">
      <c r="A6331" s="260" t="s">
        <v>14119</v>
      </c>
      <c r="B6331" s="260" t="s">
        <v>14120</v>
      </c>
      <c r="C6331" s="260" t="s">
        <v>987</v>
      </c>
      <c r="D6331" s="261" t="s">
        <v>14118</v>
      </c>
    </row>
    <row r="6332" spans="1:4" ht="13.5">
      <c r="A6332" s="260" t="s">
        <v>14122</v>
      </c>
      <c r="B6332" s="260" t="s">
        <v>14123</v>
      </c>
      <c r="C6332" s="260" t="s">
        <v>987</v>
      </c>
      <c r="D6332" s="261" t="s">
        <v>20710</v>
      </c>
    </row>
    <row r="6333" spans="1:4" ht="13.5">
      <c r="A6333" s="260" t="s">
        <v>14124</v>
      </c>
      <c r="B6333" s="260" t="s">
        <v>14125</v>
      </c>
      <c r="C6333" s="260" t="s">
        <v>987</v>
      </c>
      <c r="D6333" s="261" t="s">
        <v>8871</v>
      </c>
    </row>
    <row r="6334" spans="1:4" ht="13.5">
      <c r="A6334" s="260" t="s">
        <v>14126</v>
      </c>
      <c r="B6334" s="260" t="s">
        <v>14127</v>
      </c>
      <c r="C6334" s="260" t="s">
        <v>987</v>
      </c>
      <c r="D6334" s="261" t="s">
        <v>14690</v>
      </c>
    </row>
    <row r="6335" spans="1:4" ht="13.5">
      <c r="A6335" s="260" t="s">
        <v>14129</v>
      </c>
      <c r="B6335" s="260" t="s">
        <v>14130</v>
      </c>
      <c r="C6335" s="260" t="s">
        <v>987</v>
      </c>
      <c r="D6335" s="261" t="s">
        <v>6364</v>
      </c>
    </row>
    <row r="6336" spans="1:4" ht="13.5">
      <c r="A6336" s="260" t="s">
        <v>14131</v>
      </c>
      <c r="B6336" s="260" t="s">
        <v>14132</v>
      </c>
      <c r="C6336" s="260" t="s">
        <v>987</v>
      </c>
      <c r="D6336" s="261" t="s">
        <v>894</v>
      </c>
    </row>
    <row r="6337" spans="1:4" ht="13.5">
      <c r="A6337" s="260" t="s">
        <v>14133</v>
      </c>
      <c r="B6337" s="260" t="s">
        <v>14134</v>
      </c>
      <c r="C6337" s="260" t="s">
        <v>987</v>
      </c>
      <c r="D6337" s="261" t="s">
        <v>20711</v>
      </c>
    </row>
    <row r="6338" spans="1:4" ht="13.5">
      <c r="A6338" s="260" t="s">
        <v>14136</v>
      </c>
      <c r="B6338" s="260" t="s">
        <v>14137</v>
      </c>
      <c r="C6338" s="260" t="s">
        <v>987</v>
      </c>
      <c r="D6338" s="261" t="s">
        <v>19304</v>
      </c>
    </row>
    <row r="6339" spans="1:4" ht="13.5">
      <c r="A6339" s="260" t="s">
        <v>14138</v>
      </c>
      <c r="B6339" s="260" t="s">
        <v>14139</v>
      </c>
      <c r="C6339" s="260" t="s">
        <v>987</v>
      </c>
      <c r="D6339" s="261" t="s">
        <v>20356</v>
      </c>
    </row>
    <row r="6340" spans="1:4" ht="13.5">
      <c r="A6340" s="260" t="s">
        <v>14140</v>
      </c>
      <c r="B6340" s="260" t="s">
        <v>14141</v>
      </c>
      <c r="C6340" s="260" t="s">
        <v>987</v>
      </c>
      <c r="D6340" s="261" t="s">
        <v>19066</v>
      </c>
    </row>
    <row r="6341" spans="1:4" ht="13.5">
      <c r="A6341" s="260" t="s">
        <v>14142</v>
      </c>
      <c r="B6341" s="260" t="s">
        <v>14143</v>
      </c>
      <c r="C6341" s="260" t="s">
        <v>987</v>
      </c>
      <c r="D6341" s="261" t="s">
        <v>2687</v>
      </c>
    </row>
    <row r="6342" spans="1:4" ht="13.5">
      <c r="A6342" s="260" t="s">
        <v>14144</v>
      </c>
      <c r="B6342" s="260" t="s">
        <v>14145</v>
      </c>
      <c r="C6342" s="260" t="s">
        <v>987</v>
      </c>
      <c r="D6342" s="261" t="s">
        <v>20712</v>
      </c>
    </row>
    <row r="6343" spans="1:4" ht="13.5">
      <c r="A6343" s="260" t="s">
        <v>14147</v>
      </c>
      <c r="B6343" s="260" t="s">
        <v>14148</v>
      </c>
      <c r="C6343" s="260" t="s">
        <v>987</v>
      </c>
      <c r="D6343" s="261" t="s">
        <v>14687</v>
      </c>
    </row>
    <row r="6344" spans="1:4" ht="13.5">
      <c r="A6344" s="260" t="s">
        <v>14149</v>
      </c>
      <c r="B6344" s="260" t="s">
        <v>14150</v>
      </c>
      <c r="C6344" s="260" t="s">
        <v>987</v>
      </c>
      <c r="D6344" s="261" t="s">
        <v>11018</v>
      </c>
    </row>
    <row r="6345" spans="1:4" ht="13.5">
      <c r="A6345" s="260" t="s">
        <v>14151</v>
      </c>
      <c r="B6345" s="260" t="s">
        <v>14152</v>
      </c>
      <c r="C6345" s="260" t="s">
        <v>987</v>
      </c>
      <c r="D6345" s="261" t="s">
        <v>19939</v>
      </c>
    </row>
    <row r="6346" spans="1:4" ht="13.5">
      <c r="A6346" s="260" t="s">
        <v>14153</v>
      </c>
      <c r="B6346" s="260" t="s">
        <v>14154</v>
      </c>
      <c r="C6346" s="260" t="s">
        <v>987</v>
      </c>
      <c r="D6346" s="261" t="s">
        <v>12840</v>
      </c>
    </row>
    <row r="6347" spans="1:4" ht="13.5">
      <c r="A6347" s="260" t="s">
        <v>14155</v>
      </c>
      <c r="B6347" s="260" t="s">
        <v>14156</v>
      </c>
      <c r="C6347" s="260" t="s">
        <v>987</v>
      </c>
      <c r="D6347" s="261" t="s">
        <v>1529</v>
      </c>
    </row>
    <row r="6348" spans="1:4" ht="13.5">
      <c r="A6348" s="260" t="s">
        <v>14157</v>
      </c>
      <c r="B6348" s="260" t="s">
        <v>14158</v>
      </c>
      <c r="C6348" s="260" t="s">
        <v>987</v>
      </c>
      <c r="D6348" s="261" t="s">
        <v>19075</v>
      </c>
    </row>
    <row r="6349" spans="1:4" ht="13.5">
      <c r="A6349" s="260" t="s">
        <v>14159</v>
      </c>
      <c r="B6349" s="260" t="s">
        <v>14160</v>
      </c>
      <c r="C6349" s="260" t="s">
        <v>987</v>
      </c>
      <c r="D6349" s="261" t="s">
        <v>17269</v>
      </c>
    </row>
    <row r="6350" spans="1:4" ht="13.5">
      <c r="A6350" s="260" t="s">
        <v>14162</v>
      </c>
      <c r="B6350" s="260" t="s">
        <v>14163</v>
      </c>
      <c r="C6350" s="260" t="s">
        <v>987</v>
      </c>
      <c r="D6350" s="261" t="s">
        <v>20713</v>
      </c>
    </row>
    <row r="6351" spans="1:4" ht="13.5">
      <c r="A6351" s="260" t="s">
        <v>14164</v>
      </c>
      <c r="B6351" s="260" t="s">
        <v>14165</v>
      </c>
      <c r="C6351" s="260" t="s">
        <v>987</v>
      </c>
      <c r="D6351" s="261" t="s">
        <v>1463</v>
      </c>
    </row>
    <row r="6352" spans="1:4" ht="13.5">
      <c r="A6352" s="260" t="s">
        <v>14167</v>
      </c>
      <c r="B6352" s="260" t="s">
        <v>14168</v>
      </c>
      <c r="C6352" s="260" t="s">
        <v>987</v>
      </c>
      <c r="D6352" s="261" t="s">
        <v>20714</v>
      </c>
    </row>
    <row r="6353" spans="1:4" ht="13.5">
      <c r="A6353" s="260" t="s">
        <v>14170</v>
      </c>
      <c r="B6353" s="260" t="s">
        <v>14171</v>
      </c>
      <c r="C6353" s="260" t="s">
        <v>987</v>
      </c>
      <c r="D6353" s="261" t="s">
        <v>12086</v>
      </c>
    </row>
    <row r="6354" spans="1:4" ht="13.5">
      <c r="A6354" s="260" t="s">
        <v>14173</v>
      </c>
      <c r="B6354" s="260" t="s">
        <v>14174</v>
      </c>
      <c r="C6354" s="260" t="s">
        <v>987</v>
      </c>
      <c r="D6354" s="261" t="s">
        <v>551</v>
      </c>
    </row>
    <row r="6355" spans="1:4" ht="13.5">
      <c r="A6355" s="260" t="s">
        <v>14175</v>
      </c>
      <c r="B6355" s="260" t="s">
        <v>14176</v>
      </c>
      <c r="C6355" s="260" t="s">
        <v>987</v>
      </c>
      <c r="D6355" s="261" t="s">
        <v>1103</v>
      </c>
    </row>
    <row r="6356" spans="1:4" ht="13.5">
      <c r="A6356" s="260" t="s">
        <v>14177</v>
      </c>
      <c r="B6356" s="260" t="s">
        <v>14178</v>
      </c>
      <c r="C6356" s="260" t="s">
        <v>987</v>
      </c>
      <c r="D6356" s="261" t="s">
        <v>7871</v>
      </c>
    </row>
    <row r="6357" spans="1:4" ht="13.5">
      <c r="A6357" s="260" t="s">
        <v>14179</v>
      </c>
      <c r="B6357" s="260" t="s">
        <v>14180</v>
      </c>
      <c r="C6357" s="260" t="s">
        <v>987</v>
      </c>
      <c r="D6357" s="261" t="s">
        <v>7871</v>
      </c>
    </row>
    <row r="6358" spans="1:4" ht="13.5">
      <c r="A6358" s="260" t="s">
        <v>14181</v>
      </c>
      <c r="B6358" s="260" t="s">
        <v>14182</v>
      </c>
      <c r="C6358" s="260" t="s">
        <v>987</v>
      </c>
      <c r="D6358" s="261" t="s">
        <v>7983</v>
      </c>
    </row>
    <row r="6359" spans="1:4" ht="13.5">
      <c r="A6359" s="260" t="s">
        <v>14183</v>
      </c>
      <c r="B6359" s="260" t="s">
        <v>14184</v>
      </c>
      <c r="C6359" s="260" t="s">
        <v>987</v>
      </c>
      <c r="D6359" s="261" t="s">
        <v>13571</v>
      </c>
    </row>
    <row r="6360" spans="1:4" ht="13.5">
      <c r="A6360" s="260" t="s">
        <v>14185</v>
      </c>
      <c r="B6360" s="260" t="s">
        <v>14186</v>
      </c>
      <c r="C6360" s="260" t="s">
        <v>987</v>
      </c>
      <c r="D6360" s="261" t="s">
        <v>20597</v>
      </c>
    </row>
    <row r="6361" spans="1:4" ht="13.5">
      <c r="A6361" s="260" t="s">
        <v>14187</v>
      </c>
      <c r="B6361" s="260" t="s">
        <v>14188</v>
      </c>
      <c r="C6361" s="260" t="s">
        <v>987</v>
      </c>
      <c r="D6361" s="261" t="s">
        <v>8337</v>
      </c>
    </row>
    <row r="6362" spans="1:4" ht="13.5">
      <c r="A6362" s="260" t="s">
        <v>14189</v>
      </c>
      <c r="B6362" s="260" t="s">
        <v>14190</v>
      </c>
      <c r="C6362" s="260" t="s">
        <v>987</v>
      </c>
      <c r="D6362" s="261" t="s">
        <v>9874</v>
      </c>
    </row>
    <row r="6363" spans="1:4" ht="13.5">
      <c r="A6363" s="260" t="s">
        <v>14191</v>
      </c>
      <c r="B6363" s="260" t="s">
        <v>14192</v>
      </c>
      <c r="C6363" s="260" t="s">
        <v>987</v>
      </c>
      <c r="D6363" s="261" t="s">
        <v>20715</v>
      </c>
    </row>
    <row r="6364" spans="1:4" ht="13.5">
      <c r="A6364" s="260" t="s">
        <v>14193</v>
      </c>
      <c r="B6364" s="260" t="s">
        <v>14194</v>
      </c>
      <c r="C6364" s="260" t="s">
        <v>987</v>
      </c>
      <c r="D6364" s="261" t="s">
        <v>20716</v>
      </c>
    </row>
    <row r="6365" spans="1:4" ht="13.5">
      <c r="A6365" s="260" t="s">
        <v>14196</v>
      </c>
      <c r="B6365" s="260" t="s">
        <v>14197</v>
      </c>
      <c r="C6365" s="260" t="s">
        <v>987</v>
      </c>
      <c r="D6365" s="261" t="s">
        <v>20717</v>
      </c>
    </row>
    <row r="6366" spans="1:4" ht="13.5">
      <c r="A6366" s="260" t="s">
        <v>14198</v>
      </c>
      <c r="B6366" s="260" t="s">
        <v>14199</v>
      </c>
      <c r="C6366" s="260" t="s">
        <v>987</v>
      </c>
      <c r="D6366" s="261" t="s">
        <v>9708</v>
      </c>
    </row>
    <row r="6367" spans="1:4" ht="13.5">
      <c r="A6367" s="260" t="s">
        <v>14200</v>
      </c>
      <c r="B6367" s="260" t="s">
        <v>14201</v>
      </c>
      <c r="C6367" s="260" t="s">
        <v>987</v>
      </c>
      <c r="D6367" s="261" t="s">
        <v>20718</v>
      </c>
    </row>
    <row r="6368" spans="1:4" ht="13.5">
      <c r="A6368" s="260" t="s">
        <v>14202</v>
      </c>
      <c r="B6368" s="260" t="s">
        <v>14203</v>
      </c>
      <c r="C6368" s="260" t="s">
        <v>987</v>
      </c>
      <c r="D6368" s="261" t="s">
        <v>9845</v>
      </c>
    </row>
    <row r="6369" spans="1:4" ht="13.5">
      <c r="A6369" s="260" t="s">
        <v>14205</v>
      </c>
      <c r="B6369" s="260" t="s">
        <v>14206</v>
      </c>
      <c r="C6369" s="260" t="s">
        <v>987</v>
      </c>
      <c r="D6369" s="261" t="s">
        <v>1653</v>
      </c>
    </row>
    <row r="6370" spans="1:4" ht="13.5">
      <c r="A6370" s="260" t="s">
        <v>14207</v>
      </c>
      <c r="B6370" s="260" t="s">
        <v>14208</v>
      </c>
      <c r="C6370" s="260" t="s">
        <v>987</v>
      </c>
      <c r="D6370" s="261" t="s">
        <v>20519</v>
      </c>
    </row>
    <row r="6371" spans="1:4" ht="13.5">
      <c r="A6371" s="260" t="s">
        <v>14209</v>
      </c>
      <c r="B6371" s="260" t="s">
        <v>14210</v>
      </c>
      <c r="C6371" s="260" t="s">
        <v>987</v>
      </c>
      <c r="D6371" s="261" t="s">
        <v>20719</v>
      </c>
    </row>
    <row r="6372" spans="1:4" ht="13.5">
      <c r="A6372" s="260" t="s">
        <v>14211</v>
      </c>
      <c r="B6372" s="260" t="s">
        <v>14212</v>
      </c>
      <c r="C6372" s="260" t="s">
        <v>987</v>
      </c>
      <c r="D6372" s="261" t="s">
        <v>16084</v>
      </c>
    </row>
    <row r="6373" spans="1:4" ht="13.5">
      <c r="A6373" s="260" t="s">
        <v>14213</v>
      </c>
      <c r="B6373" s="260" t="s">
        <v>14214</v>
      </c>
      <c r="C6373" s="260" t="s">
        <v>987</v>
      </c>
      <c r="D6373" s="261" t="s">
        <v>20720</v>
      </c>
    </row>
    <row r="6374" spans="1:4" ht="13.5">
      <c r="A6374" s="260" t="s">
        <v>14215</v>
      </c>
      <c r="B6374" s="260" t="s">
        <v>14216</v>
      </c>
      <c r="C6374" s="260" t="s">
        <v>987</v>
      </c>
      <c r="D6374" s="261" t="s">
        <v>16929</v>
      </c>
    </row>
    <row r="6375" spans="1:4" ht="13.5">
      <c r="A6375" s="260" t="s">
        <v>14217</v>
      </c>
      <c r="B6375" s="260" t="s">
        <v>68</v>
      </c>
      <c r="C6375" s="260" t="s">
        <v>987</v>
      </c>
      <c r="D6375" s="261" t="s">
        <v>5055</v>
      </c>
    </row>
    <row r="6376" spans="1:4" ht="13.5">
      <c r="A6376" s="260" t="s">
        <v>14218</v>
      </c>
      <c r="B6376" s="260" t="s">
        <v>14219</v>
      </c>
      <c r="C6376" s="260" t="s">
        <v>987</v>
      </c>
      <c r="D6376" s="261" t="s">
        <v>20721</v>
      </c>
    </row>
    <row r="6377" spans="1:4" ht="13.5">
      <c r="A6377" s="260" t="s">
        <v>14221</v>
      </c>
      <c r="B6377" s="260" t="s">
        <v>14222</v>
      </c>
      <c r="C6377" s="260" t="s">
        <v>987</v>
      </c>
      <c r="D6377" s="261" t="s">
        <v>20722</v>
      </c>
    </row>
    <row r="6378" spans="1:4" ht="13.5">
      <c r="A6378" s="260" t="s">
        <v>14223</v>
      </c>
      <c r="B6378" s="260" t="s">
        <v>14224</v>
      </c>
      <c r="C6378" s="260" t="s">
        <v>987</v>
      </c>
      <c r="D6378" s="261" t="s">
        <v>20723</v>
      </c>
    </row>
    <row r="6379" spans="1:4" ht="13.5">
      <c r="A6379" s="260" t="s">
        <v>14225</v>
      </c>
      <c r="B6379" s="260" t="s">
        <v>14226</v>
      </c>
      <c r="C6379" s="260" t="s">
        <v>987</v>
      </c>
      <c r="D6379" s="261" t="s">
        <v>13187</v>
      </c>
    </row>
    <row r="6380" spans="1:4" ht="13.5">
      <c r="A6380" s="260" t="s">
        <v>14228</v>
      </c>
      <c r="B6380" s="260" t="s">
        <v>14229</v>
      </c>
      <c r="C6380" s="260" t="s">
        <v>987</v>
      </c>
      <c r="D6380" s="261" t="s">
        <v>17187</v>
      </c>
    </row>
    <row r="6381" spans="1:4" ht="13.5">
      <c r="A6381" s="260" t="s">
        <v>14230</v>
      </c>
      <c r="B6381" s="260" t="s">
        <v>14231</v>
      </c>
      <c r="C6381" s="260" t="s">
        <v>987</v>
      </c>
      <c r="D6381" s="261" t="s">
        <v>6811</v>
      </c>
    </row>
    <row r="6382" spans="1:4" ht="13.5">
      <c r="A6382" s="260" t="s">
        <v>14232</v>
      </c>
      <c r="B6382" s="260" t="s">
        <v>14233</v>
      </c>
      <c r="C6382" s="260" t="s">
        <v>987</v>
      </c>
      <c r="D6382" s="261" t="s">
        <v>20724</v>
      </c>
    </row>
    <row r="6383" spans="1:4" ht="13.5">
      <c r="A6383" s="260" t="s">
        <v>14234</v>
      </c>
      <c r="B6383" s="260" t="s">
        <v>14235</v>
      </c>
      <c r="C6383" s="260" t="s">
        <v>987</v>
      </c>
      <c r="D6383" s="261" t="s">
        <v>20725</v>
      </c>
    </row>
    <row r="6384" spans="1:4" ht="13.5">
      <c r="A6384" s="260" t="s">
        <v>14237</v>
      </c>
      <c r="B6384" s="260" t="s">
        <v>14238</v>
      </c>
      <c r="C6384" s="260" t="s">
        <v>987</v>
      </c>
      <c r="D6384" s="261" t="s">
        <v>7114</v>
      </c>
    </row>
    <row r="6385" spans="1:4" ht="13.5">
      <c r="A6385" s="260" t="s">
        <v>14239</v>
      </c>
      <c r="B6385" s="260" t="s">
        <v>14240</v>
      </c>
      <c r="C6385" s="260" t="s">
        <v>987</v>
      </c>
      <c r="D6385" s="261" t="s">
        <v>5121</v>
      </c>
    </row>
    <row r="6386" spans="1:4" ht="13.5">
      <c r="A6386" s="260" t="s">
        <v>14241</v>
      </c>
      <c r="B6386" s="260" t="s">
        <v>14242</v>
      </c>
      <c r="C6386" s="260" t="s">
        <v>987</v>
      </c>
      <c r="D6386" s="261" t="s">
        <v>20726</v>
      </c>
    </row>
    <row r="6387" spans="1:4" ht="13.5">
      <c r="A6387" s="260" t="s">
        <v>14243</v>
      </c>
      <c r="B6387" s="260" t="s">
        <v>14244</v>
      </c>
      <c r="C6387" s="260" t="s">
        <v>987</v>
      </c>
      <c r="D6387" s="261" t="s">
        <v>20727</v>
      </c>
    </row>
    <row r="6388" spans="1:4" ht="13.5">
      <c r="A6388" s="260" t="s">
        <v>14245</v>
      </c>
      <c r="B6388" s="260" t="s">
        <v>14246</v>
      </c>
      <c r="C6388" s="260" t="s">
        <v>987</v>
      </c>
      <c r="D6388" s="261" t="s">
        <v>20728</v>
      </c>
    </row>
    <row r="6389" spans="1:4" ht="13.5">
      <c r="A6389" s="260" t="s">
        <v>14247</v>
      </c>
      <c r="B6389" s="260" t="s">
        <v>14248</v>
      </c>
      <c r="C6389" s="260" t="s">
        <v>987</v>
      </c>
      <c r="D6389" s="261" t="s">
        <v>7607</v>
      </c>
    </row>
    <row r="6390" spans="1:4" ht="13.5">
      <c r="A6390" s="260" t="s">
        <v>14250</v>
      </c>
      <c r="B6390" s="260" t="s">
        <v>14251</v>
      </c>
      <c r="C6390" s="260" t="s">
        <v>987</v>
      </c>
      <c r="D6390" s="261" t="s">
        <v>12632</v>
      </c>
    </row>
    <row r="6391" spans="1:4" ht="13.5">
      <c r="A6391" s="260" t="s">
        <v>14253</v>
      </c>
      <c r="B6391" s="260" t="s">
        <v>14254</v>
      </c>
      <c r="C6391" s="260" t="s">
        <v>987</v>
      </c>
      <c r="D6391" s="261" t="s">
        <v>20729</v>
      </c>
    </row>
    <row r="6392" spans="1:4" ht="13.5">
      <c r="A6392" s="260" t="s">
        <v>14255</v>
      </c>
      <c r="B6392" s="260" t="s">
        <v>14256</v>
      </c>
      <c r="C6392" s="260" t="s">
        <v>987</v>
      </c>
      <c r="D6392" s="261" t="s">
        <v>551</v>
      </c>
    </row>
    <row r="6393" spans="1:4" ht="13.5">
      <c r="A6393" s="260" t="s">
        <v>14257</v>
      </c>
      <c r="B6393" s="260" t="s">
        <v>14258</v>
      </c>
      <c r="C6393" s="260" t="s">
        <v>987</v>
      </c>
      <c r="D6393" s="261" t="s">
        <v>20730</v>
      </c>
    </row>
    <row r="6394" spans="1:4" ht="13.5">
      <c r="A6394" s="260" t="s">
        <v>14259</v>
      </c>
      <c r="B6394" s="260" t="s">
        <v>14260</v>
      </c>
      <c r="C6394" s="260" t="s">
        <v>987</v>
      </c>
      <c r="D6394" s="261" t="s">
        <v>20731</v>
      </c>
    </row>
    <row r="6395" spans="1:4" ht="13.5">
      <c r="A6395" s="260" t="s">
        <v>14262</v>
      </c>
      <c r="B6395" s="260" t="s">
        <v>14263</v>
      </c>
      <c r="C6395" s="260" t="s">
        <v>987</v>
      </c>
      <c r="D6395" s="261" t="s">
        <v>17454</v>
      </c>
    </row>
    <row r="6396" spans="1:4" ht="13.5">
      <c r="A6396" s="260" t="s">
        <v>14264</v>
      </c>
      <c r="B6396" s="260" t="s">
        <v>14265</v>
      </c>
      <c r="C6396" s="260" t="s">
        <v>987</v>
      </c>
      <c r="D6396" s="261" t="s">
        <v>20732</v>
      </c>
    </row>
    <row r="6397" spans="1:4" ht="13.5">
      <c r="A6397" s="260" t="s">
        <v>14267</v>
      </c>
      <c r="B6397" s="260" t="s">
        <v>14268</v>
      </c>
      <c r="C6397" s="260" t="s">
        <v>987</v>
      </c>
      <c r="D6397" s="261" t="s">
        <v>20733</v>
      </c>
    </row>
    <row r="6398" spans="1:4" ht="13.5">
      <c r="A6398" s="260" t="s">
        <v>14269</v>
      </c>
      <c r="B6398" s="260" t="s">
        <v>14270</v>
      </c>
      <c r="C6398" s="260" t="s">
        <v>987</v>
      </c>
      <c r="D6398" s="261" t="s">
        <v>18851</v>
      </c>
    </row>
    <row r="6399" spans="1:4" ht="13.5">
      <c r="A6399" s="260" t="s">
        <v>14271</v>
      </c>
      <c r="B6399" s="260" t="s">
        <v>14272</v>
      </c>
      <c r="C6399" s="260" t="s">
        <v>987</v>
      </c>
      <c r="D6399" s="261" t="s">
        <v>20734</v>
      </c>
    </row>
    <row r="6400" spans="1:4" ht="13.5">
      <c r="A6400" s="260" t="s">
        <v>14273</v>
      </c>
      <c r="B6400" s="260" t="s">
        <v>14274</v>
      </c>
      <c r="C6400" s="260" t="s">
        <v>987</v>
      </c>
      <c r="D6400" s="261" t="s">
        <v>18796</v>
      </c>
    </row>
    <row r="6401" spans="1:4" ht="13.5">
      <c r="A6401" s="260" t="s">
        <v>14275</v>
      </c>
      <c r="B6401" s="260" t="s">
        <v>14276</v>
      </c>
      <c r="C6401" s="260" t="s">
        <v>987</v>
      </c>
      <c r="D6401" s="261" t="s">
        <v>20735</v>
      </c>
    </row>
    <row r="6402" spans="1:4" ht="13.5">
      <c r="A6402" s="260" t="s">
        <v>14277</v>
      </c>
      <c r="B6402" s="260" t="s">
        <v>14278</v>
      </c>
      <c r="C6402" s="260" t="s">
        <v>987</v>
      </c>
      <c r="D6402" s="261" t="s">
        <v>19349</v>
      </c>
    </row>
    <row r="6403" spans="1:4" ht="13.5">
      <c r="A6403" s="260" t="s">
        <v>14279</v>
      </c>
      <c r="B6403" s="260" t="s">
        <v>14280</v>
      </c>
      <c r="C6403" s="260" t="s">
        <v>987</v>
      </c>
      <c r="D6403" s="261" t="s">
        <v>20736</v>
      </c>
    </row>
    <row r="6404" spans="1:4" ht="13.5">
      <c r="A6404" s="260" t="s">
        <v>14281</v>
      </c>
      <c r="B6404" s="260" t="s">
        <v>14282</v>
      </c>
      <c r="C6404" s="260" t="s">
        <v>987</v>
      </c>
      <c r="D6404" s="261" t="s">
        <v>20737</v>
      </c>
    </row>
    <row r="6405" spans="1:4" ht="13.5">
      <c r="A6405" s="260" t="s">
        <v>14283</v>
      </c>
      <c r="B6405" s="260" t="s">
        <v>14284</v>
      </c>
      <c r="C6405" s="260" t="s">
        <v>987</v>
      </c>
      <c r="D6405" s="261" t="s">
        <v>20738</v>
      </c>
    </row>
    <row r="6406" spans="1:4" ht="13.5">
      <c r="A6406" s="260" t="s">
        <v>14285</v>
      </c>
      <c r="B6406" s="260" t="s">
        <v>14286</v>
      </c>
      <c r="C6406" s="260" t="s">
        <v>987</v>
      </c>
      <c r="D6406" s="261" t="s">
        <v>20739</v>
      </c>
    </row>
    <row r="6407" spans="1:4" ht="13.5">
      <c r="A6407" s="260" t="s">
        <v>14287</v>
      </c>
      <c r="B6407" s="260" t="s">
        <v>14288</v>
      </c>
      <c r="C6407" s="260" t="s">
        <v>987</v>
      </c>
      <c r="D6407" s="261" t="s">
        <v>14447</v>
      </c>
    </row>
    <row r="6408" spans="1:4" ht="13.5">
      <c r="A6408" s="260" t="s">
        <v>14289</v>
      </c>
      <c r="B6408" s="260" t="s">
        <v>14290</v>
      </c>
      <c r="C6408" s="260" t="s">
        <v>987</v>
      </c>
      <c r="D6408" s="261" t="s">
        <v>20740</v>
      </c>
    </row>
    <row r="6409" spans="1:4" ht="13.5">
      <c r="A6409" s="260" t="s">
        <v>14291</v>
      </c>
      <c r="B6409" s="260" t="s">
        <v>14292</v>
      </c>
      <c r="C6409" s="260" t="s">
        <v>987</v>
      </c>
      <c r="D6409" s="261" t="s">
        <v>20741</v>
      </c>
    </row>
    <row r="6410" spans="1:4" ht="13.5">
      <c r="A6410" s="260" t="s">
        <v>14293</v>
      </c>
      <c r="B6410" s="260" t="s">
        <v>14294</v>
      </c>
      <c r="C6410" s="260" t="s">
        <v>987</v>
      </c>
      <c r="D6410" s="261" t="s">
        <v>20742</v>
      </c>
    </row>
    <row r="6411" spans="1:4" ht="13.5">
      <c r="A6411" s="260" t="s">
        <v>14295</v>
      </c>
      <c r="B6411" s="260" t="s">
        <v>14296</v>
      </c>
      <c r="C6411" s="260" t="s">
        <v>987</v>
      </c>
      <c r="D6411" s="261" t="s">
        <v>20743</v>
      </c>
    </row>
    <row r="6412" spans="1:4" ht="13.5">
      <c r="A6412" s="260" t="s">
        <v>14297</v>
      </c>
      <c r="B6412" s="260" t="s">
        <v>14298</v>
      </c>
      <c r="C6412" s="260" t="s">
        <v>987</v>
      </c>
      <c r="D6412" s="261" t="s">
        <v>20744</v>
      </c>
    </row>
    <row r="6413" spans="1:4" ht="13.5">
      <c r="A6413" s="260" t="s">
        <v>14299</v>
      </c>
      <c r="B6413" s="260" t="s">
        <v>14300</v>
      </c>
      <c r="C6413" s="260" t="s">
        <v>987</v>
      </c>
      <c r="D6413" s="261" t="s">
        <v>20745</v>
      </c>
    </row>
    <row r="6414" spans="1:4" ht="13.5">
      <c r="A6414" s="260" t="s">
        <v>14301</v>
      </c>
      <c r="B6414" s="260" t="s">
        <v>14302</v>
      </c>
      <c r="C6414" s="260" t="s">
        <v>987</v>
      </c>
      <c r="D6414" s="261" t="s">
        <v>12321</v>
      </c>
    </row>
    <row r="6415" spans="1:4" ht="13.5">
      <c r="A6415" s="260" t="s">
        <v>14303</v>
      </c>
      <c r="B6415" s="260" t="s">
        <v>14304</v>
      </c>
      <c r="C6415" s="260" t="s">
        <v>987</v>
      </c>
      <c r="D6415" s="261" t="s">
        <v>20746</v>
      </c>
    </row>
    <row r="6416" spans="1:4" ht="13.5">
      <c r="A6416" s="260" t="s">
        <v>14305</v>
      </c>
      <c r="B6416" s="260" t="s">
        <v>14306</v>
      </c>
      <c r="C6416" s="260" t="s">
        <v>987</v>
      </c>
      <c r="D6416" s="261" t="s">
        <v>6189</v>
      </c>
    </row>
    <row r="6417" spans="1:4" ht="13.5">
      <c r="A6417" s="260" t="s">
        <v>14308</v>
      </c>
      <c r="B6417" s="260" t="s">
        <v>14309</v>
      </c>
      <c r="C6417" s="260" t="s">
        <v>987</v>
      </c>
      <c r="D6417" s="261" t="s">
        <v>20747</v>
      </c>
    </row>
    <row r="6418" spans="1:4" ht="13.5">
      <c r="A6418" s="260" t="s">
        <v>14310</v>
      </c>
      <c r="B6418" s="260" t="s">
        <v>14311</v>
      </c>
      <c r="C6418" s="260" t="s">
        <v>987</v>
      </c>
      <c r="D6418" s="261" t="s">
        <v>14054</v>
      </c>
    </row>
    <row r="6419" spans="1:4" ht="13.5">
      <c r="A6419" s="260" t="s">
        <v>14312</v>
      </c>
      <c r="B6419" s="260" t="s">
        <v>14313</v>
      </c>
      <c r="C6419" s="260" t="s">
        <v>987</v>
      </c>
      <c r="D6419" s="261" t="s">
        <v>17212</v>
      </c>
    </row>
    <row r="6420" spans="1:4" ht="13.5">
      <c r="A6420" s="260" t="s">
        <v>14314</v>
      </c>
      <c r="B6420" s="260" t="s">
        <v>14315</v>
      </c>
      <c r="C6420" s="260" t="s">
        <v>987</v>
      </c>
      <c r="D6420" s="261" t="s">
        <v>20748</v>
      </c>
    </row>
    <row r="6421" spans="1:4" ht="13.5">
      <c r="A6421" s="260" t="s">
        <v>14316</v>
      </c>
      <c r="B6421" s="260" t="s">
        <v>14317</v>
      </c>
      <c r="C6421" s="260" t="s">
        <v>987</v>
      </c>
      <c r="D6421" s="261" t="s">
        <v>20749</v>
      </c>
    </row>
    <row r="6422" spans="1:4" ht="13.5">
      <c r="A6422" s="260" t="s">
        <v>14318</v>
      </c>
      <c r="B6422" s="260" t="s">
        <v>14319</v>
      </c>
      <c r="C6422" s="260" t="s">
        <v>987</v>
      </c>
      <c r="D6422" s="261" t="s">
        <v>20750</v>
      </c>
    </row>
    <row r="6423" spans="1:4" ht="13.5">
      <c r="A6423" s="260" t="s">
        <v>14321</v>
      </c>
      <c r="B6423" s="260" t="s">
        <v>14322</v>
      </c>
      <c r="C6423" s="260" t="s">
        <v>987</v>
      </c>
      <c r="D6423" s="261" t="s">
        <v>20751</v>
      </c>
    </row>
    <row r="6424" spans="1:4" ht="13.5">
      <c r="A6424" s="260" t="s">
        <v>14323</v>
      </c>
      <c r="B6424" s="260" t="s">
        <v>14324</v>
      </c>
      <c r="C6424" s="260" t="s">
        <v>987</v>
      </c>
      <c r="D6424" s="261" t="s">
        <v>20752</v>
      </c>
    </row>
    <row r="6425" spans="1:4" ht="13.5">
      <c r="A6425" s="260" t="s">
        <v>14326</v>
      </c>
      <c r="B6425" s="260" t="s">
        <v>14327</v>
      </c>
      <c r="C6425" s="260" t="s">
        <v>987</v>
      </c>
      <c r="D6425" s="261" t="s">
        <v>20753</v>
      </c>
    </row>
    <row r="6426" spans="1:4" ht="13.5">
      <c r="A6426" s="260" t="s">
        <v>14328</v>
      </c>
      <c r="B6426" s="260" t="s">
        <v>14329</v>
      </c>
      <c r="C6426" s="260" t="s">
        <v>987</v>
      </c>
      <c r="D6426" s="261" t="s">
        <v>20754</v>
      </c>
    </row>
    <row r="6427" spans="1:4" ht="13.5">
      <c r="A6427" s="260" t="s">
        <v>14330</v>
      </c>
      <c r="B6427" s="260" t="s">
        <v>14331</v>
      </c>
      <c r="C6427" s="260" t="s">
        <v>987</v>
      </c>
      <c r="D6427" s="261" t="s">
        <v>20755</v>
      </c>
    </row>
    <row r="6428" spans="1:4" ht="13.5">
      <c r="A6428" s="260" t="s">
        <v>14332</v>
      </c>
      <c r="B6428" s="260" t="s">
        <v>14333</v>
      </c>
      <c r="C6428" s="260" t="s">
        <v>987</v>
      </c>
      <c r="D6428" s="261" t="s">
        <v>20756</v>
      </c>
    </row>
    <row r="6429" spans="1:4" ht="13.5">
      <c r="A6429" s="260" t="s">
        <v>14334</v>
      </c>
      <c r="B6429" s="260" t="s">
        <v>14335</v>
      </c>
      <c r="C6429" s="260" t="s">
        <v>987</v>
      </c>
      <c r="D6429" s="261" t="s">
        <v>20757</v>
      </c>
    </row>
    <row r="6430" spans="1:4" ht="13.5">
      <c r="A6430" s="260" t="s">
        <v>14336</v>
      </c>
      <c r="B6430" s="260" t="s">
        <v>14337</v>
      </c>
      <c r="C6430" s="260" t="s">
        <v>987</v>
      </c>
      <c r="D6430" s="261" t="s">
        <v>20758</v>
      </c>
    </row>
    <row r="6431" spans="1:4" ht="13.5">
      <c r="A6431" s="260" t="s">
        <v>14338</v>
      </c>
      <c r="B6431" s="260" t="s">
        <v>14339</v>
      </c>
      <c r="C6431" s="260" t="s">
        <v>987</v>
      </c>
      <c r="D6431" s="261" t="s">
        <v>20759</v>
      </c>
    </row>
    <row r="6432" spans="1:4" ht="13.5">
      <c r="A6432" s="260" t="s">
        <v>14340</v>
      </c>
      <c r="B6432" s="260" t="s">
        <v>14341</v>
      </c>
      <c r="C6432" s="260" t="s">
        <v>987</v>
      </c>
      <c r="D6432" s="261" t="s">
        <v>20561</v>
      </c>
    </row>
    <row r="6433" spans="1:4" ht="13.5">
      <c r="A6433" s="260" t="s">
        <v>14342</v>
      </c>
      <c r="B6433" s="260" t="s">
        <v>14343</v>
      </c>
      <c r="C6433" s="260" t="s">
        <v>987</v>
      </c>
      <c r="D6433" s="261" t="s">
        <v>20760</v>
      </c>
    </row>
    <row r="6434" spans="1:4" ht="13.5">
      <c r="A6434" s="260" t="s">
        <v>14344</v>
      </c>
      <c r="B6434" s="260" t="s">
        <v>14345</v>
      </c>
      <c r="C6434" s="260" t="s">
        <v>987</v>
      </c>
      <c r="D6434" s="261" t="s">
        <v>20761</v>
      </c>
    </row>
    <row r="6435" spans="1:4" ht="13.5">
      <c r="A6435" s="260" t="s">
        <v>14346</v>
      </c>
      <c r="B6435" s="260" t="s">
        <v>14347</v>
      </c>
      <c r="C6435" s="260" t="s">
        <v>987</v>
      </c>
      <c r="D6435" s="261" t="s">
        <v>20762</v>
      </c>
    </row>
    <row r="6436" spans="1:4" ht="13.5">
      <c r="A6436" s="260" t="s">
        <v>14348</v>
      </c>
      <c r="B6436" s="260" t="s">
        <v>14349</v>
      </c>
      <c r="C6436" s="260" t="s">
        <v>987</v>
      </c>
      <c r="D6436" s="261" t="s">
        <v>20763</v>
      </c>
    </row>
    <row r="6437" spans="1:4" ht="13.5">
      <c r="A6437" s="260" t="s">
        <v>14350</v>
      </c>
      <c r="B6437" s="260" t="s">
        <v>14351</v>
      </c>
      <c r="C6437" s="260" t="s">
        <v>987</v>
      </c>
      <c r="D6437" s="261" t="s">
        <v>20764</v>
      </c>
    </row>
    <row r="6438" spans="1:4" ht="13.5">
      <c r="A6438" s="260" t="s">
        <v>14352</v>
      </c>
      <c r="B6438" s="260" t="s">
        <v>14353</v>
      </c>
      <c r="C6438" s="260" t="s">
        <v>987</v>
      </c>
      <c r="D6438" s="261" t="s">
        <v>20765</v>
      </c>
    </row>
    <row r="6439" spans="1:4" ht="13.5">
      <c r="A6439" s="260" t="s">
        <v>14355</v>
      </c>
      <c r="B6439" s="260" t="s">
        <v>14356</v>
      </c>
      <c r="C6439" s="260" t="s">
        <v>987</v>
      </c>
      <c r="D6439" s="261" t="s">
        <v>20766</v>
      </c>
    </row>
    <row r="6440" spans="1:4" ht="13.5">
      <c r="A6440" s="260" t="s">
        <v>14357</v>
      </c>
      <c r="B6440" s="260" t="s">
        <v>14358</v>
      </c>
      <c r="C6440" s="260" t="s">
        <v>987</v>
      </c>
      <c r="D6440" s="261" t="s">
        <v>20767</v>
      </c>
    </row>
    <row r="6441" spans="1:4" ht="13.5">
      <c r="A6441" s="260" t="s">
        <v>14359</v>
      </c>
      <c r="B6441" s="260" t="s">
        <v>14360</v>
      </c>
      <c r="C6441" s="260" t="s">
        <v>987</v>
      </c>
      <c r="D6441" s="261" t="s">
        <v>7524</v>
      </c>
    </row>
    <row r="6442" spans="1:4" ht="13.5">
      <c r="A6442" s="260" t="s">
        <v>14361</v>
      </c>
      <c r="B6442" s="260" t="s">
        <v>14362</v>
      </c>
      <c r="C6442" s="260" t="s">
        <v>987</v>
      </c>
      <c r="D6442" s="261" t="s">
        <v>20768</v>
      </c>
    </row>
    <row r="6443" spans="1:4" ht="13.5">
      <c r="A6443" s="260" t="s">
        <v>14363</v>
      </c>
      <c r="B6443" s="260" t="s">
        <v>14364</v>
      </c>
      <c r="C6443" s="260" t="s">
        <v>987</v>
      </c>
      <c r="D6443" s="261" t="s">
        <v>20242</v>
      </c>
    </row>
    <row r="6444" spans="1:4" ht="13.5">
      <c r="A6444" s="260" t="s">
        <v>14365</v>
      </c>
      <c r="B6444" s="260" t="s">
        <v>14366</v>
      </c>
      <c r="C6444" s="260" t="s">
        <v>987</v>
      </c>
      <c r="D6444" s="261" t="s">
        <v>6739</v>
      </c>
    </row>
    <row r="6445" spans="1:4" ht="13.5">
      <c r="A6445" s="260" t="s">
        <v>14367</v>
      </c>
      <c r="B6445" s="260" t="s">
        <v>14368</v>
      </c>
      <c r="C6445" s="260" t="s">
        <v>987</v>
      </c>
      <c r="D6445" s="261" t="s">
        <v>1954</v>
      </c>
    </row>
    <row r="6446" spans="1:4" ht="13.5">
      <c r="A6446" s="260" t="s">
        <v>14369</v>
      </c>
      <c r="B6446" s="260" t="s">
        <v>14370</v>
      </c>
      <c r="C6446" s="260" t="s">
        <v>987</v>
      </c>
      <c r="D6446" s="261" t="s">
        <v>20769</v>
      </c>
    </row>
    <row r="6447" spans="1:4" ht="13.5">
      <c r="A6447" s="260" t="s">
        <v>14371</v>
      </c>
      <c r="B6447" s="260" t="s">
        <v>14372</v>
      </c>
      <c r="C6447" s="260" t="s">
        <v>987</v>
      </c>
      <c r="D6447" s="261" t="s">
        <v>20770</v>
      </c>
    </row>
    <row r="6448" spans="1:4" ht="13.5">
      <c r="A6448" s="260" t="s">
        <v>14374</v>
      </c>
      <c r="B6448" s="260" t="s">
        <v>14375</v>
      </c>
      <c r="C6448" s="260" t="s">
        <v>987</v>
      </c>
      <c r="D6448" s="261" t="s">
        <v>20771</v>
      </c>
    </row>
    <row r="6449" spans="1:4" ht="13.5">
      <c r="A6449" s="260" t="s">
        <v>14376</v>
      </c>
      <c r="B6449" s="260" t="s">
        <v>14377</v>
      </c>
      <c r="C6449" s="260" t="s">
        <v>987</v>
      </c>
      <c r="D6449" s="261" t="s">
        <v>20772</v>
      </c>
    </row>
    <row r="6450" spans="1:4" ht="13.5">
      <c r="A6450" s="260" t="s">
        <v>14378</v>
      </c>
      <c r="B6450" s="260" t="s">
        <v>14379</v>
      </c>
      <c r="C6450" s="260" t="s">
        <v>987</v>
      </c>
      <c r="D6450" s="261" t="s">
        <v>20773</v>
      </c>
    </row>
    <row r="6451" spans="1:4" ht="13.5">
      <c r="A6451" s="260" t="s">
        <v>14380</v>
      </c>
      <c r="B6451" s="260" t="s">
        <v>14381</v>
      </c>
      <c r="C6451" s="260" t="s">
        <v>987</v>
      </c>
      <c r="D6451" s="261" t="s">
        <v>20774</v>
      </c>
    </row>
    <row r="6452" spans="1:4" ht="13.5">
      <c r="A6452" s="260" t="s">
        <v>14382</v>
      </c>
      <c r="B6452" s="260" t="s">
        <v>14383</v>
      </c>
      <c r="C6452" s="260" t="s">
        <v>987</v>
      </c>
      <c r="D6452" s="261" t="s">
        <v>20775</v>
      </c>
    </row>
    <row r="6453" spans="1:4" ht="13.5">
      <c r="A6453" s="260" t="s">
        <v>14384</v>
      </c>
      <c r="B6453" s="260" t="s">
        <v>14385</v>
      </c>
      <c r="C6453" s="260" t="s">
        <v>987</v>
      </c>
      <c r="D6453" s="261" t="s">
        <v>20626</v>
      </c>
    </row>
    <row r="6454" spans="1:4" ht="13.5">
      <c r="A6454" s="260" t="s">
        <v>14386</v>
      </c>
      <c r="B6454" s="260" t="s">
        <v>14387</v>
      </c>
      <c r="C6454" s="260" t="s">
        <v>987</v>
      </c>
      <c r="D6454" s="261" t="s">
        <v>20776</v>
      </c>
    </row>
    <row r="6455" spans="1:4" ht="13.5">
      <c r="A6455" s="260" t="s">
        <v>14388</v>
      </c>
      <c r="B6455" s="260" t="s">
        <v>14389</v>
      </c>
      <c r="C6455" s="260" t="s">
        <v>987</v>
      </c>
      <c r="D6455" s="261" t="s">
        <v>7562</v>
      </c>
    </row>
    <row r="6456" spans="1:4" ht="13.5">
      <c r="A6456" s="260" t="s">
        <v>14390</v>
      </c>
      <c r="B6456" s="260" t="s">
        <v>14391</v>
      </c>
      <c r="C6456" s="260" t="s">
        <v>987</v>
      </c>
      <c r="D6456" s="261" t="s">
        <v>20777</v>
      </c>
    </row>
    <row r="6457" spans="1:4" ht="13.5">
      <c r="A6457" s="260" t="s">
        <v>14392</v>
      </c>
      <c r="B6457" s="260" t="s">
        <v>14393</v>
      </c>
      <c r="C6457" s="260" t="s">
        <v>987</v>
      </c>
      <c r="D6457" s="261" t="s">
        <v>20778</v>
      </c>
    </row>
    <row r="6458" spans="1:4" ht="13.5">
      <c r="A6458" s="260" t="s">
        <v>14394</v>
      </c>
      <c r="B6458" s="260" t="s">
        <v>14395</v>
      </c>
      <c r="C6458" s="260" t="s">
        <v>987</v>
      </c>
      <c r="D6458" s="261" t="s">
        <v>20779</v>
      </c>
    </row>
    <row r="6459" spans="1:4" ht="13.5">
      <c r="A6459" s="260" t="s">
        <v>14396</v>
      </c>
      <c r="B6459" s="260" t="s">
        <v>14397</v>
      </c>
      <c r="C6459" s="260" t="s">
        <v>987</v>
      </c>
      <c r="D6459" s="261" t="s">
        <v>20780</v>
      </c>
    </row>
    <row r="6460" spans="1:4" ht="13.5">
      <c r="A6460" s="260" t="s">
        <v>14398</v>
      </c>
      <c r="B6460" s="260" t="s">
        <v>14399</v>
      </c>
      <c r="C6460" s="260" t="s">
        <v>987</v>
      </c>
      <c r="D6460" s="261" t="s">
        <v>20781</v>
      </c>
    </row>
    <row r="6461" spans="1:4" ht="13.5">
      <c r="A6461" s="260" t="s">
        <v>14400</v>
      </c>
      <c r="B6461" s="260" t="s">
        <v>14401</v>
      </c>
      <c r="C6461" s="260" t="s">
        <v>987</v>
      </c>
      <c r="D6461" s="261" t="s">
        <v>20782</v>
      </c>
    </row>
    <row r="6462" spans="1:4" ht="13.5">
      <c r="A6462" s="260" t="s">
        <v>14402</v>
      </c>
      <c r="B6462" s="260" t="s">
        <v>14403</v>
      </c>
      <c r="C6462" s="260" t="s">
        <v>987</v>
      </c>
      <c r="D6462" s="261" t="s">
        <v>20783</v>
      </c>
    </row>
    <row r="6463" spans="1:4" ht="13.5">
      <c r="A6463" s="260" t="s">
        <v>14404</v>
      </c>
      <c r="B6463" s="260" t="s">
        <v>14405</v>
      </c>
      <c r="C6463" s="260" t="s">
        <v>987</v>
      </c>
      <c r="D6463" s="261" t="s">
        <v>20784</v>
      </c>
    </row>
    <row r="6464" spans="1:4" ht="13.5">
      <c r="A6464" s="260" t="s">
        <v>14406</v>
      </c>
      <c r="B6464" s="260" t="s">
        <v>14407</v>
      </c>
      <c r="C6464" s="260" t="s">
        <v>987</v>
      </c>
      <c r="D6464" s="261" t="s">
        <v>14018</v>
      </c>
    </row>
    <row r="6465" spans="1:4" ht="13.5">
      <c r="A6465" s="260" t="s">
        <v>14408</v>
      </c>
      <c r="B6465" s="260" t="s">
        <v>14409</v>
      </c>
      <c r="C6465" s="260" t="s">
        <v>987</v>
      </c>
      <c r="D6465" s="261" t="s">
        <v>20785</v>
      </c>
    </row>
    <row r="6466" spans="1:4" ht="13.5">
      <c r="A6466" s="260" t="s">
        <v>14410</v>
      </c>
      <c r="B6466" s="260" t="s">
        <v>14411</v>
      </c>
      <c r="C6466" s="260" t="s">
        <v>987</v>
      </c>
      <c r="D6466" s="261" t="s">
        <v>14031</v>
      </c>
    </row>
    <row r="6467" spans="1:4" ht="13.5">
      <c r="A6467" s="260" t="s">
        <v>14412</v>
      </c>
      <c r="B6467" s="260" t="s">
        <v>14413</v>
      </c>
      <c r="C6467" s="260" t="s">
        <v>987</v>
      </c>
      <c r="D6467" s="261" t="s">
        <v>9432</v>
      </c>
    </row>
    <row r="6468" spans="1:4" ht="13.5">
      <c r="A6468" s="260" t="s">
        <v>14414</v>
      </c>
      <c r="B6468" s="260" t="s">
        <v>14415</v>
      </c>
      <c r="C6468" s="260" t="s">
        <v>987</v>
      </c>
      <c r="D6468" s="261" t="s">
        <v>17201</v>
      </c>
    </row>
    <row r="6469" spans="1:4" ht="13.5">
      <c r="A6469" s="260" t="s">
        <v>14416</v>
      </c>
      <c r="B6469" s="260" t="s">
        <v>221</v>
      </c>
      <c r="C6469" s="260" t="s">
        <v>987</v>
      </c>
      <c r="D6469" s="261" t="s">
        <v>20786</v>
      </c>
    </row>
    <row r="6470" spans="1:4" ht="13.5">
      <c r="A6470" s="260" t="s">
        <v>14417</v>
      </c>
      <c r="B6470" s="260" t="s">
        <v>14418</v>
      </c>
      <c r="C6470" s="260" t="s">
        <v>987</v>
      </c>
      <c r="D6470" s="261" t="s">
        <v>20787</v>
      </c>
    </row>
    <row r="6471" spans="1:4" ht="13.5">
      <c r="A6471" s="260" t="s">
        <v>14419</v>
      </c>
      <c r="B6471" s="260" t="s">
        <v>14420</v>
      </c>
      <c r="C6471" s="260" t="s">
        <v>987</v>
      </c>
      <c r="D6471" s="261" t="s">
        <v>16733</v>
      </c>
    </row>
    <row r="6472" spans="1:4" ht="13.5">
      <c r="A6472" s="260" t="s">
        <v>14422</v>
      </c>
      <c r="B6472" s="260" t="s">
        <v>14423</v>
      </c>
      <c r="C6472" s="260" t="s">
        <v>987</v>
      </c>
      <c r="D6472" s="261" t="s">
        <v>18862</v>
      </c>
    </row>
    <row r="6473" spans="1:4" ht="13.5">
      <c r="A6473" s="260" t="s">
        <v>14424</v>
      </c>
      <c r="B6473" s="260" t="s">
        <v>14425</v>
      </c>
      <c r="C6473" s="260" t="s">
        <v>987</v>
      </c>
      <c r="D6473" s="261" t="s">
        <v>20520</v>
      </c>
    </row>
    <row r="6474" spans="1:4" ht="13.5">
      <c r="A6474" s="260" t="s">
        <v>14427</v>
      </c>
      <c r="B6474" s="260" t="s">
        <v>14428</v>
      </c>
      <c r="C6474" s="260" t="s">
        <v>987</v>
      </c>
      <c r="D6474" s="261" t="s">
        <v>20788</v>
      </c>
    </row>
    <row r="6475" spans="1:4" ht="13.5">
      <c r="A6475" s="260" t="s">
        <v>14429</v>
      </c>
      <c r="B6475" s="260" t="s">
        <v>14430</v>
      </c>
      <c r="C6475" s="260" t="s">
        <v>987</v>
      </c>
      <c r="D6475" s="261" t="s">
        <v>20789</v>
      </c>
    </row>
    <row r="6476" spans="1:4" ht="13.5">
      <c r="A6476" s="260" t="s">
        <v>14431</v>
      </c>
      <c r="B6476" s="260" t="s">
        <v>14432</v>
      </c>
      <c r="C6476" s="260" t="s">
        <v>987</v>
      </c>
      <c r="D6476" s="261" t="s">
        <v>20790</v>
      </c>
    </row>
    <row r="6477" spans="1:4" ht="13.5">
      <c r="A6477" s="260" t="s">
        <v>14434</v>
      </c>
      <c r="B6477" s="260" t="s">
        <v>14435</v>
      </c>
      <c r="C6477" s="260" t="s">
        <v>987</v>
      </c>
      <c r="D6477" s="261" t="s">
        <v>19649</v>
      </c>
    </row>
    <row r="6478" spans="1:4" ht="13.5">
      <c r="A6478" s="260" t="s">
        <v>14436</v>
      </c>
      <c r="B6478" s="260" t="s">
        <v>14437</v>
      </c>
      <c r="C6478" s="260" t="s">
        <v>987</v>
      </c>
      <c r="D6478" s="261" t="s">
        <v>20791</v>
      </c>
    </row>
    <row r="6479" spans="1:4" ht="13.5">
      <c r="A6479" s="260" t="s">
        <v>14438</v>
      </c>
      <c r="B6479" s="260" t="s">
        <v>14439</v>
      </c>
      <c r="C6479" s="260" t="s">
        <v>987</v>
      </c>
      <c r="D6479" s="261" t="s">
        <v>20792</v>
      </c>
    </row>
    <row r="6480" spans="1:4" ht="13.5">
      <c r="A6480" s="260" t="s">
        <v>14441</v>
      </c>
      <c r="B6480" s="260" t="s">
        <v>14442</v>
      </c>
      <c r="C6480" s="260" t="s">
        <v>987</v>
      </c>
      <c r="D6480" s="261" t="s">
        <v>13009</v>
      </c>
    </row>
    <row r="6481" spans="1:4" ht="13.5">
      <c r="A6481" s="260" t="s">
        <v>14443</v>
      </c>
      <c r="B6481" s="260" t="s">
        <v>14444</v>
      </c>
      <c r="C6481" s="260" t="s">
        <v>987</v>
      </c>
      <c r="D6481" s="261" t="s">
        <v>20793</v>
      </c>
    </row>
    <row r="6482" spans="1:4" ht="13.5">
      <c r="A6482" s="260" t="s">
        <v>14445</v>
      </c>
      <c r="B6482" s="260" t="s">
        <v>14446</v>
      </c>
      <c r="C6482" s="260" t="s">
        <v>987</v>
      </c>
      <c r="D6482" s="261" t="s">
        <v>20794</v>
      </c>
    </row>
    <row r="6483" spans="1:4" ht="13.5">
      <c r="A6483" s="260" t="s">
        <v>14448</v>
      </c>
      <c r="B6483" s="260" t="s">
        <v>14449</v>
      </c>
      <c r="C6483" s="260" t="s">
        <v>987</v>
      </c>
      <c r="D6483" s="261" t="s">
        <v>20795</v>
      </c>
    </row>
    <row r="6484" spans="1:4" ht="13.5">
      <c r="A6484" s="260" t="s">
        <v>14450</v>
      </c>
      <c r="B6484" s="260" t="s">
        <v>14451</v>
      </c>
      <c r="C6484" s="260" t="s">
        <v>987</v>
      </c>
      <c r="D6484" s="261" t="s">
        <v>2117</v>
      </c>
    </row>
    <row r="6485" spans="1:4" ht="13.5">
      <c r="A6485" s="260" t="s">
        <v>14452</v>
      </c>
      <c r="B6485" s="260" t="s">
        <v>14453</v>
      </c>
      <c r="C6485" s="260" t="s">
        <v>987</v>
      </c>
      <c r="D6485" s="261" t="s">
        <v>20796</v>
      </c>
    </row>
    <row r="6486" spans="1:4" ht="13.5">
      <c r="A6486" s="260" t="s">
        <v>14454</v>
      </c>
      <c r="B6486" s="260" t="s">
        <v>14455</v>
      </c>
      <c r="C6486" s="260" t="s">
        <v>987</v>
      </c>
      <c r="D6486" s="261" t="s">
        <v>19756</v>
      </c>
    </row>
    <row r="6487" spans="1:4" ht="13.5">
      <c r="A6487" s="260" t="s">
        <v>14457</v>
      </c>
      <c r="B6487" s="260" t="s">
        <v>14458</v>
      </c>
      <c r="C6487" s="260" t="s">
        <v>987</v>
      </c>
      <c r="D6487" s="261" t="s">
        <v>737</v>
      </c>
    </row>
    <row r="6488" spans="1:4" ht="13.5">
      <c r="A6488" s="260" t="s">
        <v>14459</v>
      </c>
      <c r="B6488" s="260" t="s">
        <v>14460</v>
      </c>
      <c r="C6488" s="260" t="s">
        <v>987</v>
      </c>
      <c r="D6488" s="261" t="s">
        <v>20797</v>
      </c>
    </row>
    <row r="6489" spans="1:4" ht="13.5">
      <c r="A6489" s="260" t="s">
        <v>14461</v>
      </c>
      <c r="B6489" s="260" t="s">
        <v>14462</v>
      </c>
      <c r="C6489" s="260" t="s">
        <v>987</v>
      </c>
      <c r="D6489" s="261" t="s">
        <v>8205</v>
      </c>
    </row>
    <row r="6490" spans="1:4" ht="13.5">
      <c r="A6490" s="260" t="s">
        <v>14463</v>
      </c>
      <c r="B6490" s="260" t="s">
        <v>14464</v>
      </c>
      <c r="C6490" s="260" t="s">
        <v>987</v>
      </c>
      <c r="D6490" s="261" t="s">
        <v>20798</v>
      </c>
    </row>
    <row r="6491" spans="1:4" ht="13.5">
      <c r="A6491" s="260" t="s">
        <v>14465</v>
      </c>
      <c r="B6491" s="260" t="s">
        <v>14466</v>
      </c>
      <c r="C6491" s="260" t="s">
        <v>987</v>
      </c>
      <c r="D6491" s="261" t="s">
        <v>20799</v>
      </c>
    </row>
    <row r="6492" spans="1:4" ht="13.5">
      <c r="A6492" s="260" t="s">
        <v>14467</v>
      </c>
      <c r="B6492" s="260" t="s">
        <v>14468</v>
      </c>
      <c r="C6492" s="260" t="s">
        <v>987</v>
      </c>
      <c r="D6492" s="261" t="s">
        <v>17339</v>
      </c>
    </row>
    <row r="6493" spans="1:4" ht="13.5">
      <c r="A6493" s="260" t="s">
        <v>14469</v>
      </c>
      <c r="B6493" s="260" t="s">
        <v>14470</v>
      </c>
      <c r="C6493" s="260" t="s">
        <v>987</v>
      </c>
      <c r="D6493" s="261" t="s">
        <v>20800</v>
      </c>
    </row>
    <row r="6494" spans="1:4" ht="13.5">
      <c r="A6494" s="260" t="s">
        <v>14471</v>
      </c>
      <c r="B6494" s="260" t="s">
        <v>14472</v>
      </c>
      <c r="C6494" s="260" t="s">
        <v>987</v>
      </c>
      <c r="D6494" s="261" t="s">
        <v>20801</v>
      </c>
    </row>
    <row r="6495" spans="1:4" ht="13.5">
      <c r="A6495" s="260" t="s">
        <v>14473</v>
      </c>
      <c r="B6495" s="260" t="s">
        <v>14474</v>
      </c>
      <c r="C6495" s="260" t="s">
        <v>987</v>
      </c>
      <c r="D6495" s="261" t="s">
        <v>7108</v>
      </c>
    </row>
    <row r="6496" spans="1:4" ht="13.5">
      <c r="A6496" s="260" t="s">
        <v>14475</v>
      </c>
      <c r="B6496" s="260" t="s">
        <v>14476</v>
      </c>
      <c r="C6496" s="260" t="s">
        <v>987</v>
      </c>
      <c r="D6496" s="261" t="s">
        <v>20802</v>
      </c>
    </row>
    <row r="6497" spans="1:4" ht="13.5">
      <c r="A6497" s="260" t="s">
        <v>14477</v>
      </c>
      <c r="B6497" s="260" t="s">
        <v>14478</v>
      </c>
      <c r="C6497" s="260" t="s">
        <v>987</v>
      </c>
      <c r="D6497" s="261" t="s">
        <v>20803</v>
      </c>
    </row>
    <row r="6498" spans="1:4" ht="13.5">
      <c r="A6498" s="260" t="s">
        <v>14479</v>
      </c>
      <c r="B6498" s="260" t="s">
        <v>14480</v>
      </c>
      <c r="C6498" s="260" t="s">
        <v>987</v>
      </c>
      <c r="D6498" s="261" t="s">
        <v>20804</v>
      </c>
    </row>
    <row r="6499" spans="1:4" ht="13.5">
      <c r="A6499" s="260" t="s">
        <v>14481</v>
      </c>
      <c r="B6499" s="260" t="s">
        <v>14482</v>
      </c>
      <c r="C6499" s="260" t="s">
        <v>987</v>
      </c>
      <c r="D6499" s="261" t="s">
        <v>20805</v>
      </c>
    </row>
    <row r="6500" spans="1:4" ht="13.5">
      <c r="A6500" s="260" t="s">
        <v>14483</v>
      </c>
      <c r="B6500" s="260" t="s">
        <v>14484</v>
      </c>
      <c r="C6500" s="260" t="s">
        <v>987</v>
      </c>
      <c r="D6500" s="261" t="s">
        <v>20806</v>
      </c>
    </row>
    <row r="6501" spans="1:4" ht="13.5">
      <c r="A6501" s="260" t="s">
        <v>14486</v>
      </c>
      <c r="B6501" s="260" t="s">
        <v>14487</v>
      </c>
      <c r="C6501" s="260" t="s">
        <v>987</v>
      </c>
      <c r="D6501" s="261" t="s">
        <v>20807</v>
      </c>
    </row>
    <row r="6502" spans="1:4" ht="13.5">
      <c r="A6502" s="260" t="s">
        <v>14488</v>
      </c>
      <c r="B6502" s="260" t="s">
        <v>14489</v>
      </c>
      <c r="C6502" s="260" t="s">
        <v>987</v>
      </c>
      <c r="D6502" s="261" t="s">
        <v>20808</v>
      </c>
    </row>
    <row r="6503" spans="1:4" ht="13.5">
      <c r="A6503" s="260" t="s">
        <v>14491</v>
      </c>
      <c r="B6503" s="260" t="s">
        <v>14492</v>
      </c>
      <c r="C6503" s="260" t="s">
        <v>987</v>
      </c>
      <c r="D6503" s="261" t="s">
        <v>15812</v>
      </c>
    </row>
    <row r="6504" spans="1:4" ht="13.5">
      <c r="A6504" s="260" t="s">
        <v>14494</v>
      </c>
      <c r="B6504" s="260" t="s">
        <v>14495</v>
      </c>
      <c r="C6504" s="260" t="s">
        <v>987</v>
      </c>
      <c r="D6504" s="261" t="s">
        <v>20809</v>
      </c>
    </row>
    <row r="6505" spans="1:4" ht="13.5">
      <c r="A6505" s="260" t="s">
        <v>14496</v>
      </c>
      <c r="B6505" s="260" t="s">
        <v>14497</v>
      </c>
      <c r="C6505" s="260" t="s">
        <v>987</v>
      </c>
      <c r="D6505" s="261" t="s">
        <v>20810</v>
      </c>
    </row>
    <row r="6506" spans="1:4" ht="13.5">
      <c r="A6506" s="260" t="s">
        <v>14498</v>
      </c>
      <c r="B6506" s="260" t="s">
        <v>14499</v>
      </c>
      <c r="C6506" s="260" t="s">
        <v>987</v>
      </c>
      <c r="D6506" s="261" t="s">
        <v>20811</v>
      </c>
    </row>
    <row r="6507" spans="1:4" ht="13.5">
      <c r="A6507" s="260" t="s">
        <v>14500</v>
      </c>
      <c r="B6507" s="260" t="s">
        <v>14501</v>
      </c>
      <c r="C6507" s="260" t="s">
        <v>987</v>
      </c>
      <c r="D6507" s="261" t="s">
        <v>20812</v>
      </c>
    </row>
    <row r="6508" spans="1:4" ht="13.5">
      <c r="A6508" s="260" t="s">
        <v>14502</v>
      </c>
      <c r="B6508" s="260" t="s">
        <v>14503</v>
      </c>
      <c r="C6508" s="260" t="s">
        <v>987</v>
      </c>
      <c r="D6508" s="261" t="s">
        <v>20813</v>
      </c>
    </row>
    <row r="6509" spans="1:4" ht="13.5">
      <c r="A6509" s="260" t="s">
        <v>14504</v>
      </c>
      <c r="B6509" s="260" t="s">
        <v>14505</v>
      </c>
      <c r="C6509" s="260" t="s">
        <v>987</v>
      </c>
      <c r="D6509" s="261" t="s">
        <v>20814</v>
      </c>
    </row>
    <row r="6510" spans="1:4" ht="13.5">
      <c r="A6510" s="260" t="s">
        <v>14506</v>
      </c>
      <c r="B6510" s="260" t="s">
        <v>14507</v>
      </c>
      <c r="C6510" s="260" t="s">
        <v>987</v>
      </c>
      <c r="D6510" s="261" t="s">
        <v>20815</v>
      </c>
    </row>
    <row r="6511" spans="1:4" ht="13.5">
      <c r="A6511" s="260" t="s">
        <v>14508</v>
      </c>
      <c r="B6511" s="260" t="s">
        <v>14509</v>
      </c>
      <c r="C6511" s="260" t="s">
        <v>987</v>
      </c>
      <c r="D6511" s="261" t="s">
        <v>20816</v>
      </c>
    </row>
    <row r="6512" spans="1:4" ht="13.5">
      <c r="A6512" s="260" t="s">
        <v>14510</v>
      </c>
      <c r="B6512" s="260" t="s">
        <v>14511</v>
      </c>
      <c r="C6512" s="260" t="s">
        <v>987</v>
      </c>
      <c r="D6512" s="261" t="s">
        <v>20817</v>
      </c>
    </row>
    <row r="6513" spans="1:4" ht="13.5">
      <c r="A6513" s="260" t="s">
        <v>14513</v>
      </c>
      <c r="B6513" s="260" t="s">
        <v>14514</v>
      </c>
      <c r="C6513" s="260" t="s">
        <v>987</v>
      </c>
      <c r="D6513" s="261" t="s">
        <v>20818</v>
      </c>
    </row>
    <row r="6514" spans="1:4" ht="13.5">
      <c r="A6514" s="260" t="s">
        <v>14515</v>
      </c>
      <c r="B6514" s="260" t="s">
        <v>14516</v>
      </c>
      <c r="C6514" s="260" t="s">
        <v>987</v>
      </c>
      <c r="D6514" s="261" t="s">
        <v>20819</v>
      </c>
    </row>
    <row r="6515" spans="1:4" ht="13.5">
      <c r="A6515" s="260" t="s">
        <v>14517</v>
      </c>
      <c r="B6515" s="260" t="s">
        <v>14518</v>
      </c>
      <c r="C6515" s="260" t="s">
        <v>987</v>
      </c>
      <c r="D6515" s="261" t="s">
        <v>19526</v>
      </c>
    </row>
    <row r="6516" spans="1:4" ht="13.5">
      <c r="A6516" s="260" t="s">
        <v>14519</v>
      </c>
      <c r="B6516" s="260" t="s">
        <v>14520</v>
      </c>
      <c r="C6516" s="260" t="s">
        <v>987</v>
      </c>
      <c r="D6516" s="261" t="s">
        <v>20820</v>
      </c>
    </row>
    <row r="6517" spans="1:4" ht="13.5">
      <c r="A6517" s="260" t="s">
        <v>14521</v>
      </c>
      <c r="B6517" s="260" t="s">
        <v>14522</v>
      </c>
      <c r="C6517" s="260" t="s">
        <v>987</v>
      </c>
      <c r="D6517" s="261" t="s">
        <v>20821</v>
      </c>
    </row>
    <row r="6518" spans="1:4" ht="13.5">
      <c r="A6518" s="260" t="s">
        <v>14523</v>
      </c>
      <c r="B6518" s="260" t="s">
        <v>14524</v>
      </c>
      <c r="C6518" s="260" t="s">
        <v>987</v>
      </c>
      <c r="D6518" s="261" t="s">
        <v>13180</v>
      </c>
    </row>
    <row r="6519" spans="1:4" ht="13.5">
      <c r="A6519" s="260" t="s">
        <v>14525</v>
      </c>
      <c r="B6519" s="260" t="s">
        <v>14526</v>
      </c>
      <c r="C6519" s="260" t="s">
        <v>987</v>
      </c>
      <c r="D6519" s="261" t="s">
        <v>20822</v>
      </c>
    </row>
    <row r="6520" spans="1:4" ht="13.5">
      <c r="A6520" s="260" t="s">
        <v>14527</v>
      </c>
      <c r="B6520" s="260" t="s">
        <v>14528</v>
      </c>
      <c r="C6520" s="260" t="s">
        <v>987</v>
      </c>
      <c r="D6520" s="261" t="s">
        <v>20823</v>
      </c>
    </row>
    <row r="6521" spans="1:4" ht="13.5">
      <c r="A6521" s="260" t="s">
        <v>14529</v>
      </c>
      <c r="B6521" s="260" t="s">
        <v>14530</v>
      </c>
      <c r="C6521" s="260" t="s">
        <v>987</v>
      </c>
      <c r="D6521" s="261" t="s">
        <v>20824</v>
      </c>
    </row>
    <row r="6522" spans="1:4" ht="13.5">
      <c r="A6522" s="260" t="s">
        <v>14531</v>
      </c>
      <c r="B6522" s="260" t="s">
        <v>14532</v>
      </c>
      <c r="C6522" s="260" t="s">
        <v>987</v>
      </c>
      <c r="D6522" s="261" t="s">
        <v>20825</v>
      </c>
    </row>
    <row r="6523" spans="1:4" ht="13.5">
      <c r="A6523" s="260" t="s">
        <v>14533</v>
      </c>
      <c r="B6523" s="260" t="s">
        <v>14534</v>
      </c>
      <c r="C6523" s="260" t="s">
        <v>987</v>
      </c>
      <c r="D6523" s="261" t="s">
        <v>20826</v>
      </c>
    </row>
    <row r="6524" spans="1:4" ht="13.5">
      <c r="A6524" s="260" t="s">
        <v>14535</v>
      </c>
      <c r="B6524" s="260" t="s">
        <v>14536</v>
      </c>
      <c r="C6524" s="260" t="s">
        <v>987</v>
      </c>
      <c r="D6524" s="261" t="s">
        <v>20827</v>
      </c>
    </row>
    <row r="6525" spans="1:4" ht="13.5">
      <c r="A6525" s="260" t="s">
        <v>14537</v>
      </c>
      <c r="B6525" s="260" t="s">
        <v>14538</v>
      </c>
      <c r="C6525" s="260" t="s">
        <v>987</v>
      </c>
      <c r="D6525" s="261" t="s">
        <v>20828</v>
      </c>
    </row>
    <row r="6526" spans="1:4" ht="13.5">
      <c r="A6526" s="260" t="s">
        <v>14539</v>
      </c>
      <c r="B6526" s="260" t="s">
        <v>14540</v>
      </c>
      <c r="C6526" s="260" t="s">
        <v>987</v>
      </c>
      <c r="D6526" s="261" t="s">
        <v>20829</v>
      </c>
    </row>
    <row r="6527" spans="1:4" ht="13.5">
      <c r="A6527" s="260" t="s">
        <v>14541</v>
      </c>
      <c r="B6527" s="260" t="s">
        <v>14542</v>
      </c>
      <c r="C6527" s="260" t="s">
        <v>987</v>
      </c>
      <c r="D6527" s="261" t="s">
        <v>20830</v>
      </c>
    </row>
    <row r="6528" spans="1:4" ht="13.5">
      <c r="A6528" s="260" t="s">
        <v>14543</v>
      </c>
      <c r="B6528" s="260" t="s">
        <v>14544</v>
      </c>
      <c r="C6528" s="260" t="s">
        <v>987</v>
      </c>
      <c r="D6528" s="261" t="s">
        <v>5314</v>
      </c>
    </row>
    <row r="6529" spans="1:4" ht="13.5">
      <c r="A6529" s="260" t="s">
        <v>14545</v>
      </c>
      <c r="B6529" s="260" t="s">
        <v>14546</v>
      </c>
      <c r="C6529" s="260" t="s">
        <v>987</v>
      </c>
      <c r="D6529" s="261" t="s">
        <v>2412</v>
      </c>
    </row>
    <row r="6530" spans="1:4" ht="13.5">
      <c r="A6530" s="260" t="s">
        <v>14547</v>
      </c>
      <c r="B6530" s="260" t="s">
        <v>14548</v>
      </c>
      <c r="C6530" s="260" t="s">
        <v>987</v>
      </c>
      <c r="D6530" s="261" t="s">
        <v>20831</v>
      </c>
    </row>
    <row r="6531" spans="1:4" ht="13.5">
      <c r="A6531" s="260" t="s">
        <v>14549</v>
      </c>
      <c r="B6531" s="260" t="s">
        <v>14550</v>
      </c>
      <c r="C6531" s="260" t="s">
        <v>987</v>
      </c>
      <c r="D6531" s="261" t="s">
        <v>20832</v>
      </c>
    </row>
    <row r="6532" spans="1:4" ht="13.5">
      <c r="A6532" s="260" t="s">
        <v>14551</v>
      </c>
      <c r="B6532" s="260" t="s">
        <v>14552</v>
      </c>
      <c r="C6532" s="260" t="s">
        <v>987</v>
      </c>
      <c r="D6532" s="261" t="s">
        <v>20833</v>
      </c>
    </row>
    <row r="6533" spans="1:4" ht="13.5">
      <c r="A6533" s="260" t="s">
        <v>14553</v>
      </c>
      <c r="B6533" s="260" t="s">
        <v>14554</v>
      </c>
      <c r="C6533" s="260" t="s">
        <v>987</v>
      </c>
      <c r="D6533" s="261" t="s">
        <v>20834</v>
      </c>
    </row>
    <row r="6534" spans="1:4" ht="13.5">
      <c r="A6534" s="260" t="s">
        <v>14555</v>
      </c>
      <c r="B6534" s="260" t="s">
        <v>14556</v>
      </c>
      <c r="C6534" s="260" t="s">
        <v>987</v>
      </c>
      <c r="D6534" s="261" t="s">
        <v>20835</v>
      </c>
    </row>
    <row r="6535" spans="1:4" ht="13.5">
      <c r="A6535" s="260" t="s">
        <v>14557</v>
      </c>
      <c r="B6535" s="260" t="s">
        <v>14558</v>
      </c>
      <c r="C6535" s="260" t="s">
        <v>987</v>
      </c>
      <c r="D6535" s="261" t="s">
        <v>9933</v>
      </c>
    </row>
    <row r="6536" spans="1:4" ht="13.5">
      <c r="A6536" s="260" t="s">
        <v>14560</v>
      </c>
      <c r="B6536" s="260" t="s">
        <v>14561</v>
      </c>
      <c r="C6536" s="260" t="s">
        <v>987</v>
      </c>
      <c r="D6536" s="261" t="s">
        <v>20836</v>
      </c>
    </row>
    <row r="6537" spans="1:4" ht="13.5">
      <c r="A6537" s="260" t="s">
        <v>14562</v>
      </c>
      <c r="B6537" s="260" t="s">
        <v>14563</v>
      </c>
      <c r="C6537" s="260" t="s">
        <v>987</v>
      </c>
      <c r="D6537" s="261" t="s">
        <v>20837</v>
      </c>
    </row>
    <row r="6538" spans="1:4" ht="13.5">
      <c r="A6538" s="260" t="s">
        <v>14564</v>
      </c>
      <c r="B6538" s="260" t="s">
        <v>14565</v>
      </c>
      <c r="C6538" s="260" t="s">
        <v>987</v>
      </c>
      <c r="D6538" s="261" t="s">
        <v>19413</v>
      </c>
    </row>
    <row r="6539" spans="1:4" ht="13.5">
      <c r="A6539" s="260" t="s">
        <v>14566</v>
      </c>
      <c r="B6539" s="260" t="s">
        <v>14567</v>
      </c>
      <c r="C6539" s="260" t="s">
        <v>987</v>
      </c>
      <c r="D6539" s="261" t="s">
        <v>14227</v>
      </c>
    </row>
    <row r="6540" spans="1:4" ht="13.5">
      <c r="A6540" s="260" t="s">
        <v>14568</v>
      </c>
      <c r="B6540" s="260" t="s">
        <v>14569</v>
      </c>
      <c r="C6540" s="260" t="s">
        <v>987</v>
      </c>
      <c r="D6540" s="261" t="s">
        <v>20838</v>
      </c>
    </row>
    <row r="6541" spans="1:4" ht="13.5">
      <c r="A6541" s="260" t="s">
        <v>14570</v>
      </c>
      <c r="B6541" s="260" t="s">
        <v>14571</v>
      </c>
      <c r="C6541" s="260" t="s">
        <v>987</v>
      </c>
      <c r="D6541" s="261" t="s">
        <v>20839</v>
      </c>
    </row>
    <row r="6542" spans="1:4" ht="13.5">
      <c r="A6542" s="260" t="s">
        <v>14572</v>
      </c>
      <c r="B6542" s="260" t="s">
        <v>14573</v>
      </c>
      <c r="C6542" s="260" t="s">
        <v>987</v>
      </c>
      <c r="D6542" s="261" t="s">
        <v>20840</v>
      </c>
    </row>
    <row r="6543" spans="1:4" ht="13.5">
      <c r="A6543" s="260" t="s">
        <v>14574</v>
      </c>
      <c r="B6543" s="260" t="s">
        <v>14575</v>
      </c>
      <c r="C6543" s="260" t="s">
        <v>987</v>
      </c>
      <c r="D6543" s="261" t="s">
        <v>19846</v>
      </c>
    </row>
    <row r="6544" spans="1:4" ht="13.5">
      <c r="A6544" s="260" t="s">
        <v>14576</v>
      </c>
      <c r="B6544" s="260" t="s">
        <v>14577</v>
      </c>
      <c r="C6544" s="260" t="s">
        <v>987</v>
      </c>
      <c r="D6544" s="261" t="s">
        <v>20841</v>
      </c>
    </row>
    <row r="6545" spans="1:4" ht="13.5">
      <c r="A6545" s="260" t="s">
        <v>14578</v>
      </c>
      <c r="B6545" s="260" t="s">
        <v>14579</v>
      </c>
      <c r="C6545" s="260" t="s">
        <v>987</v>
      </c>
      <c r="D6545" s="261" t="s">
        <v>20842</v>
      </c>
    </row>
    <row r="6546" spans="1:4" ht="13.5">
      <c r="A6546" s="260" t="s">
        <v>14580</v>
      </c>
      <c r="B6546" s="260" t="s">
        <v>14581</v>
      </c>
      <c r="C6546" s="260" t="s">
        <v>987</v>
      </c>
      <c r="D6546" s="261" t="s">
        <v>20843</v>
      </c>
    </row>
    <row r="6547" spans="1:4" ht="13.5">
      <c r="A6547" s="260" t="s">
        <v>14582</v>
      </c>
      <c r="B6547" s="260" t="s">
        <v>14583</v>
      </c>
      <c r="C6547" s="260" t="s">
        <v>987</v>
      </c>
      <c r="D6547" s="261" t="s">
        <v>20844</v>
      </c>
    </row>
    <row r="6548" spans="1:4" ht="13.5">
      <c r="A6548" s="260" t="s">
        <v>14584</v>
      </c>
      <c r="B6548" s="260" t="s">
        <v>14585</v>
      </c>
      <c r="C6548" s="260" t="s">
        <v>987</v>
      </c>
      <c r="D6548" s="261" t="s">
        <v>20845</v>
      </c>
    </row>
    <row r="6549" spans="1:4" ht="13.5">
      <c r="A6549" s="260" t="s">
        <v>14586</v>
      </c>
      <c r="B6549" s="260" t="s">
        <v>14587</v>
      </c>
      <c r="C6549" s="260" t="s">
        <v>987</v>
      </c>
      <c r="D6549" s="261" t="s">
        <v>19976</v>
      </c>
    </row>
    <row r="6550" spans="1:4" ht="13.5">
      <c r="A6550" s="260" t="s">
        <v>14588</v>
      </c>
      <c r="B6550" s="260" t="s">
        <v>14589</v>
      </c>
      <c r="C6550" s="260" t="s">
        <v>987</v>
      </c>
      <c r="D6550" s="261" t="s">
        <v>20846</v>
      </c>
    </row>
    <row r="6551" spans="1:4" ht="13.5">
      <c r="A6551" s="260" t="s">
        <v>14590</v>
      </c>
      <c r="B6551" s="260" t="s">
        <v>14591</v>
      </c>
      <c r="C6551" s="260" t="s">
        <v>987</v>
      </c>
      <c r="D6551" s="261" t="s">
        <v>20750</v>
      </c>
    </row>
    <row r="6552" spans="1:4" ht="13.5">
      <c r="A6552" s="260" t="s">
        <v>14592</v>
      </c>
      <c r="B6552" s="260" t="s">
        <v>14593</v>
      </c>
      <c r="C6552" s="260" t="s">
        <v>987</v>
      </c>
      <c r="D6552" s="261" t="s">
        <v>20847</v>
      </c>
    </row>
    <row r="6553" spans="1:4" ht="13.5">
      <c r="A6553" s="260" t="s">
        <v>14594</v>
      </c>
      <c r="B6553" s="260" t="s">
        <v>14595</v>
      </c>
      <c r="C6553" s="260" t="s">
        <v>987</v>
      </c>
      <c r="D6553" s="261" t="s">
        <v>20848</v>
      </c>
    </row>
    <row r="6554" spans="1:4" ht="13.5">
      <c r="A6554" s="260" t="s">
        <v>14596</v>
      </c>
      <c r="B6554" s="260" t="s">
        <v>14597</v>
      </c>
      <c r="C6554" s="260" t="s">
        <v>987</v>
      </c>
      <c r="D6554" s="261" t="s">
        <v>20849</v>
      </c>
    </row>
    <row r="6555" spans="1:4" ht="13.5">
      <c r="A6555" s="260" t="s">
        <v>14598</v>
      </c>
      <c r="B6555" s="260" t="s">
        <v>14599</v>
      </c>
      <c r="C6555" s="260" t="s">
        <v>987</v>
      </c>
      <c r="D6555" s="261" t="s">
        <v>20850</v>
      </c>
    </row>
    <row r="6556" spans="1:4" ht="13.5">
      <c r="A6556" s="260" t="s">
        <v>14600</v>
      </c>
      <c r="B6556" s="260" t="s">
        <v>14601</v>
      </c>
      <c r="C6556" s="260" t="s">
        <v>987</v>
      </c>
      <c r="D6556" s="261" t="s">
        <v>20850</v>
      </c>
    </row>
    <row r="6557" spans="1:4" ht="13.5">
      <c r="A6557" s="260" t="s">
        <v>14602</v>
      </c>
      <c r="B6557" s="260" t="s">
        <v>14603</v>
      </c>
      <c r="C6557" s="260" t="s">
        <v>987</v>
      </c>
      <c r="D6557" s="261" t="s">
        <v>19683</v>
      </c>
    </row>
    <row r="6558" spans="1:4" ht="13.5">
      <c r="A6558" s="260" t="s">
        <v>14604</v>
      </c>
      <c r="B6558" s="260" t="s">
        <v>14605</v>
      </c>
      <c r="C6558" s="260" t="s">
        <v>987</v>
      </c>
      <c r="D6558" s="261" t="s">
        <v>20851</v>
      </c>
    </row>
    <row r="6559" spans="1:4" ht="13.5">
      <c r="A6559" s="260" t="s">
        <v>14606</v>
      </c>
      <c r="B6559" s="260" t="s">
        <v>14607</v>
      </c>
      <c r="C6559" s="260" t="s">
        <v>987</v>
      </c>
      <c r="D6559" s="261" t="s">
        <v>7154</v>
      </c>
    </row>
    <row r="6560" spans="1:4" ht="13.5">
      <c r="A6560" s="260" t="s">
        <v>14608</v>
      </c>
      <c r="B6560" s="260" t="s">
        <v>14609</v>
      </c>
      <c r="C6560" s="260" t="s">
        <v>987</v>
      </c>
      <c r="D6560" s="261" t="s">
        <v>5234</v>
      </c>
    </row>
    <row r="6561" spans="1:4" ht="13.5">
      <c r="A6561" s="260" t="s">
        <v>14610</v>
      </c>
      <c r="B6561" s="260" t="s">
        <v>14611</v>
      </c>
      <c r="C6561" s="260" t="s">
        <v>987</v>
      </c>
      <c r="D6561" s="261" t="s">
        <v>20852</v>
      </c>
    </row>
    <row r="6562" spans="1:4" ht="13.5">
      <c r="A6562" s="260" t="s">
        <v>14612</v>
      </c>
      <c r="B6562" s="260" t="s">
        <v>14613</v>
      </c>
      <c r="C6562" s="260" t="s">
        <v>987</v>
      </c>
      <c r="D6562" s="261" t="s">
        <v>20853</v>
      </c>
    </row>
    <row r="6563" spans="1:4" ht="13.5">
      <c r="A6563" s="260" t="s">
        <v>14615</v>
      </c>
      <c r="B6563" s="260" t="s">
        <v>14616</v>
      </c>
      <c r="C6563" s="260" t="s">
        <v>987</v>
      </c>
      <c r="D6563" s="261" t="s">
        <v>13009</v>
      </c>
    </row>
    <row r="6564" spans="1:4" ht="13.5">
      <c r="A6564" s="260" t="s">
        <v>14617</v>
      </c>
      <c r="B6564" s="260" t="s">
        <v>14618</v>
      </c>
      <c r="C6564" s="260" t="s">
        <v>987</v>
      </c>
      <c r="D6564" s="261" t="s">
        <v>20854</v>
      </c>
    </row>
    <row r="6565" spans="1:4" ht="13.5">
      <c r="A6565" s="260" t="s">
        <v>14619</v>
      </c>
      <c r="B6565" s="260" t="s">
        <v>14620</v>
      </c>
      <c r="C6565" s="260" t="s">
        <v>987</v>
      </c>
      <c r="D6565" s="261" t="s">
        <v>20855</v>
      </c>
    </row>
    <row r="6566" spans="1:4" ht="13.5">
      <c r="A6566" s="260" t="s">
        <v>14621</v>
      </c>
      <c r="B6566" s="260" t="s">
        <v>14622</v>
      </c>
      <c r="C6566" s="260" t="s">
        <v>987</v>
      </c>
      <c r="D6566" s="261" t="s">
        <v>20856</v>
      </c>
    </row>
    <row r="6567" spans="1:4" ht="13.5">
      <c r="A6567" s="260" t="s">
        <v>14624</v>
      </c>
      <c r="B6567" s="260" t="s">
        <v>14625</v>
      </c>
      <c r="C6567" s="260" t="s">
        <v>987</v>
      </c>
      <c r="D6567" s="261" t="s">
        <v>20857</v>
      </c>
    </row>
    <row r="6568" spans="1:4" ht="13.5">
      <c r="A6568" s="260" t="s">
        <v>14626</v>
      </c>
      <c r="B6568" s="260" t="s">
        <v>14627</v>
      </c>
      <c r="C6568" s="260" t="s">
        <v>987</v>
      </c>
      <c r="D6568" s="261" t="s">
        <v>20858</v>
      </c>
    </row>
    <row r="6569" spans="1:4" ht="13.5">
      <c r="A6569" s="260" t="s">
        <v>14628</v>
      </c>
      <c r="B6569" s="260" t="s">
        <v>14629</v>
      </c>
      <c r="C6569" s="260" t="s">
        <v>15</v>
      </c>
      <c r="D6569" s="261" t="s">
        <v>20596</v>
      </c>
    </row>
    <row r="6570" spans="1:4" ht="13.5">
      <c r="A6570" s="260" t="s">
        <v>14630</v>
      </c>
      <c r="B6570" s="260" t="s">
        <v>14631</v>
      </c>
      <c r="C6570" s="260" t="s">
        <v>15</v>
      </c>
      <c r="D6570" s="261" t="s">
        <v>20859</v>
      </c>
    </row>
    <row r="6571" spans="1:4" ht="13.5">
      <c r="A6571" s="260" t="s">
        <v>14632</v>
      </c>
      <c r="B6571" s="260" t="s">
        <v>14633</v>
      </c>
      <c r="C6571" s="260" t="s">
        <v>15</v>
      </c>
      <c r="D6571" s="261" t="s">
        <v>20860</v>
      </c>
    </row>
    <row r="6572" spans="1:4" ht="13.5">
      <c r="A6572" s="260" t="s">
        <v>14634</v>
      </c>
      <c r="B6572" s="260" t="s">
        <v>14635</v>
      </c>
      <c r="C6572" s="260" t="s">
        <v>15</v>
      </c>
      <c r="D6572" s="261" t="s">
        <v>18843</v>
      </c>
    </row>
    <row r="6573" spans="1:4" ht="13.5">
      <c r="A6573" s="260" t="s">
        <v>14636</v>
      </c>
      <c r="B6573" s="260" t="s">
        <v>14637</v>
      </c>
      <c r="C6573" s="260" t="s">
        <v>987</v>
      </c>
      <c r="D6573" s="261" t="s">
        <v>20861</v>
      </c>
    </row>
    <row r="6574" spans="1:4" ht="13.5">
      <c r="A6574" s="260" t="s">
        <v>14638</v>
      </c>
      <c r="B6574" s="260" t="s">
        <v>14639</v>
      </c>
      <c r="C6574" s="260" t="s">
        <v>15</v>
      </c>
      <c r="D6574" s="261" t="s">
        <v>20111</v>
      </c>
    </row>
    <row r="6575" spans="1:4" ht="13.5">
      <c r="A6575" s="260" t="s">
        <v>14640</v>
      </c>
      <c r="B6575" s="260" t="s">
        <v>14641</v>
      </c>
      <c r="C6575" s="260" t="s">
        <v>987</v>
      </c>
      <c r="D6575" s="261" t="s">
        <v>20862</v>
      </c>
    </row>
    <row r="6576" spans="1:4" ht="13.5">
      <c r="A6576" s="260" t="s">
        <v>14643</v>
      </c>
      <c r="B6576" s="260" t="s">
        <v>14644</v>
      </c>
      <c r="C6576" s="260" t="s">
        <v>987</v>
      </c>
      <c r="D6576" s="261" t="s">
        <v>20863</v>
      </c>
    </row>
    <row r="6577" spans="1:4" ht="13.5">
      <c r="A6577" s="260" t="s">
        <v>14645</v>
      </c>
      <c r="B6577" s="260" t="s">
        <v>14646</v>
      </c>
      <c r="C6577" s="260" t="s">
        <v>987</v>
      </c>
      <c r="D6577" s="261" t="s">
        <v>17131</v>
      </c>
    </row>
    <row r="6578" spans="1:4" ht="13.5">
      <c r="A6578" s="260" t="s">
        <v>14647</v>
      </c>
      <c r="B6578" s="260" t="s">
        <v>14648</v>
      </c>
      <c r="C6578" s="260" t="s">
        <v>987</v>
      </c>
      <c r="D6578" s="261" t="s">
        <v>20864</v>
      </c>
    </row>
    <row r="6579" spans="1:4" ht="13.5">
      <c r="A6579" s="260" t="s">
        <v>14649</v>
      </c>
      <c r="B6579" s="260" t="s">
        <v>14650</v>
      </c>
      <c r="C6579" s="260" t="s">
        <v>987</v>
      </c>
      <c r="D6579" s="261" t="s">
        <v>20865</v>
      </c>
    </row>
    <row r="6580" spans="1:4" ht="13.5">
      <c r="A6580" s="260" t="s">
        <v>14651</v>
      </c>
      <c r="B6580" s="260" t="s">
        <v>14652</v>
      </c>
      <c r="C6580" s="260" t="s">
        <v>15</v>
      </c>
      <c r="D6580" s="261" t="s">
        <v>14677</v>
      </c>
    </row>
    <row r="6581" spans="1:4" ht="13.5">
      <c r="A6581" s="260" t="s">
        <v>14653</v>
      </c>
      <c r="B6581" s="260" t="s">
        <v>14654</v>
      </c>
      <c r="C6581" s="260" t="s">
        <v>15</v>
      </c>
      <c r="D6581" s="261" t="s">
        <v>20866</v>
      </c>
    </row>
    <row r="6582" spans="1:4" ht="13.5">
      <c r="A6582" s="260" t="s">
        <v>14655</v>
      </c>
      <c r="B6582" s="260" t="s">
        <v>14656</v>
      </c>
      <c r="C6582" s="260" t="s">
        <v>987</v>
      </c>
      <c r="D6582" s="261" t="s">
        <v>17191</v>
      </c>
    </row>
    <row r="6583" spans="1:4" ht="13.5">
      <c r="A6583" s="260" t="s">
        <v>14657</v>
      </c>
      <c r="B6583" s="260" t="s">
        <v>14658</v>
      </c>
      <c r="C6583" s="260" t="s">
        <v>987</v>
      </c>
      <c r="D6583" s="261" t="s">
        <v>10784</v>
      </c>
    </row>
    <row r="6584" spans="1:4" ht="13.5">
      <c r="A6584" s="260" t="s">
        <v>14659</v>
      </c>
      <c r="B6584" s="260" t="s">
        <v>14660</v>
      </c>
      <c r="C6584" s="260" t="s">
        <v>987</v>
      </c>
      <c r="D6584" s="261" t="s">
        <v>16735</v>
      </c>
    </row>
    <row r="6585" spans="1:4" ht="13.5">
      <c r="A6585" s="260" t="s">
        <v>14661</v>
      </c>
      <c r="B6585" s="260" t="s">
        <v>14662</v>
      </c>
      <c r="C6585" s="260" t="s">
        <v>15</v>
      </c>
      <c r="D6585" s="261" t="s">
        <v>8876</v>
      </c>
    </row>
    <row r="6586" spans="1:4" ht="13.5">
      <c r="A6586" s="260" t="s">
        <v>14664</v>
      </c>
      <c r="B6586" s="260" t="s">
        <v>14665</v>
      </c>
      <c r="C6586" s="260" t="s">
        <v>987</v>
      </c>
      <c r="D6586" s="261" t="s">
        <v>20538</v>
      </c>
    </row>
    <row r="6587" spans="1:4" ht="13.5">
      <c r="A6587" s="260" t="s">
        <v>14666</v>
      </c>
      <c r="B6587" s="260" t="s">
        <v>14667</v>
      </c>
      <c r="C6587" s="260" t="s">
        <v>987</v>
      </c>
      <c r="D6587" s="261" t="s">
        <v>19349</v>
      </c>
    </row>
    <row r="6588" spans="1:4" ht="13.5">
      <c r="A6588" s="260" t="s">
        <v>14668</v>
      </c>
      <c r="B6588" s="260" t="s">
        <v>14669</v>
      </c>
      <c r="C6588" s="260" t="s">
        <v>987</v>
      </c>
      <c r="D6588" s="261" t="s">
        <v>1155</v>
      </c>
    </row>
    <row r="6589" spans="1:4" ht="13.5">
      <c r="A6589" s="260" t="s">
        <v>14671</v>
      </c>
      <c r="B6589" s="260" t="s">
        <v>14672</v>
      </c>
      <c r="C6589" s="260" t="s">
        <v>987</v>
      </c>
      <c r="D6589" s="261" t="s">
        <v>9105</v>
      </c>
    </row>
    <row r="6590" spans="1:4" ht="13.5">
      <c r="A6590" s="260" t="s">
        <v>14673</v>
      </c>
      <c r="B6590" s="260" t="s">
        <v>14674</v>
      </c>
      <c r="C6590" s="260" t="s">
        <v>987</v>
      </c>
      <c r="D6590" s="261" t="s">
        <v>15360</v>
      </c>
    </row>
    <row r="6591" spans="1:4" ht="13.5">
      <c r="A6591" s="260" t="s">
        <v>14675</v>
      </c>
      <c r="B6591" s="260" t="s">
        <v>14676</v>
      </c>
      <c r="C6591" s="260" t="s">
        <v>987</v>
      </c>
      <c r="D6591" s="261" t="s">
        <v>2518</v>
      </c>
    </row>
    <row r="6592" spans="1:4" ht="13.5">
      <c r="A6592" s="260" t="s">
        <v>14678</v>
      </c>
      <c r="B6592" s="260" t="s">
        <v>14679</v>
      </c>
      <c r="C6592" s="260" t="s">
        <v>987</v>
      </c>
      <c r="D6592" s="261" t="s">
        <v>8522</v>
      </c>
    </row>
    <row r="6593" spans="1:4" ht="13.5">
      <c r="A6593" s="260" t="s">
        <v>14681</v>
      </c>
      <c r="B6593" s="260" t="s">
        <v>14682</v>
      </c>
      <c r="C6593" s="260" t="s">
        <v>987</v>
      </c>
      <c r="D6593" s="261" t="s">
        <v>14677</v>
      </c>
    </row>
    <row r="6594" spans="1:4" ht="13.5">
      <c r="A6594" s="260" t="s">
        <v>14683</v>
      </c>
      <c r="B6594" s="260" t="s">
        <v>14684</v>
      </c>
      <c r="C6594" s="260" t="s">
        <v>987</v>
      </c>
      <c r="D6594" s="261" t="s">
        <v>15588</v>
      </c>
    </row>
    <row r="6595" spans="1:4" ht="13.5">
      <c r="A6595" s="260" t="s">
        <v>14685</v>
      </c>
      <c r="B6595" s="260" t="s">
        <v>14686</v>
      </c>
      <c r="C6595" s="260" t="s">
        <v>987</v>
      </c>
      <c r="D6595" s="261" t="s">
        <v>15647</v>
      </c>
    </row>
    <row r="6596" spans="1:4" ht="13.5">
      <c r="A6596" s="260" t="s">
        <v>14688</v>
      </c>
      <c r="B6596" s="260" t="s">
        <v>14689</v>
      </c>
      <c r="C6596" s="260" t="s">
        <v>987</v>
      </c>
      <c r="D6596" s="261" t="s">
        <v>12944</v>
      </c>
    </row>
    <row r="6597" spans="1:4" ht="13.5">
      <c r="A6597" s="260" t="s">
        <v>14691</v>
      </c>
      <c r="B6597" s="260" t="s">
        <v>14692</v>
      </c>
      <c r="C6597" s="260" t="s">
        <v>987</v>
      </c>
      <c r="D6597" s="261" t="s">
        <v>20867</v>
      </c>
    </row>
    <row r="6598" spans="1:4" ht="13.5">
      <c r="A6598" s="260" t="s">
        <v>14694</v>
      </c>
      <c r="B6598" s="260" t="s">
        <v>14695</v>
      </c>
      <c r="C6598" s="260" t="s">
        <v>987</v>
      </c>
      <c r="D6598" s="261" t="s">
        <v>2123</v>
      </c>
    </row>
    <row r="6599" spans="1:4" ht="13.5">
      <c r="A6599" s="260" t="s">
        <v>14696</v>
      </c>
      <c r="B6599" s="260" t="s">
        <v>14697</v>
      </c>
      <c r="C6599" s="260" t="s">
        <v>987</v>
      </c>
      <c r="D6599" s="261" t="s">
        <v>20868</v>
      </c>
    </row>
    <row r="6600" spans="1:4" ht="13.5">
      <c r="A6600" s="260" t="s">
        <v>14698</v>
      </c>
      <c r="B6600" s="260" t="s">
        <v>14699</v>
      </c>
      <c r="C6600" s="260" t="s">
        <v>987</v>
      </c>
      <c r="D6600" s="261" t="s">
        <v>12142</v>
      </c>
    </row>
    <row r="6601" spans="1:4" ht="13.5">
      <c r="A6601" s="260" t="s">
        <v>14701</v>
      </c>
      <c r="B6601" s="260" t="s">
        <v>14702</v>
      </c>
      <c r="C6601" s="260" t="s">
        <v>987</v>
      </c>
      <c r="D6601" s="261" t="s">
        <v>8214</v>
      </c>
    </row>
    <row r="6602" spans="1:4" ht="13.5">
      <c r="A6602" s="260" t="s">
        <v>14704</v>
      </c>
      <c r="B6602" s="260" t="s">
        <v>14705</v>
      </c>
      <c r="C6602" s="260" t="s">
        <v>987</v>
      </c>
      <c r="D6602" s="261" t="s">
        <v>3107</v>
      </c>
    </row>
    <row r="6603" spans="1:4" ht="13.5">
      <c r="A6603" s="260" t="s">
        <v>14706</v>
      </c>
      <c r="B6603" s="260" t="s">
        <v>14707</v>
      </c>
      <c r="C6603" s="260" t="s">
        <v>987</v>
      </c>
      <c r="D6603" s="261" t="s">
        <v>4400</v>
      </c>
    </row>
    <row r="6604" spans="1:4" ht="13.5">
      <c r="A6604" s="260" t="s">
        <v>14708</v>
      </c>
      <c r="B6604" s="260" t="s">
        <v>14709</v>
      </c>
      <c r="C6604" s="260" t="s">
        <v>987</v>
      </c>
      <c r="D6604" s="261" t="s">
        <v>20869</v>
      </c>
    </row>
    <row r="6605" spans="1:4" ht="13.5">
      <c r="A6605" s="260" t="s">
        <v>14711</v>
      </c>
      <c r="B6605" s="260" t="s">
        <v>14712</v>
      </c>
      <c r="C6605" s="260" t="s">
        <v>987</v>
      </c>
      <c r="D6605" s="261" t="s">
        <v>12654</v>
      </c>
    </row>
    <row r="6606" spans="1:4" ht="13.5">
      <c r="A6606" s="260" t="s">
        <v>14713</v>
      </c>
      <c r="B6606" s="260" t="s">
        <v>14714</v>
      </c>
      <c r="C6606" s="260" t="s">
        <v>987</v>
      </c>
      <c r="D6606" s="261" t="s">
        <v>11451</v>
      </c>
    </row>
    <row r="6607" spans="1:4" ht="13.5">
      <c r="A6607" s="260" t="s">
        <v>14715</v>
      </c>
      <c r="B6607" s="260" t="s">
        <v>14716</v>
      </c>
      <c r="C6607" s="260" t="s">
        <v>3628</v>
      </c>
      <c r="D6607" s="261" t="s">
        <v>20870</v>
      </c>
    </row>
    <row r="6608" spans="1:4" ht="13.5">
      <c r="A6608" s="260" t="s">
        <v>14717</v>
      </c>
      <c r="B6608" s="260" t="s">
        <v>14718</v>
      </c>
      <c r="C6608" s="260" t="s">
        <v>3628</v>
      </c>
      <c r="D6608" s="261" t="s">
        <v>20871</v>
      </c>
    </row>
    <row r="6609" spans="1:4" ht="13.5">
      <c r="A6609" s="260" t="s">
        <v>14719</v>
      </c>
      <c r="B6609" s="260" t="s">
        <v>14720</v>
      </c>
      <c r="C6609" s="260" t="s">
        <v>3628</v>
      </c>
      <c r="D6609" s="261" t="s">
        <v>20872</v>
      </c>
    </row>
    <row r="6610" spans="1:4" ht="13.5">
      <c r="A6610" s="260" t="s">
        <v>14721</v>
      </c>
      <c r="B6610" s="260" t="s">
        <v>14722</v>
      </c>
      <c r="C6610" s="260" t="s">
        <v>3628</v>
      </c>
      <c r="D6610" s="261" t="s">
        <v>20873</v>
      </c>
    </row>
    <row r="6611" spans="1:4" ht="13.5">
      <c r="A6611" s="260" t="s">
        <v>14723</v>
      </c>
      <c r="B6611" s="260" t="s">
        <v>14724</v>
      </c>
      <c r="C6611" s="260" t="s">
        <v>3628</v>
      </c>
      <c r="D6611" s="261" t="s">
        <v>4767</v>
      </c>
    </row>
    <row r="6612" spans="1:4" ht="13.5">
      <c r="A6612" s="260" t="s">
        <v>14725</v>
      </c>
      <c r="B6612" s="260" t="s">
        <v>14726</v>
      </c>
      <c r="C6612" s="260" t="s">
        <v>3628</v>
      </c>
      <c r="D6612" s="261" t="s">
        <v>20874</v>
      </c>
    </row>
    <row r="6613" spans="1:4" ht="13.5">
      <c r="A6613" s="260" t="s">
        <v>14727</v>
      </c>
      <c r="B6613" s="260" t="s">
        <v>14728</v>
      </c>
      <c r="C6613" s="260" t="s">
        <v>3628</v>
      </c>
      <c r="D6613" s="261" t="s">
        <v>20875</v>
      </c>
    </row>
    <row r="6614" spans="1:4" ht="13.5">
      <c r="A6614" s="260" t="s">
        <v>14729</v>
      </c>
      <c r="B6614" s="260" t="s">
        <v>14730</v>
      </c>
      <c r="C6614" s="260" t="s">
        <v>3628</v>
      </c>
      <c r="D6614" s="261" t="s">
        <v>20876</v>
      </c>
    </row>
    <row r="6615" spans="1:4" ht="13.5">
      <c r="A6615" s="260" t="s">
        <v>14731</v>
      </c>
      <c r="B6615" s="260" t="s">
        <v>14732</v>
      </c>
      <c r="C6615" s="260" t="s">
        <v>3628</v>
      </c>
      <c r="D6615" s="261" t="s">
        <v>20877</v>
      </c>
    </row>
    <row r="6616" spans="1:4" ht="13.5">
      <c r="A6616" s="260" t="s">
        <v>14733</v>
      </c>
      <c r="B6616" s="260" t="s">
        <v>14734</v>
      </c>
      <c r="C6616" s="260" t="s">
        <v>3628</v>
      </c>
      <c r="D6616" s="261" t="s">
        <v>20878</v>
      </c>
    </row>
    <row r="6617" spans="1:4" ht="13.5">
      <c r="A6617" s="260" t="s">
        <v>14735</v>
      </c>
      <c r="B6617" s="260" t="s">
        <v>14736</v>
      </c>
      <c r="C6617" s="260" t="s">
        <v>3628</v>
      </c>
      <c r="D6617" s="261" t="s">
        <v>20879</v>
      </c>
    </row>
    <row r="6618" spans="1:4" ht="13.5">
      <c r="A6618" s="260" t="s">
        <v>14737</v>
      </c>
      <c r="B6618" s="260" t="s">
        <v>14738</v>
      </c>
      <c r="C6618" s="260" t="s">
        <v>3628</v>
      </c>
      <c r="D6618" s="261" t="s">
        <v>20880</v>
      </c>
    </row>
    <row r="6619" spans="1:4" ht="13.5">
      <c r="A6619" s="260" t="s">
        <v>14739</v>
      </c>
      <c r="B6619" s="260" t="s">
        <v>14740</v>
      </c>
      <c r="C6619" s="260" t="s">
        <v>3628</v>
      </c>
      <c r="D6619" s="261" t="s">
        <v>20881</v>
      </c>
    </row>
    <row r="6620" spans="1:4" ht="13.5">
      <c r="A6620" s="260" t="s">
        <v>14741</v>
      </c>
      <c r="B6620" s="260" t="s">
        <v>14742</v>
      </c>
      <c r="C6620" s="260" t="s">
        <v>3628</v>
      </c>
      <c r="D6620" s="261" t="s">
        <v>20882</v>
      </c>
    </row>
    <row r="6621" spans="1:4" ht="13.5">
      <c r="A6621" s="260" t="s">
        <v>14743</v>
      </c>
      <c r="B6621" s="260" t="s">
        <v>14744</v>
      </c>
      <c r="C6621" s="260" t="s">
        <v>3628</v>
      </c>
      <c r="D6621" s="261" t="s">
        <v>20883</v>
      </c>
    </row>
    <row r="6622" spans="1:4" ht="13.5">
      <c r="A6622" s="260" t="s">
        <v>14745</v>
      </c>
      <c r="B6622" s="260" t="s">
        <v>14746</v>
      </c>
      <c r="C6622" s="260" t="s">
        <v>3628</v>
      </c>
      <c r="D6622" s="261" t="s">
        <v>20884</v>
      </c>
    </row>
    <row r="6623" spans="1:4" ht="13.5">
      <c r="A6623" s="260" t="s">
        <v>14747</v>
      </c>
      <c r="B6623" s="260" t="s">
        <v>14748</v>
      </c>
      <c r="C6623" s="260" t="s">
        <v>3628</v>
      </c>
      <c r="D6623" s="261" t="s">
        <v>20885</v>
      </c>
    </row>
    <row r="6624" spans="1:4" ht="13.5">
      <c r="A6624" s="260" t="s">
        <v>14749</v>
      </c>
      <c r="B6624" s="260" t="s">
        <v>14750</v>
      </c>
      <c r="C6624" s="260" t="s">
        <v>3628</v>
      </c>
      <c r="D6624" s="261" t="s">
        <v>20886</v>
      </c>
    </row>
    <row r="6625" spans="1:4" ht="13.5">
      <c r="A6625" s="260" t="s">
        <v>14752</v>
      </c>
      <c r="B6625" s="260" t="s">
        <v>14753</v>
      </c>
      <c r="C6625" s="260" t="s">
        <v>3628</v>
      </c>
      <c r="D6625" s="261" t="s">
        <v>20887</v>
      </c>
    </row>
    <row r="6626" spans="1:4" ht="13.5">
      <c r="A6626" s="260" t="s">
        <v>14754</v>
      </c>
      <c r="B6626" s="260" t="s">
        <v>14755</v>
      </c>
      <c r="C6626" s="260" t="s">
        <v>3628</v>
      </c>
      <c r="D6626" s="261" t="s">
        <v>20888</v>
      </c>
    </row>
    <row r="6627" spans="1:4" ht="13.5">
      <c r="A6627" s="260" t="s">
        <v>14756</v>
      </c>
      <c r="B6627" s="260" t="s">
        <v>14757</v>
      </c>
      <c r="C6627" s="260" t="s">
        <v>3628</v>
      </c>
      <c r="D6627" s="261" t="s">
        <v>20889</v>
      </c>
    </row>
    <row r="6628" spans="1:4" ht="13.5">
      <c r="A6628" s="260" t="s">
        <v>14758</v>
      </c>
      <c r="B6628" s="260" t="s">
        <v>14759</v>
      </c>
      <c r="C6628" s="260" t="s">
        <v>3628</v>
      </c>
      <c r="D6628" s="261" t="s">
        <v>20890</v>
      </c>
    </row>
    <row r="6629" spans="1:4" ht="13.5">
      <c r="A6629" s="260" t="s">
        <v>14760</v>
      </c>
      <c r="B6629" s="260" t="s">
        <v>14761</v>
      </c>
      <c r="C6629" s="260" t="s">
        <v>3628</v>
      </c>
      <c r="D6629" s="261" t="s">
        <v>20891</v>
      </c>
    </row>
    <row r="6630" spans="1:4" ht="13.5">
      <c r="A6630" s="260" t="s">
        <v>14762</v>
      </c>
      <c r="B6630" s="260" t="s">
        <v>14763</v>
      </c>
      <c r="C6630" s="260" t="s">
        <v>3628</v>
      </c>
      <c r="D6630" s="261" t="s">
        <v>20892</v>
      </c>
    </row>
    <row r="6631" spans="1:4" ht="13.5">
      <c r="A6631" s="260" t="s">
        <v>14764</v>
      </c>
      <c r="B6631" s="260" t="s">
        <v>14765</v>
      </c>
      <c r="C6631" s="260" t="s">
        <v>3628</v>
      </c>
      <c r="D6631" s="261" t="s">
        <v>20893</v>
      </c>
    </row>
    <row r="6632" spans="1:4" ht="13.5">
      <c r="A6632" s="260" t="s">
        <v>14766</v>
      </c>
      <c r="B6632" s="260" t="s">
        <v>14767</v>
      </c>
      <c r="C6632" s="260" t="s">
        <v>3628</v>
      </c>
      <c r="D6632" s="261" t="s">
        <v>20894</v>
      </c>
    </row>
    <row r="6633" spans="1:4" ht="13.5">
      <c r="A6633" s="260" t="s">
        <v>14768</v>
      </c>
      <c r="B6633" s="260" t="s">
        <v>14769</v>
      </c>
      <c r="C6633" s="260" t="s">
        <v>3628</v>
      </c>
      <c r="D6633" s="261" t="s">
        <v>20895</v>
      </c>
    </row>
    <row r="6634" spans="1:4" ht="13.5">
      <c r="A6634" s="260" t="s">
        <v>14770</v>
      </c>
      <c r="B6634" s="260" t="s">
        <v>14771</v>
      </c>
      <c r="C6634" s="260" t="s">
        <v>3628</v>
      </c>
      <c r="D6634" s="261" t="s">
        <v>20896</v>
      </c>
    </row>
    <row r="6635" spans="1:4" ht="13.5">
      <c r="A6635" s="260" t="s">
        <v>14772</v>
      </c>
      <c r="B6635" s="260" t="s">
        <v>14773</v>
      </c>
      <c r="C6635" s="260" t="s">
        <v>3628</v>
      </c>
      <c r="D6635" s="261" t="s">
        <v>20897</v>
      </c>
    </row>
    <row r="6636" spans="1:4" ht="13.5">
      <c r="A6636" s="260" t="s">
        <v>14774</v>
      </c>
      <c r="B6636" s="260" t="s">
        <v>14775</v>
      </c>
      <c r="C6636" s="260" t="s">
        <v>3628</v>
      </c>
      <c r="D6636" s="261" t="s">
        <v>20898</v>
      </c>
    </row>
    <row r="6637" spans="1:4" ht="13.5">
      <c r="A6637" s="260" t="s">
        <v>14776</v>
      </c>
      <c r="B6637" s="260" t="s">
        <v>14777</v>
      </c>
      <c r="C6637" s="260" t="s">
        <v>3628</v>
      </c>
      <c r="D6637" s="261" t="s">
        <v>20899</v>
      </c>
    </row>
    <row r="6638" spans="1:4" ht="13.5">
      <c r="A6638" s="260" t="s">
        <v>14778</v>
      </c>
      <c r="B6638" s="260" t="s">
        <v>14779</v>
      </c>
      <c r="C6638" s="260" t="s">
        <v>3628</v>
      </c>
      <c r="D6638" s="261" t="s">
        <v>20900</v>
      </c>
    </row>
    <row r="6639" spans="1:4" ht="13.5">
      <c r="A6639" s="260" t="s">
        <v>14780</v>
      </c>
      <c r="B6639" s="260" t="s">
        <v>14781</v>
      </c>
      <c r="C6639" s="260" t="s">
        <v>3628</v>
      </c>
      <c r="D6639" s="261" t="s">
        <v>20901</v>
      </c>
    </row>
    <row r="6640" spans="1:4" ht="13.5">
      <c r="A6640" s="260" t="s">
        <v>14782</v>
      </c>
      <c r="B6640" s="260" t="s">
        <v>14783</v>
      </c>
      <c r="C6640" s="260" t="s">
        <v>3628</v>
      </c>
      <c r="D6640" s="261" t="s">
        <v>20902</v>
      </c>
    </row>
    <row r="6641" spans="1:4" ht="13.5">
      <c r="A6641" s="260" t="s">
        <v>14784</v>
      </c>
      <c r="B6641" s="260" t="s">
        <v>14785</v>
      </c>
      <c r="C6641" s="260" t="s">
        <v>3628</v>
      </c>
      <c r="D6641" s="261" t="s">
        <v>20903</v>
      </c>
    </row>
    <row r="6642" spans="1:4" ht="13.5">
      <c r="A6642" s="260" t="s">
        <v>14786</v>
      </c>
      <c r="B6642" s="260" t="s">
        <v>14787</v>
      </c>
      <c r="C6642" s="260" t="s">
        <v>3628</v>
      </c>
      <c r="D6642" s="261" t="s">
        <v>20904</v>
      </c>
    </row>
    <row r="6643" spans="1:4" ht="13.5">
      <c r="A6643" s="260" t="s">
        <v>14788</v>
      </c>
      <c r="B6643" s="260" t="s">
        <v>14789</v>
      </c>
      <c r="C6643" s="260" t="s">
        <v>3628</v>
      </c>
      <c r="D6643" s="261" t="s">
        <v>20905</v>
      </c>
    </row>
    <row r="6644" spans="1:4" ht="13.5">
      <c r="A6644" s="260" t="s">
        <v>14790</v>
      </c>
      <c r="B6644" s="260" t="s">
        <v>14791</v>
      </c>
      <c r="C6644" s="260" t="s">
        <v>3628</v>
      </c>
      <c r="D6644" s="261" t="s">
        <v>20906</v>
      </c>
    </row>
    <row r="6645" spans="1:4" ht="13.5">
      <c r="A6645" s="260" t="s">
        <v>14792</v>
      </c>
      <c r="B6645" s="260" t="s">
        <v>14793</v>
      </c>
      <c r="C6645" s="260" t="s">
        <v>3628</v>
      </c>
      <c r="D6645" s="261" t="s">
        <v>20907</v>
      </c>
    </row>
    <row r="6646" spans="1:4" ht="13.5">
      <c r="A6646" s="260" t="s">
        <v>14794</v>
      </c>
      <c r="B6646" s="260" t="s">
        <v>14795</v>
      </c>
      <c r="C6646" s="260" t="s">
        <v>3628</v>
      </c>
      <c r="D6646" s="261" t="s">
        <v>20908</v>
      </c>
    </row>
    <row r="6647" spans="1:4" ht="13.5">
      <c r="A6647" s="260" t="s">
        <v>14796</v>
      </c>
      <c r="B6647" s="260" t="s">
        <v>14797</v>
      </c>
      <c r="C6647" s="260" t="s">
        <v>3628</v>
      </c>
      <c r="D6647" s="261" t="s">
        <v>20909</v>
      </c>
    </row>
    <row r="6648" spans="1:4" ht="13.5">
      <c r="A6648" s="260" t="s">
        <v>14798</v>
      </c>
      <c r="B6648" s="260" t="s">
        <v>14799</v>
      </c>
      <c r="C6648" s="260" t="s">
        <v>3628</v>
      </c>
      <c r="D6648" s="261" t="s">
        <v>20910</v>
      </c>
    </row>
    <row r="6649" spans="1:4" ht="13.5">
      <c r="A6649" s="260" t="s">
        <v>14800</v>
      </c>
      <c r="B6649" s="260" t="s">
        <v>14801</v>
      </c>
      <c r="C6649" s="260" t="s">
        <v>3628</v>
      </c>
      <c r="D6649" s="261" t="s">
        <v>20911</v>
      </c>
    </row>
    <row r="6650" spans="1:4" ht="13.5">
      <c r="A6650" s="260" t="s">
        <v>14802</v>
      </c>
      <c r="B6650" s="260" t="s">
        <v>14803</v>
      </c>
      <c r="C6650" s="260" t="s">
        <v>3628</v>
      </c>
      <c r="D6650" s="261" t="s">
        <v>20912</v>
      </c>
    </row>
    <row r="6651" spans="1:4" ht="13.5">
      <c r="A6651" s="260" t="s">
        <v>14804</v>
      </c>
      <c r="B6651" s="260" t="s">
        <v>14805</v>
      </c>
      <c r="C6651" s="260" t="s">
        <v>3628</v>
      </c>
      <c r="D6651" s="261" t="s">
        <v>20913</v>
      </c>
    </row>
    <row r="6652" spans="1:4" ht="13.5">
      <c r="A6652" s="260" t="s">
        <v>14806</v>
      </c>
      <c r="B6652" s="260" t="s">
        <v>14807</v>
      </c>
      <c r="C6652" s="260" t="s">
        <v>3628</v>
      </c>
      <c r="D6652" s="261" t="s">
        <v>20914</v>
      </c>
    </row>
    <row r="6653" spans="1:4" ht="13.5">
      <c r="A6653" s="260" t="s">
        <v>14808</v>
      </c>
      <c r="B6653" s="260" t="s">
        <v>14809</v>
      </c>
      <c r="C6653" s="260" t="s">
        <v>3628</v>
      </c>
      <c r="D6653" s="261" t="s">
        <v>20915</v>
      </c>
    </row>
    <row r="6654" spans="1:4" ht="13.5">
      <c r="A6654" s="260" t="s">
        <v>14810</v>
      </c>
      <c r="B6654" s="260" t="s">
        <v>14811</v>
      </c>
      <c r="C6654" s="260" t="s">
        <v>3628</v>
      </c>
      <c r="D6654" s="261" t="s">
        <v>20916</v>
      </c>
    </row>
    <row r="6655" spans="1:4" ht="13.5">
      <c r="A6655" s="260" t="s">
        <v>14812</v>
      </c>
      <c r="B6655" s="260" t="s">
        <v>14813</v>
      </c>
      <c r="C6655" s="260" t="s">
        <v>3628</v>
      </c>
      <c r="D6655" s="261" t="s">
        <v>20917</v>
      </c>
    </row>
    <row r="6656" spans="1:4" ht="13.5">
      <c r="A6656" s="260" t="s">
        <v>14814</v>
      </c>
      <c r="B6656" s="260" t="s">
        <v>14815</v>
      </c>
      <c r="C6656" s="260" t="s">
        <v>3628</v>
      </c>
      <c r="D6656" s="261" t="s">
        <v>20918</v>
      </c>
    </row>
    <row r="6657" spans="1:4" ht="13.5">
      <c r="A6657" s="260" t="s">
        <v>14816</v>
      </c>
      <c r="B6657" s="260" t="s">
        <v>14817</v>
      </c>
      <c r="C6657" s="260" t="s">
        <v>3628</v>
      </c>
      <c r="D6657" s="261" t="s">
        <v>20919</v>
      </c>
    </row>
    <row r="6658" spans="1:4" ht="13.5">
      <c r="A6658" s="260" t="s">
        <v>14818</v>
      </c>
      <c r="B6658" s="260" t="s">
        <v>14819</v>
      </c>
      <c r="C6658" s="260" t="s">
        <v>3628</v>
      </c>
      <c r="D6658" s="261" t="s">
        <v>20920</v>
      </c>
    </row>
    <row r="6659" spans="1:4" ht="13.5">
      <c r="A6659" s="260" t="s">
        <v>14820</v>
      </c>
      <c r="B6659" s="260" t="s">
        <v>14821</v>
      </c>
      <c r="C6659" s="260" t="s">
        <v>3628</v>
      </c>
      <c r="D6659" s="261" t="s">
        <v>20921</v>
      </c>
    </row>
    <row r="6660" spans="1:4" ht="13.5">
      <c r="A6660" s="260" t="s">
        <v>14822</v>
      </c>
      <c r="B6660" s="260" t="s">
        <v>14823</v>
      </c>
      <c r="C6660" s="260" t="s">
        <v>3628</v>
      </c>
      <c r="D6660" s="261" t="s">
        <v>20922</v>
      </c>
    </row>
    <row r="6661" spans="1:4" ht="13.5">
      <c r="A6661" s="260" t="s">
        <v>14824</v>
      </c>
      <c r="B6661" s="260" t="s">
        <v>14825</v>
      </c>
      <c r="C6661" s="260" t="s">
        <v>3628</v>
      </c>
      <c r="D6661" s="261" t="s">
        <v>20923</v>
      </c>
    </row>
    <row r="6662" spans="1:4" ht="13.5">
      <c r="A6662" s="260" t="s">
        <v>14826</v>
      </c>
      <c r="B6662" s="260" t="s">
        <v>14827</v>
      </c>
      <c r="C6662" s="260" t="s">
        <v>3628</v>
      </c>
      <c r="D6662" s="261" t="s">
        <v>20924</v>
      </c>
    </row>
    <row r="6663" spans="1:4" ht="13.5">
      <c r="A6663" s="260" t="s">
        <v>14828</v>
      </c>
      <c r="B6663" s="260" t="s">
        <v>14829</v>
      </c>
      <c r="C6663" s="260" t="s">
        <v>3628</v>
      </c>
      <c r="D6663" s="261" t="s">
        <v>20925</v>
      </c>
    </row>
    <row r="6664" spans="1:4" ht="13.5">
      <c r="A6664" s="260" t="s">
        <v>14830</v>
      </c>
      <c r="B6664" s="260" t="s">
        <v>14831</v>
      </c>
      <c r="C6664" s="260" t="s">
        <v>3628</v>
      </c>
      <c r="D6664" s="261" t="s">
        <v>20926</v>
      </c>
    </row>
    <row r="6665" spans="1:4" ht="13.5">
      <c r="A6665" s="260" t="s">
        <v>14832</v>
      </c>
      <c r="B6665" s="260" t="s">
        <v>14833</v>
      </c>
      <c r="C6665" s="260" t="s">
        <v>3628</v>
      </c>
      <c r="D6665" s="261" t="s">
        <v>20927</v>
      </c>
    </row>
    <row r="6666" spans="1:4" ht="13.5">
      <c r="A6666" s="260" t="s">
        <v>14834</v>
      </c>
      <c r="B6666" s="260" t="s">
        <v>14835</v>
      </c>
      <c r="C6666" s="260" t="s">
        <v>3628</v>
      </c>
      <c r="D6666" s="261" t="s">
        <v>20928</v>
      </c>
    </row>
    <row r="6667" spans="1:4" ht="13.5">
      <c r="A6667" s="260" t="s">
        <v>14836</v>
      </c>
      <c r="B6667" s="260" t="s">
        <v>14837</v>
      </c>
      <c r="C6667" s="260" t="s">
        <v>3628</v>
      </c>
      <c r="D6667" s="261" t="s">
        <v>20929</v>
      </c>
    </row>
    <row r="6668" spans="1:4" ht="13.5">
      <c r="A6668" s="260" t="s">
        <v>14838</v>
      </c>
      <c r="B6668" s="260" t="s">
        <v>14839</v>
      </c>
      <c r="C6668" s="260" t="s">
        <v>3628</v>
      </c>
      <c r="D6668" s="261" t="s">
        <v>20930</v>
      </c>
    </row>
    <row r="6669" spans="1:4" ht="13.5">
      <c r="A6669" s="260" t="s">
        <v>14840</v>
      </c>
      <c r="B6669" s="260" t="s">
        <v>14841</v>
      </c>
      <c r="C6669" s="260" t="s">
        <v>3628</v>
      </c>
      <c r="D6669" s="261" t="s">
        <v>20931</v>
      </c>
    </row>
    <row r="6670" spans="1:4" ht="13.5">
      <c r="A6670" s="260" t="s">
        <v>14842</v>
      </c>
      <c r="B6670" s="260" t="s">
        <v>14843</v>
      </c>
      <c r="C6670" s="260" t="s">
        <v>3628</v>
      </c>
      <c r="D6670" s="261" t="s">
        <v>20932</v>
      </c>
    </row>
    <row r="6671" spans="1:4" ht="13.5">
      <c r="A6671" s="260" t="s">
        <v>14844</v>
      </c>
      <c r="B6671" s="260" t="s">
        <v>14845</v>
      </c>
      <c r="C6671" s="260" t="s">
        <v>3628</v>
      </c>
      <c r="D6671" s="261" t="s">
        <v>20933</v>
      </c>
    </row>
    <row r="6672" spans="1:4" ht="13.5">
      <c r="A6672" s="260" t="s">
        <v>14846</v>
      </c>
      <c r="B6672" s="260" t="s">
        <v>14847</v>
      </c>
      <c r="C6672" s="260" t="s">
        <v>3628</v>
      </c>
      <c r="D6672" s="261" t="s">
        <v>20934</v>
      </c>
    </row>
    <row r="6673" spans="1:4" ht="13.5">
      <c r="A6673" s="260" t="s">
        <v>14848</v>
      </c>
      <c r="B6673" s="260" t="s">
        <v>14849</v>
      </c>
      <c r="C6673" s="260" t="s">
        <v>3628</v>
      </c>
      <c r="D6673" s="261" t="s">
        <v>20935</v>
      </c>
    </row>
    <row r="6674" spans="1:4" ht="13.5">
      <c r="A6674" s="260" t="s">
        <v>14850</v>
      </c>
      <c r="B6674" s="260" t="s">
        <v>14851</v>
      </c>
      <c r="C6674" s="260" t="s">
        <v>3628</v>
      </c>
      <c r="D6674" s="261" t="s">
        <v>20936</v>
      </c>
    </row>
    <row r="6675" spans="1:4" ht="13.5">
      <c r="A6675" s="260" t="s">
        <v>14852</v>
      </c>
      <c r="B6675" s="260" t="s">
        <v>14853</v>
      </c>
      <c r="C6675" s="260" t="s">
        <v>3628</v>
      </c>
      <c r="D6675" s="261" t="s">
        <v>20937</v>
      </c>
    </row>
    <row r="6676" spans="1:4" ht="13.5">
      <c r="A6676" s="260" t="s">
        <v>14854</v>
      </c>
      <c r="B6676" s="260" t="s">
        <v>14855</v>
      </c>
      <c r="C6676" s="260" t="s">
        <v>3628</v>
      </c>
      <c r="D6676" s="261" t="s">
        <v>20938</v>
      </c>
    </row>
    <row r="6677" spans="1:4" ht="13.5">
      <c r="A6677" s="260" t="s">
        <v>14856</v>
      </c>
      <c r="B6677" s="260" t="s">
        <v>14857</v>
      </c>
      <c r="C6677" s="260" t="s">
        <v>3628</v>
      </c>
      <c r="D6677" s="261" t="s">
        <v>20939</v>
      </c>
    </row>
    <row r="6678" spans="1:4" ht="13.5">
      <c r="A6678" s="260" t="s">
        <v>14858</v>
      </c>
      <c r="B6678" s="260" t="s">
        <v>14859</v>
      </c>
      <c r="C6678" s="260" t="s">
        <v>3628</v>
      </c>
      <c r="D6678" s="261" t="s">
        <v>20940</v>
      </c>
    </row>
    <row r="6679" spans="1:4" ht="13.5">
      <c r="A6679" s="260" t="s">
        <v>14860</v>
      </c>
      <c r="B6679" s="260" t="s">
        <v>14861</v>
      </c>
      <c r="C6679" s="260" t="s">
        <v>3628</v>
      </c>
      <c r="D6679" s="261" t="s">
        <v>20941</v>
      </c>
    </row>
    <row r="6680" spans="1:4" ht="13.5">
      <c r="A6680" s="260" t="s">
        <v>14862</v>
      </c>
      <c r="B6680" s="260" t="s">
        <v>14863</v>
      </c>
      <c r="C6680" s="260" t="s">
        <v>3628</v>
      </c>
      <c r="D6680" s="261" t="s">
        <v>20942</v>
      </c>
    </row>
    <row r="6681" spans="1:4" ht="13.5">
      <c r="A6681" s="260" t="s">
        <v>14864</v>
      </c>
      <c r="B6681" s="260" t="s">
        <v>14865</v>
      </c>
      <c r="C6681" s="260" t="s">
        <v>3628</v>
      </c>
      <c r="D6681" s="261" t="s">
        <v>20943</v>
      </c>
    </row>
    <row r="6682" spans="1:4" ht="13.5">
      <c r="A6682" s="260" t="s">
        <v>14866</v>
      </c>
      <c r="B6682" s="260" t="s">
        <v>14867</v>
      </c>
      <c r="C6682" s="260" t="s">
        <v>3628</v>
      </c>
      <c r="D6682" s="261" t="s">
        <v>20944</v>
      </c>
    </row>
    <row r="6683" spans="1:4" ht="13.5">
      <c r="A6683" s="260" t="s">
        <v>14868</v>
      </c>
      <c r="B6683" s="260" t="s">
        <v>14869</v>
      </c>
      <c r="C6683" s="260" t="s">
        <v>3628</v>
      </c>
      <c r="D6683" s="261" t="s">
        <v>20945</v>
      </c>
    </row>
    <row r="6684" spans="1:4" ht="13.5">
      <c r="A6684" s="260" t="s">
        <v>14870</v>
      </c>
      <c r="B6684" s="260" t="s">
        <v>14871</v>
      </c>
      <c r="C6684" s="260" t="s">
        <v>3628</v>
      </c>
      <c r="D6684" s="261" t="s">
        <v>20946</v>
      </c>
    </row>
    <row r="6685" spans="1:4" ht="13.5">
      <c r="A6685" s="260" t="s">
        <v>14872</v>
      </c>
      <c r="B6685" s="260" t="s">
        <v>14873</v>
      </c>
      <c r="C6685" s="260" t="s">
        <v>3628</v>
      </c>
      <c r="D6685" s="261" t="s">
        <v>20947</v>
      </c>
    </row>
    <row r="6686" spans="1:4" ht="13.5">
      <c r="A6686" s="260" t="s">
        <v>14874</v>
      </c>
      <c r="B6686" s="260" t="s">
        <v>14875</v>
      </c>
      <c r="C6686" s="260" t="s">
        <v>3628</v>
      </c>
      <c r="D6686" s="261" t="s">
        <v>20948</v>
      </c>
    </row>
    <row r="6687" spans="1:4" ht="13.5">
      <c r="A6687" s="260" t="s">
        <v>14876</v>
      </c>
      <c r="B6687" s="260" t="s">
        <v>14877</v>
      </c>
      <c r="C6687" s="260" t="s">
        <v>3628</v>
      </c>
      <c r="D6687" s="261" t="s">
        <v>20949</v>
      </c>
    </row>
    <row r="6688" spans="1:4" ht="13.5">
      <c r="A6688" s="260" t="s">
        <v>14878</v>
      </c>
      <c r="B6688" s="260" t="s">
        <v>14879</v>
      </c>
      <c r="C6688" s="260" t="s">
        <v>3628</v>
      </c>
      <c r="D6688" s="261" t="s">
        <v>20950</v>
      </c>
    </row>
    <row r="6689" spans="1:4" ht="13.5">
      <c r="A6689" s="260" t="s">
        <v>14880</v>
      </c>
      <c r="B6689" s="260" t="s">
        <v>14881</v>
      </c>
      <c r="C6689" s="260" t="s">
        <v>3628</v>
      </c>
      <c r="D6689" s="261" t="s">
        <v>20951</v>
      </c>
    </row>
    <row r="6690" spans="1:4" ht="13.5">
      <c r="A6690" s="260" t="s">
        <v>14882</v>
      </c>
      <c r="B6690" s="260" t="s">
        <v>14883</v>
      </c>
      <c r="C6690" s="260" t="s">
        <v>3628</v>
      </c>
      <c r="D6690" s="261" t="s">
        <v>20952</v>
      </c>
    </row>
    <row r="6691" spans="1:4" ht="13.5">
      <c r="A6691" s="260" t="s">
        <v>14884</v>
      </c>
      <c r="B6691" s="260" t="s">
        <v>14885</v>
      </c>
      <c r="C6691" s="260" t="s">
        <v>3628</v>
      </c>
      <c r="D6691" s="261" t="s">
        <v>20953</v>
      </c>
    </row>
    <row r="6692" spans="1:4" ht="13.5">
      <c r="A6692" s="260" t="s">
        <v>14886</v>
      </c>
      <c r="B6692" s="260" t="s">
        <v>14887</v>
      </c>
      <c r="C6692" s="260" t="s">
        <v>3628</v>
      </c>
      <c r="D6692" s="261" t="s">
        <v>20954</v>
      </c>
    </row>
    <row r="6693" spans="1:4" ht="13.5">
      <c r="A6693" s="260" t="s">
        <v>14888</v>
      </c>
      <c r="B6693" s="260" t="s">
        <v>14889</v>
      </c>
      <c r="C6693" s="260" t="s">
        <v>3628</v>
      </c>
      <c r="D6693" s="261" t="s">
        <v>20955</v>
      </c>
    </row>
    <row r="6694" spans="1:4" ht="13.5">
      <c r="A6694" s="260" t="s">
        <v>14890</v>
      </c>
      <c r="B6694" s="260" t="s">
        <v>14891</v>
      </c>
      <c r="C6694" s="260" t="s">
        <v>3628</v>
      </c>
      <c r="D6694" s="261" t="s">
        <v>20956</v>
      </c>
    </row>
    <row r="6695" spans="1:4" ht="13.5">
      <c r="A6695" s="260" t="s">
        <v>14892</v>
      </c>
      <c r="B6695" s="260" t="s">
        <v>14893</v>
      </c>
      <c r="C6695" s="260" t="s">
        <v>3628</v>
      </c>
      <c r="D6695" s="261" t="s">
        <v>20957</v>
      </c>
    </row>
    <row r="6696" spans="1:4" ht="13.5">
      <c r="A6696" s="260" t="s">
        <v>14894</v>
      </c>
      <c r="B6696" s="260" t="s">
        <v>14895</v>
      </c>
      <c r="C6696" s="260" t="s">
        <v>3628</v>
      </c>
      <c r="D6696" s="261" t="s">
        <v>20958</v>
      </c>
    </row>
    <row r="6697" spans="1:4" ht="13.5">
      <c r="A6697" s="260" t="s">
        <v>14896</v>
      </c>
      <c r="B6697" s="260" t="s">
        <v>14897</v>
      </c>
      <c r="C6697" s="260" t="s">
        <v>3628</v>
      </c>
      <c r="D6697" s="261" t="s">
        <v>20959</v>
      </c>
    </row>
    <row r="6698" spans="1:4" ht="13.5">
      <c r="A6698" s="260" t="s">
        <v>14898</v>
      </c>
      <c r="B6698" s="260" t="s">
        <v>14899</v>
      </c>
      <c r="C6698" s="260" t="s">
        <v>3628</v>
      </c>
      <c r="D6698" s="261" t="s">
        <v>20960</v>
      </c>
    </row>
    <row r="6699" spans="1:4" ht="13.5">
      <c r="A6699" s="260" t="s">
        <v>14900</v>
      </c>
      <c r="B6699" s="260" t="s">
        <v>14901</v>
      </c>
      <c r="C6699" s="260" t="s">
        <v>3628</v>
      </c>
      <c r="D6699" s="261" t="s">
        <v>20961</v>
      </c>
    </row>
    <row r="6700" spans="1:4" ht="13.5">
      <c r="A6700" s="260" t="s">
        <v>14902</v>
      </c>
      <c r="B6700" s="260" t="s">
        <v>14903</v>
      </c>
      <c r="C6700" s="260" t="s">
        <v>3628</v>
      </c>
      <c r="D6700" s="261" t="s">
        <v>20962</v>
      </c>
    </row>
    <row r="6701" spans="1:4" ht="13.5">
      <c r="A6701" s="260" t="s">
        <v>14904</v>
      </c>
      <c r="B6701" s="260" t="s">
        <v>14905</v>
      </c>
      <c r="C6701" s="260" t="s">
        <v>3628</v>
      </c>
      <c r="D6701" s="261" t="s">
        <v>20963</v>
      </c>
    </row>
    <row r="6702" spans="1:4" ht="13.5">
      <c r="A6702" s="260" t="s">
        <v>14906</v>
      </c>
      <c r="B6702" s="260" t="s">
        <v>14907</v>
      </c>
      <c r="C6702" s="260" t="s">
        <v>3628</v>
      </c>
      <c r="D6702" s="261" t="s">
        <v>20964</v>
      </c>
    </row>
    <row r="6703" spans="1:4" ht="13.5">
      <c r="A6703" s="260" t="s">
        <v>14908</v>
      </c>
      <c r="B6703" s="260" t="s">
        <v>14909</v>
      </c>
      <c r="C6703" s="260" t="s">
        <v>3628</v>
      </c>
      <c r="D6703" s="261" t="s">
        <v>20965</v>
      </c>
    </row>
    <row r="6704" spans="1:4" ht="13.5">
      <c r="A6704" s="260" t="s">
        <v>14910</v>
      </c>
      <c r="B6704" s="260" t="s">
        <v>14911</v>
      </c>
      <c r="C6704" s="260" t="s">
        <v>3628</v>
      </c>
      <c r="D6704" s="261" t="s">
        <v>20966</v>
      </c>
    </row>
    <row r="6705" spans="1:4" ht="13.5">
      <c r="A6705" s="260" t="s">
        <v>14912</v>
      </c>
      <c r="B6705" s="260" t="s">
        <v>14913</v>
      </c>
      <c r="C6705" s="260" t="s">
        <v>3628</v>
      </c>
      <c r="D6705" s="261" t="s">
        <v>20967</v>
      </c>
    </row>
    <row r="6706" spans="1:4" ht="13.5">
      <c r="A6706" s="260" t="s">
        <v>14914</v>
      </c>
      <c r="B6706" s="260" t="s">
        <v>14915</v>
      </c>
      <c r="C6706" s="260" t="s">
        <v>3628</v>
      </c>
      <c r="D6706" s="261" t="s">
        <v>20968</v>
      </c>
    </row>
    <row r="6707" spans="1:4" ht="13.5">
      <c r="A6707" s="260" t="s">
        <v>14916</v>
      </c>
      <c r="B6707" s="260" t="s">
        <v>14917</v>
      </c>
      <c r="C6707" s="260" t="s">
        <v>3628</v>
      </c>
      <c r="D6707" s="261" t="s">
        <v>20969</v>
      </c>
    </row>
    <row r="6708" spans="1:4" ht="13.5">
      <c r="A6708" s="260" t="s">
        <v>14918</v>
      </c>
      <c r="B6708" s="260" t="s">
        <v>14919</v>
      </c>
      <c r="C6708" s="260" t="s">
        <v>3628</v>
      </c>
      <c r="D6708" s="261" t="s">
        <v>20970</v>
      </c>
    </row>
    <row r="6709" spans="1:4" ht="13.5">
      <c r="A6709" s="260" t="s">
        <v>14920</v>
      </c>
      <c r="B6709" s="260" t="s">
        <v>14921</v>
      </c>
      <c r="C6709" s="260" t="s">
        <v>3628</v>
      </c>
      <c r="D6709" s="261" t="s">
        <v>20971</v>
      </c>
    </row>
    <row r="6710" spans="1:4" ht="13.5">
      <c r="A6710" s="260" t="s">
        <v>14922</v>
      </c>
      <c r="B6710" s="260" t="s">
        <v>14923</v>
      </c>
      <c r="C6710" s="260" t="s">
        <v>3628</v>
      </c>
      <c r="D6710" s="261" t="s">
        <v>20972</v>
      </c>
    </row>
    <row r="6711" spans="1:4" ht="13.5">
      <c r="A6711" s="260" t="s">
        <v>14924</v>
      </c>
      <c r="B6711" s="260" t="s">
        <v>14925</v>
      </c>
      <c r="C6711" s="260" t="s">
        <v>3628</v>
      </c>
      <c r="D6711" s="261" t="s">
        <v>20973</v>
      </c>
    </row>
    <row r="6712" spans="1:4" ht="13.5">
      <c r="A6712" s="260" t="s">
        <v>14926</v>
      </c>
      <c r="B6712" s="260" t="s">
        <v>14927</v>
      </c>
      <c r="C6712" s="260" t="s">
        <v>3628</v>
      </c>
      <c r="D6712" s="261" t="s">
        <v>20974</v>
      </c>
    </row>
    <row r="6713" spans="1:4" ht="13.5">
      <c r="A6713" s="260" t="s">
        <v>14928</v>
      </c>
      <c r="B6713" s="260" t="s">
        <v>14929</v>
      </c>
      <c r="C6713" s="260" t="s">
        <v>3628</v>
      </c>
      <c r="D6713" s="261" t="s">
        <v>20975</v>
      </c>
    </row>
    <row r="6714" spans="1:4" ht="13.5">
      <c r="A6714" s="260" t="s">
        <v>14930</v>
      </c>
      <c r="B6714" s="260" t="s">
        <v>14931</v>
      </c>
      <c r="C6714" s="260" t="s">
        <v>3628</v>
      </c>
      <c r="D6714" s="261" t="s">
        <v>20976</v>
      </c>
    </row>
    <row r="6715" spans="1:4" ht="13.5">
      <c r="A6715" s="260" t="s">
        <v>14932</v>
      </c>
      <c r="B6715" s="260" t="s">
        <v>14933</v>
      </c>
      <c r="C6715" s="260" t="s">
        <v>3628</v>
      </c>
      <c r="D6715" s="261" t="s">
        <v>20977</v>
      </c>
    </row>
    <row r="6716" spans="1:4" ht="13.5">
      <c r="A6716" s="260" t="s">
        <v>14934</v>
      </c>
      <c r="B6716" s="260" t="s">
        <v>14935</v>
      </c>
      <c r="C6716" s="260" t="s">
        <v>3628</v>
      </c>
      <c r="D6716" s="261" t="s">
        <v>20978</v>
      </c>
    </row>
    <row r="6717" spans="1:4" ht="13.5">
      <c r="A6717" s="260" t="s">
        <v>14936</v>
      </c>
      <c r="B6717" s="260" t="s">
        <v>14937</v>
      </c>
      <c r="C6717" s="260" t="s">
        <v>3628</v>
      </c>
      <c r="D6717" s="261" t="s">
        <v>20979</v>
      </c>
    </row>
    <row r="6718" spans="1:4" ht="13.5">
      <c r="A6718" s="260" t="s">
        <v>14938</v>
      </c>
      <c r="B6718" s="260" t="s">
        <v>14939</v>
      </c>
      <c r="C6718" s="260" t="s">
        <v>3628</v>
      </c>
      <c r="D6718" s="261" t="s">
        <v>20980</v>
      </c>
    </row>
    <row r="6719" spans="1:4" ht="13.5">
      <c r="A6719" s="260" t="s">
        <v>14940</v>
      </c>
      <c r="B6719" s="260" t="s">
        <v>14941</v>
      </c>
      <c r="C6719" s="260" t="s">
        <v>3628</v>
      </c>
      <c r="D6719" s="261" t="s">
        <v>20981</v>
      </c>
    </row>
    <row r="6720" spans="1:4" ht="13.5">
      <c r="A6720" s="260" t="s">
        <v>14942</v>
      </c>
      <c r="B6720" s="260" t="s">
        <v>14943</v>
      </c>
      <c r="C6720" s="260" t="s">
        <v>3628</v>
      </c>
      <c r="D6720" s="261" t="s">
        <v>20982</v>
      </c>
    </row>
    <row r="6721" spans="1:4" ht="13.5">
      <c r="A6721" s="260" t="s">
        <v>14944</v>
      </c>
      <c r="B6721" s="260" t="s">
        <v>14945</v>
      </c>
      <c r="C6721" s="260" t="s">
        <v>3628</v>
      </c>
      <c r="D6721" s="261" t="s">
        <v>20983</v>
      </c>
    </row>
    <row r="6722" spans="1:4" ht="13.5">
      <c r="A6722" s="260" t="s">
        <v>14946</v>
      </c>
      <c r="B6722" s="260" t="s">
        <v>14947</v>
      </c>
      <c r="C6722" s="260" t="s">
        <v>3628</v>
      </c>
      <c r="D6722" s="261" t="s">
        <v>20984</v>
      </c>
    </row>
    <row r="6723" spans="1:4" ht="13.5">
      <c r="A6723" s="260" t="s">
        <v>14948</v>
      </c>
      <c r="B6723" s="260" t="s">
        <v>14949</v>
      </c>
      <c r="C6723" s="260" t="s">
        <v>3628</v>
      </c>
      <c r="D6723" s="261" t="s">
        <v>20985</v>
      </c>
    </row>
    <row r="6724" spans="1:4" ht="13.5">
      <c r="A6724" s="260" t="s">
        <v>14950</v>
      </c>
      <c r="B6724" s="260" t="s">
        <v>14951</v>
      </c>
      <c r="C6724" s="260" t="s">
        <v>3628</v>
      </c>
      <c r="D6724" s="261" t="s">
        <v>20986</v>
      </c>
    </row>
    <row r="6725" spans="1:4" ht="13.5">
      <c r="A6725" s="260" t="s">
        <v>14952</v>
      </c>
      <c r="B6725" s="260" t="s">
        <v>14953</v>
      </c>
      <c r="C6725" s="260" t="s">
        <v>3628</v>
      </c>
      <c r="D6725" s="261" t="s">
        <v>20987</v>
      </c>
    </row>
    <row r="6726" spans="1:4" ht="13.5">
      <c r="A6726" s="260" t="s">
        <v>14954</v>
      </c>
      <c r="B6726" s="260" t="s">
        <v>14955</v>
      </c>
      <c r="C6726" s="260" t="s">
        <v>3628</v>
      </c>
      <c r="D6726" s="261" t="s">
        <v>20988</v>
      </c>
    </row>
    <row r="6727" spans="1:4" ht="13.5">
      <c r="A6727" s="260" t="s">
        <v>14956</v>
      </c>
      <c r="B6727" s="260" t="s">
        <v>14957</v>
      </c>
      <c r="C6727" s="260" t="s">
        <v>3628</v>
      </c>
      <c r="D6727" s="261" t="s">
        <v>20989</v>
      </c>
    </row>
    <row r="6728" spans="1:4" ht="13.5">
      <c r="A6728" s="260" t="s">
        <v>14958</v>
      </c>
      <c r="B6728" s="260" t="s">
        <v>14959</v>
      </c>
      <c r="C6728" s="260" t="s">
        <v>3628</v>
      </c>
      <c r="D6728" s="261" t="s">
        <v>20990</v>
      </c>
    </row>
    <row r="6729" spans="1:4" ht="13.5">
      <c r="A6729" s="260" t="s">
        <v>14960</v>
      </c>
      <c r="B6729" s="260" t="s">
        <v>14961</v>
      </c>
      <c r="C6729" s="260" t="s">
        <v>3628</v>
      </c>
      <c r="D6729" s="261" t="s">
        <v>20991</v>
      </c>
    </row>
    <row r="6730" spans="1:4" ht="13.5">
      <c r="A6730" s="260" t="s">
        <v>14962</v>
      </c>
      <c r="B6730" s="260" t="s">
        <v>14963</v>
      </c>
      <c r="C6730" s="260" t="s">
        <v>3628</v>
      </c>
      <c r="D6730" s="261" t="s">
        <v>20992</v>
      </c>
    </row>
    <row r="6731" spans="1:4" ht="13.5">
      <c r="A6731" s="260" t="s">
        <v>14964</v>
      </c>
      <c r="B6731" s="260" t="s">
        <v>14965</v>
      </c>
      <c r="C6731" s="260" t="s">
        <v>3628</v>
      </c>
      <c r="D6731" s="261" t="s">
        <v>20993</v>
      </c>
    </row>
    <row r="6732" spans="1:4" ht="13.5">
      <c r="A6732" s="260" t="s">
        <v>14966</v>
      </c>
      <c r="B6732" s="260" t="s">
        <v>14967</v>
      </c>
      <c r="C6732" s="260" t="s">
        <v>3628</v>
      </c>
      <c r="D6732" s="261" t="s">
        <v>20994</v>
      </c>
    </row>
    <row r="6733" spans="1:4" ht="13.5">
      <c r="A6733" s="260" t="s">
        <v>14968</v>
      </c>
      <c r="B6733" s="260" t="s">
        <v>14969</v>
      </c>
      <c r="C6733" s="260" t="s">
        <v>3628</v>
      </c>
      <c r="D6733" s="261" t="s">
        <v>20995</v>
      </c>
    </row>
    <row r="6734" spans="1:4" ht="13.5">
      <c r="A6734" s="260" t="s">
        <v>14970</v>
      </c>
      <c r="B6734" s="260" t="s">
        <v>14971</v>
      </c>
      <c r="C6734" s="260" t="s">
        <v>3628</v>
      </c>
      <c r="D6734" s="261" t="s">
        <v>20996</v>
      </c>
    </row>
    <row r="6735" spans="1:4" ht="13.5">
      <c r="A6735" s="260" t="s">
        <v>14972</v>
      </c>
      <c r="B6735" s="260" t="s">
        <v>14973</v>
      </c>
      <c r="C6735" s="260" t="s">
        <v>3628</v>
      </c>
      <c r="D6735" s="261" t="s">
        <v>20997</v>
      </c>
    </row>
    <row r="6736" spans="1:4" ht="13.5">
      <c r="A6736" s="260" t="s">
        <v>14974</v>
      </c>
      <c r="B6736" s="260" t="s">
        <v>14975</v>
      </c>
      <c r="C6736" s="260" t="s">
        <v>3628</v>
      </c>
      <c r="D6736" s="261" t="s">
        <v>20998</v>
      </c>
    </row>
    <row r="6737" spans="1:4" ht="13.5">
      <c r="A6737" s="260" t="s">
        <v>14976</v>
      </c>
      <c r="B6737" s="260" t="s">
        <v>14977</v>
      </c>
      <c r="C6737" s="260" t="s">
        <v>3628</v>
      </c>
      <c r="D6737" s="261" t="s">
        <v>20999</v>
      </c>
    </row>
    <row r="6738" spans="1:4" ht="13.5">
      <c r="A6738" s="260" t="s">
        <v>14978</v>
      </c>
      <c r="B6738" s="260" t="s">
        <v>14979</v>
      </c>
      <c r="C6738" s="260" t="s">
        <v>3628</v>
      </c>
      <c r="D6738" s="261" t="s">
        <v>21000</v>
      </c>
    </row>
    <row r="6739" spans="1:4" ht="13.5">
      <c r="A6739" s="260" t="s">
        <v>14980</v>
      </c>
      <c r="B6739" s="260" t="s">
        <v>14981</v>
      </c>
      <c r="C6739" s="260" t="s">
        <v>3628</v>
      </c>
      <c r="D6739" s="261" t="s">
        <v>21001</v>
      </c>
    </row>
    <row r="6740" spans="1:4" ht="13.5">
      <c r="A6740" s="260" t="s">
        <v>14982</v>
      </c>
      <c r="B6740" s="260" t="s">
        <v>14983</v>
      </c>
      <c r="C6740" s="260" t="s">
        <v>3628</v>
      </c>
      <c r="D6740" s="261" t="s">
        <v>21002</v>
      </c>
    </row>
    <row r="6741" spans="1:4" ht="13.5">
      <c r="A6741" s="260" t="s">
        <v>14984</v>
      </c>
      <c r="B6741" s="260" t="s">
        <v>14985</v>
      </c>
      <c r="C6741" s="260" t="s">
        <v>3628</v>
      </c>
      <c r="D6741" s="261" t="s">
        <v>21003</v>
      </c>
    </row>
    <row r="6742" spans="1:4" ht="13.5">
      <c r="A6742" s="260" t="s">
        <v>14986</v>
      </c>
      <c r="B6742" s="260" t="s">
        <v>14987</v>
      </c>
      <c r="C6742" s="260" t="s">
        <v>3628</v>
      </c>
      <c r="D6742" s="261" t="s">
        <v>21004</v>
      </c>
    </row>
    <row r="6743" spans="1:4" ht="13.5">
      <c r="A6743" s="260" t="s">
        <v>14988</v>
      </c>
      <c r="B6743" s="260" t="s">
        <v>14989</v>
      </c>
      <c r="C6743" s="260" t="s">
        <v>3628</v>
      </c>
      <c r="D6743" s="261" t="s">
        <v>21005</v>
      </c>
    </row>
    <row r="6744" spans="1:4" ht="13.5">
      <c r="A6744" s="260" t="s">
        <v>14991</v>
      </c>
      <c r="B6744" s="260" t="s">
        <v>14992</v>
      </c>
      <c r="C6744" s="260" t="s">
        <v>3628</v>
      </c>
      <c r="D6744" s="261" t="s">
        <v>21006</v>
      </c>
    </row>
    <row r="6745" spans="1:4" ht="13.5">
      <c r="A6745" s="260" t="s">
        <v>14993</v>
      </c>
      <c r="B6745" s="260" t="s">
        <v>14994</v>
      </c>
      <c r="C6745" s="260" t="s">
        <v>3628</v>
      </c>
      <c r="D6745" s="261" t="s">
        <v>21007</v>
      </c>
    </row>
    <row r="6746" spans="1:4" ht="13.5">
      <c r="A6746" s="260" t="s">
        <v>14995</v>
      </c>
      <c r="B6746" s="260" t="s">
        <v>14996</v>
      </c>
      <c r="C6746" s="260" t="s">
        <v>3628</v>
      </c>
      <c r="D6746" s="261" t="s">
        <v>21008</v>
      </c>
    </row>
    <row r="6747" spans="1:4" ht="13.5">
      <c r="A6747" s="260" t="s">
        <v>14997</v>
      </c>
      <c r="B6747" s="260" t="s">
        <v>14998</v>
      </c>
      <c r="C6747" s="260" t="s">
        <v>3628</v>
      </c>
      <c r="D6747" s="261" t="s">
        <v>21009</v>
      </c>
    </row>
    <row r="6748" spans="1:4" ht="13.5">
      <c r="A6748" s="260" t="s">
        <v>14999</v>
      </c>
      <c r="B6748" s="260" t="s">
        <v>15000</v>
      </c>
      <c r="C6748" s="260" t="s">
        <v>3628</v>
      </c>
      <c r="D6748" s="261" t="s">
        <v>21010</v>
      </c>
    </row>
    <row r="6749" spans="1:4" ht="13.5">
      <c r="A6749" s="260" t="s">
        <v>15001</v>
      </c>
      <c r="B6749" s="260" t="s">
        <v>15002</v>
      </c>
      <c r="C6749" s="260" t="s">
        <v>3628</v>
      </c>
      <c r="D6749" s="261" t="s">
        <v>21011</v>
      </c>
    </row>
    <row r="6750" spans="1:4" ht="13.5">
      <c r="A6750" s="260" t="s">
        <v>15003</v>
      </c>
      <c r="B6750" s="260" t="s">
        <v>15004</v>
      </c>
      <c r="C6750" s="260" t="s">
        <v>3628</v>
      </c>
      <c r="D6750" s="261" t="s">
        <v>21012</v>
      </c>
    </row>
    <row r="6751" spans="1:4" ht="13.5">
      <c r="A6751" s="260" t="s">
        <v>15005</v>
      </c>
      <c r="B6751" s="260" t="s">
        <v>15006</v>
      </c>
      <c r="C6751" s="260" t="s">
        <v>3628</v>
      </c>
      <c r="D6751" s="261" t="s">
        <v>19468</v>
      </c>
    </row>
    <row r="6752" spans="1:4" ht="13.5">
      <c r="A6752" s="260" t="s">
        <v>15007</v>
      </c>
      <c r="B6752" s="260" t="s">
        <v>15008</v>
      </c>
      <c r="C6752" s="260" t="s">
        <v>3628</v>
      </c>
      <c r="D6752" s="261" t="s">
        <v>20708</v>
      </c>
    </row>
    <row r="6753" spans="1:4" ht="13.5">
      <c r="A6753" s="260" t="s">
        <v>15009</v>
      </c>
      <c r="B6753" s="260" t="s">
        <v>15010</v>
      </c>
      <c r="C6753" s="260" t="s">
        <v>3628</v>
      </c>
      <c r="D6753" s="261" t="s">
        <v>11929</v>
      </c>
    </row>
    <row r="6754" spans="1:4" ht="13.5">
      <c r="A6754" s="260" t="s">
        <v>15011</v>
      </c>
      <c r="B6754" s="260" t="s">
        <v>15012</v>
      </c>
      <c r="C6754" s="260" t="s">
        <v>15013</v>
      </c>
      <c r="D6754" s="261" t="s">
        <v>2366</v>
      </c>
    </row>
    <row r="6755" spans="1:4" ht="13.5">
      <c r="A6755" s="260" t="s">
        <v>15015</v>
      </c>
      <c r="B6755" s="260" t="s">
        <v>15016</v>
      </c>
      <c r="C6755" s="260" t="s">
        <v>15013</v>
      </c>
      <c r="D6755" s="261" t="s">
        <v>2968</v>
      </c>
    </row>
    <row r="6756" spans="1:4" ht="13.5">
      <c r="A6756" s="260" t="s">
        <v>15017</v>
      </c>
      <c r="B6756" s="260" t="s">
        <v>15018</v>
      </c>
      <c r="C6756" s="260" t="s">
        <v>15013</v>
      </c>
      <c r="D6756" s="261" t="s">
        <v>21013</v>
      </c>
    </row>
    <row r="6757" spans="1:4" ht="13.5">
      <c r="A6757" s="260" t="s">
        <v>15020</v>
      </c>
      <c r="B6757" s="260" t="s">
        <v>15021</v>
      </c>
      <c r="C6757" s="260" t="s">
        <v>15013</v>
      </c>
      <c r="D6757" s="261" t="s">
        <v>2135</v>
      </c>
    </row>
    <row r="6758" spans="1:4" ht="13.5">
      <c r="A6758" s="260" t="s">
        <v>15022</v>
      </c>
      <c r="B6758" s="260" t="s">
        <v>15023</v>
      </c>
      <c r="C6758" s="260" t="s">
        <v>15013</v>
      </c>
      <c r="D6758" s="261" t="s">
        <v>2861</v>
      </c>
    </row>
    <row r="6759" spans="1:4" ht="13.5">
      <c r="A6759" s="260" t="s">
        <v>15024</v>
      </c>
      <c r="B6759" s="260" t="s">
        <v>15025</v>
      </c>
      <c r="C6759" s="260" t="s">
        <v>15013</v>
      </c>
      <c r="D6759" s="261" t="s">
        <v>15902</v>
      </c>
    </row>
    <row r="6760" spans="1:4" ht="13.5">
      <c r="A6760" s="260" t="s">
        <v>15026</v>
      </c>
      <c r="B6760" s="260" t="s">
        <v>15027</v>
      </c>
      <c r="C6760" s="260" t="s">
        <v>15013</v>
      </c>
      <c r="D6760" s="261" t="s">
        <v>497</v>
      </c>
    </row>
    <row r="6761" spans="1:4" ht="13.5">
      <c r="A6761" s="260" t="s">
        <v>15028</v>
      </c>
      <c r="B6761" s="260" t="s">
        <v>15029</v>
      </c>
      <c r="C6761" s="260" t="s">
        <v>15013</v>
      </c>
      <c r="D6761" s="261" t="s">
        <v>2002</v>
      </c>
    </row>
    <row r="6762" spans="1:4" ht="13.5">
      <c r="A6762" s="260" t="s">
        <v>15030</v>
      </c>
      <c r="B6762" s="260" t="s">
        <v>15031</v>
      </c>
      <c r="C6762" s="260" t="s">
        <v>15013</v>
      </c>
      <c r="D6762" s="261" t="s">
        <v>2126</v>
      </c>
    </row>
    <row r="6763" spans="1:4" ht="13.5">
      <c r="A6763" s="260" t="s">
        <v>15032</v>
      </c>
      <c r="B6763" s="260" t="s">
        <v>15033</v>
      </c>
      <c r="C6763" s="260" t="s">
        <v>15013</v>
      </c>
      <c r="D6763" s="261" t="s">
        <v>2813</v>
      </c>
    </row>
    <row r="6764" spans="1:4" ht="13.5">
      <c r="A6764" s="260" t="s">
        <v>15034</v>
      </c>
      <c r="B6764" s="260" t="s">
        <v>15035</v>
      </c>
      <c r="C6764" s="260" t="s">
        <v>15036</v>
      </c>
      <c r="D6764" s="261" t="s">
        <v>21014</v>
      </c>
    </row>
    <row r="6765" spans="1:4" ht="13.5">
      <c r="A6765" s="260" t="s">
        <v>15037</v>
      </c>
      <c r="B6765" s="260" t="s">
        <v>15038</v>
      </c>
      <c r="C6765" s="260" t="s">
        <v>15036</v>
      </c>
      <c r="D6765" s="261" t="s">
        <v>21015</v>
      </c>
    </row>
    <row r="6766" spans="1:4" ht="13.5">
      <c r="A6766" s="260" t="s">
        <v>15039</v>
      </c>
      <c r="B6766" s="260" t="s">
        <v>15040</v>
      </c>
      <c r="C6766" s="260" t="s">
        <v>15036</v>
      </c>
      <c r="D6766" s="261" t="s">
        <v>21016</v>
      </c>
    </row>
    <row r="6767" spans="1:4" ht="13.5">
      <c r="A6767" s="260" t="s">
        <v>15041</v>
      </c>
      <c r="B6767" s="260" t="s">
        <v>15042</v>
      </c>
      <c r="C6767" s="260" t="s">
        <v>15043</v>
      </c>
      <c r="D6767" s="261" t="s">
        <v>15977</v>
      </c>
    </row>
    <row r="6768" spans="1:4" ht="13.5">
      <c r="A6768" s="260" t="s">
        <v>15044</v>
      </c>
      <c r="B6768" s="260" t="s">
        <v>15045</v>
      </c>
      <c r="C6768" s="260" t="s">
        <v>15043</v>
      </c>
      <c r="D6768" s="261" t="s">
        <v>244</v>
      </c>
    </row>
    <row r="6769" spans="1:4" ht="13.5">
      <c r="A6769" s="260" t="s">
        <v>15046</v>
      </c>
      <c r="B6769" s="260" t="s">
        <v>15047</v>
      </c>
      <c r="C6769" s="260" t="s">
        <v>15043</v>
      </c>
      <c r="D6769" s="261" t="s">
        <v>2132</v>
      </c>
    </row>
    <row r="6770" spans="1:4" ht="13.5">
      <c r="A6770" s="260" t="s">
        <v>15048</v>
      </c>
      <c r="B6770" s="260" t="s">
        <v>15049</v>
      </c>
      <c r="C6770" s="260" t="s">
        <v>15043</v>
      </c>
      <c r="D6770" s="261" t="s">
        <v>7712</v>
      </c>
    </row>
    <row r="6771" spans="1:4" ht="13.5">
      <c r="A6771" s="260" t="s">
        <v>15050</v>
      </c>
      <c r="B6771" s="260" t="s">
        <v>15051</v>
      </c>
      <c r="C6771" s="260" t="s">
        <v>15043</v>
      </c>
      <c r="D6771" s="261" t="s">
        <v>8444</v>
      </c>
    </row>
    <row r="6772" spans="1:4" ht="13.5">
      <c r="A6772" s="260" t="s">
        <v>15052</v>
      </c>
      <c r="B6772" s="260" t="s">
        <v>15053</v>
      </c>
      <c r="C6772" s="260" t="s">
        <v>15043</v>
      </c>
      <c r="D6772" s="261" t="s">
        <v>21017</v>
      </c>
    </row>
    <row r="6773" spans="1:4" ht="13.5">
      <c r="A6773" s="260" t="s">
        <v>15054</v>
      </c>
      <c r="B6773" s="260" t="s">
        <v>15055</v>
      </c>
      <c r="C6773" s="260" t="s">
        <v>15043</v>
      </c>
      <c r="D6773" s="261" t="s">
        <v>2032</v>
      </c>
    </row>
    <row r="6774" spans="1:4" ht="13.5">
      <c r="A6774" s="260" t="s">
        <v>15057</v>
      </c>
      <c r="B6774" s="260" t="s">
        <v>15058</v>
      </c>
      <c r="C6774" s="260" t="s">
        <v>15043</v>
      </c>
      <c r="D6774" s="261" t="s">
        <v>1411</v>
      </c>
    </row>
    <row r="6775" spans="1:4" ht="13.5">
      <c r="A6775" s="260" t="s">
        <v>15060</v>
      </c>
      <c r="B6775" s="260" t="s">
        <v>15061</v>
      </c>
      <c r="C6775" s="260" t="s">
        <v>15043</v>
      </c>
      <c r="D6775" s="261" t="s">
        <v>17240</v>
      </c>
    </row>
    <row r="6776" spans="1:4" ht="13.5">
      <c r="A6776" s="260" t="s">
        <v>15062</v>
      </c>
      <c r="B6776" s="260" t="s">
        <v>15063</v>
      </c>
      <c r="C6776" s="260" t="s">
        <v>15043</v>
      </c>
      <c r="D6776" s="261" t="s">
        <v>883</v>
      </c>
    </row>
    <row r="6777" spans="1:4" ht="13.5">
      <c r="A6777" s="260" t="s">
        <v>15064</v>
      </c>
      <c r="B6777" s="260" t="s">
        <v>15065</v>
      </c>
      <c r="C6777" s="260" t="s">
        <v>15043</v>
      </c>
      <c r="D6777" s="261" t="s">
        <v>21018</v>
      </c>
    </row>
    <row r="6778" spans="1:4" ht="13.5">
      <c r="A6778" s="260" t="s">
        <v>15066</v>
      </c>
      <c r="B6778" s="260" t="s">
        <v>15067</v>
      </c>
      <c r="C6778" s="260" t="s">
        <v>15043</v>
      </c>
      <c r="D6778" s="261" t="s">
        <v>2317</v>
      </c>
    </row>
    <row r="6779" spans="1:4" ht="13.5">
      <c r="A6779" s="260" t="s">
        <v>15068</v>
      </c>
      <c r="B6779" s="260" t="s">
        <v>15069</v>
      </c>
      <c r="C6779" s="260" t="s">
        <v>15070</v>
      </c>
      <c r="D6779" s="261" t="s">
        <v>21019</v>
      </c>
    </row>
    <row r="6780" spans="1:4" ht="13.5">
      <c r="A6780" s="260" t="s">
        <v>15071</v>
      </c>
      <c r="B6780" s="260" t="s">
        <v>15072</v>
      </c>
      <c r="C6780" s="260" t="s">
        <v>15070</v>
      </c>
      <c r="D6780" s="261" t="s">
        <v>2563</v>
      </c>
    </row>
    <row r="6781" spans="1:4" ht="13.5">
      <c r="A6781" s="260" t="s">
        <v>15073</v>
      </c>
      <c r="B6781" s="260" t="s">
        <v>15074</v>
      </c>
      <c r="C6781" s="260" t="s">
        <v>15070</v>
      </c>
      <c r="D6781" s="261" t="s">
        <v>20587</v>
      </c>
    </row>
    <row r="6782" spans="1:4" ht="13.5">
      <c r="A6782" s="260" t="s">
        <v>15075</v>
      </c>
      <c r="B6782" s="260" t="s">
        <v>15076</v>
      </c>
      <c r="C6782" s="260" t="s">
        <v>15070</v>
      </c>
      <c r="D6782" s="261" t="s">
        <v>1595</v>
      </c>
    </row>
    <row r="6783" spans="1:4" ht="13.5">
      <c r="A6783" s="260" t="s">
        <v>15078</v>
      </c>
      <c r="B6783" s="260" t="s">
        <v>15079</v>
      </c>
      <c r="C6783" s="260" t="s">
        <v>15070</v>
      </c>
      <c r="D6783" s="261" t="s">
        <v>883</v>
      </c>
    </row>
    <row r="6784" spans="1:4" ht="13.5">
      <c r="A6784" s="260" t="s">
        <v>15080</v>
      </c>
      <c r="B6784" s="260" t="s">
        <v>15081</v>
      </c>
      <c r="C6784" s="260" t="s">
        <v>15082</v>
      </c>
      <c r="D6784" s="261" t="s">
        <v>12967</v>
      </c>
    </row>
    <row r="6785" spans="1:4" ht="13.5">
      <c r="A6785" s="260" t="s">
        <v>15083</v>
      </c>
      <c r="B6785" s="260" t="s">
        <v>15084</v>
      </c>
      <c r="C6785" s="260" t="s">
        <v>15082</v>
      </c>
      <c r="D6785" s="261" t="s">
        <v>2926</v>
      </c>
    </row>
    <row r="6786" spans="1:4" ht="13.5">
      <c r="A6786" s="260" t="s">
        <v>15085</v>
      </c>
      <c r="B6786" s="260" t="s">
        <v>15086</v>
      </c>
      <c r="C6786" s="260" t="s">
        <v>15082</v>
      </c>
      <c r="D6786" s="261" t="s">
        <v>15246</v>
      </c>
    </row>
    <row r="6787" spans="1:4" ht="13.5">
      <c r="A6787" s="260" t="s">
        <v>15088</v>
      </c>
      <c r="B6787" s="260" t="s">
        <v>15089</v>
      </c>
      <c r="C6787" s="260" t="s">
        <v>15082</v>
      </c>
      <c r="D6787" s="261" t="s">
        <v>1582</v>
      </c>
    </row>
    <row r="6788" spans="1:4" ht="13.5">
      <c r="A6788" s="260" t="s">
        <v>15090</v>
      </c>
      <c r="B6788" s="260" t="s">
        <v>15091</v>
      </c>
      <c r="C6788" s="260" t="s">
        <v>3608</v>
      </c>
      <c r="D6788" s="261" t="s">
        <v>2621</v>
      </c>
    </row>
    <row r="6789" spans="1:4" ht="13.5">
      <c r="A6789" s="260" t="s">
        <v>15092</v>
      </c>
      <c r="B6789" s="260" t="s">
        <v>15093</v>
      </c>
      <c r="C6789" s="260" t="s">
        <v>3608</v>
      </c>
      <c r="D6789" s="261" t="s">
        <v>2900</v>
      </c>
    </row>
    <row r="6790" spans="1:4" ht="13.5">
      <c r="A6790" s="260" t="s">
        <v>15094</v>
      </c>
      <c r="B6790" s="260" t="s">
        <v>15095</v>
      </c>
      <c r="C6790" s="260" t="s">
        <v>3608</v>
      </c>
      <c r="D6790" s="261" t="s">
        <v>2699</v>
      </c>
    </row>
    <row r="6791" spans="1:4" ht="13.5">
      <c r="A6791" s="260" t="s">
        <v>15096</v>
      </c>
      <c r="B6791" s="260" t="s">
        <v>15097</v>
      </c>
      <c r="C6791" s="260" t="s">
        <v>212</v>
      </c>
      <c r="D6791" s="261" t="s">
        <v>2810</v>
      </c>
    </row>
    <row r="6792" spans="1:4" ht="13.5">
      <c r="A6792" s="260" t="s">
        <v>15098</v>
      </c>
      <c r="B6792" s="260" t="s">
        <v>15099</v>
      </c>
      <c r="C6792" s="260" t="s">
        <v>212</v>
      </c>
      <c r="D6792" s="261" t="s">
        <v>2506</v>
      </c>
    </row>
    <row r="6793" spans="1:4" ht="13.5">
      <c r="A6793" s="260" t="s">
        <v>15100</v>
      </c>
      <c r="B6793" s="260" t="s">
        <v>15101</v>
      </c>
      <c r="C6793" s="260" t="s">
        <v>987</v>
      </c>
      <c r="D6793" s="261" t="s">
        <v>7620</v>
      </c>
    </row>
    <row r="6794" spans="1:4" ht="13.5">
      <c r="A6794" s="260" t="s">
        <v>15102</v>
      </c>
      <c r="B6794" s="260" t="s">
        <v>15103</v>
      </c>
      <c r="C6794" s="260" t="s">
        <v>117</v>
      </c>
      <c r="D6794" s="261" t="s">
        <v>2078</v>
      </c>
    </row>
    <row r="6795" spans="1:4" ht="13.5">
      <c r="A6795" s="260" t="s">
        <v>15104</v>
      </c>
      <c r="B6795" s="260" t="s">
        <v>15105</v>
      </c>
      <c r="C6795" s="260" t="s">
        <v>15106</v>
      </c>
      <c r="D6795" s="261" t="s">
        <v>17226</v>
      </c>
    </row>
    <row r="6796" spans="1:4" ht="13.5">
      <c r="A6796" s="260" t="s">
        <v>15107</v>
      </c>
      <c r="B6796" s="260" t="s">
        <v>15108</v>
      </c>
      <c r="C6796" s="260" t="s">
        <v>15106</v>
      </c>
      <c r="D6796" s="261" t="s">
        <v>21020</v>
      </c>
    </row>
    <row r="6797" spans="1:4" ht="13.5">
      <c r="A6797" s="260" t="s">
        <v>15109</v>
      </c>
      <c r="B6797" s="260" t="s">
        <v>15110</v>
      </c>
      <c r="C6797" s="260" t="s">
        <v>15106</v>
      </c>
      <c r="D6797" s="261" t="s">
        <v>21021</v>
      </c>
    </row>
    <row r="6798" spans="1:4" ht="13.5">
      <c r="A6798" s="260" t="s">
        <v>15111</v>
      </c>
      <c r="B6798" s="260" t="s">
        <v>15112</v>
      </c>
      <c r="C6798" s="260" t="s">
        <v>15106</v>
      </c>
      <c r="D6798" s="261" t="s">
        <v>8969</v>
      </c>
    </row>
    <row r="6799" spans="1:4" ht="13.5">
      <c r="A6799" s="260" t="s">
        <v>15113</v>
      </c>
      <c r="B6799" s="260" t="s">
        <v>15114</v>
      </c>
      <c r="C6799" s="260" t="s">
        <v>15106</v>
      </c>
      <c r="D6799" s="261" t="s">
        <v>443</v>
      </c>
    </row>
    <row r="6800" spans="1:4" ht="13.5">
      <c r="A6800" s="260" t="s">
        <v>15115</v>
      </c>
      <c r="B6800" s="260" t="s">
        <v>15116</v>
      </c>
      <c r="C6800" s="260" t="s">
        <v>15106</v>
      </c>
      <c r="D6800" s="261" t="s">
        <v>8969</v>
      </c>
    </row>
    <row r="6801" spans="1:4" ht="13.5">
      <c r="A6801" s="260" t="s">
        <v>15117</v>
      </c>
      <c r="B6801" s="260" t="s">
        <v>15118</v>
      </c>
      <c r="C6801" s="260" t="s">
        <v>15106</v>
      </c>
      <c r="D6801" s="261" t="s">
        <v>6151</v>
      </c>
    </row>
    <row r="6802" spans="1:4" ht="13.5">
      <c r="A6802" s="260" t="s">
        <v>15119</v>
      </c>
      <c r="B6802" s="260" t="s">
        <v>15120</v>
      </c>
      <c r="C6802" s="260" t="s">
        <v>15106</v>
      </c>
      <c r="D6802" s="261" t="s">
        <v>21022</v>
      </c>
    </row>
    <row r="6803" spans="1:4" ht="13.5">
      <c r="A6803" s="260" t="s">
        <v>15121</v>
      </c>
      <c r="B6803" s="260" t="s">
        <v>15122</v>
      </c>
      <c r="C6803" s="260" t="s">
        <v>15106</v>
      </c>
      <c r="D6803" s="261" t="s">
        <v>443</v>
      </c>
    </row>
    <row r="6804" spans="1:4" ht="13.5">
      <c r="A6804" s="260" t="s">
        <v>15123</v>
      </c>
      <c r="B6804" s="260" t="s">
        <v>15124</v>
      </c>
      <c r="C6804" s="260" t="s">
        <v>15106</v>
      </c>
      <c r="D6804" s="261" t="s">
        <v>19314</v>
      </c>
    </row>
    <row r="6805" spans="1:4" ht="13.5">
      <c r="A6805" s="260" t="s">
        <v>15125</v>
      </c>
      <c r="B6805" s="260" t="s">
        <v>15126</v>
      </c>
      <c r="C6805" s="260" t="s">
        <v>15106</v>
      </c>
      <c r="D6805" s="261" t="s">
        <v>21023</v>
      </c>
    </row>
    <row r="6806" spans="1:4" ht="13.5">
      <c r="A6806" s="260" t="s">
        <v>15128</v>
      </c>
      <c r="B6806" s="260" t="s">
        <v>15129</v>
      </c>
      <c r="C6806" s="260" t="s">
        <v>15106</v>
      </c>
      <c r="D6806" s="261" t="s">
        <v>21020</v>
      </c>
    </row>
    <row r="6807" spans="1:4" ht="13.5">
      <c r="A6807" s="260" t="s">
        <v>15130</v>
      </c>
      <c r="B6807" s="260" t="s">
        <v>15131</v>
      </c>
      <c r="C6807" s="260" t="s">
        <v>15106</v>
      </c>
      <c r="D6807" s="261" t="s">
        <v>20330</v>
      </c>
    </row>
    <row r="6808" spans="1:4" ht="13.5">
      <c r="A6808" s="260" t="s">
        <v>15132</v>
      </c>
      <c r="B6808" s="260" t="s">
        <v>15133</v>
      </c>
      <c r="C6808" s="260" t="s">
        <v>15106</v>
      </c>
      <c r="D6808" s="261" t="s">
        <v>21023</v>
      </c>
    </row>
    <row r="6809" spans="1:4" ht="13.5">
      <c r="A6809" s="260" t="s">
        <v>15134</v>
      </c>
      <c r="B6809" s="260" t="s">
        <v>15135</v>
      </c>
      <c r="C6809" s="260" t="s">
        <v>15106</v>
      </c>
      <c r="D6809" s="261" t="s">
        <v>15561</v>
      </c>
    </row>
    <row r="6810" spans="1:4" ht="13.5">
      <c r="A6810" s="260" t="s">
        <v>15136</v>
      </c>
      <c r="B6810" s="260" t="s">
        <v>15137</v>
      </c>
      <c r="C6810" s="260" t="s">
        <v>15106</v>
      </c>
      <c r="D6810" s="261" t="s">
        <v>20330</v>
      </c>
    </row>
    <row r="6811" spans="1:4" ht="13.5">
      <c r="A6811" s="260" t="s">
        <v>15138</v>
      </c>
      <c r="B6811" s="260" t="s">
        <v>15139</v>
      </c>
      <c r="C6811" s="260" t="s">
        <v>15106</v>
      </c>
      <c r="D6811" s="261" t="s">
        <v>6151</v>
      </c>
    </row>
    <row r="6812" spans="1:4" ht="13.5">
      <c r="A6812" s="260" t="s">
        <v>15140</v>
      </c>
      <c r="B6812" s="260" t="s">
        <v>15141</v>
      </c>
      <c r="C6812" s="260" t="s">
        <v>15106</v>
      </c>
      <c r="D6812" s="261" t="s">
        <v>21024</v>
      </c>
    </row>
    <row r="6813" spans="1:4" ht="13.5">
      <c r="A6813" s="260" t="s">
        <v>15142</v>
      </c>
      <c r="B6813" s="260" t="s">
        <v>15143</v>
      </c>
      <c r="C6813" s="260" t="s">
        <v>15106</v>
      </c>
      <c r="D6813" s="261" t="s">
        <v>16447</v>
      </c>
    </row>
    <row r="6814" spans="1:4" ht="13.5">
      <c r="A6814" s="260" t="s">
        <v>15144</v>
      </c>
      <c r="B6814" s="260" t="s">
        <v>15145</v>
      </c>
      <c r="C6814" s="260" t="s">
        <v>15106</v>
      </c>
      <c r="D6814" s="261" t="s">
        <v>3465</v>
      </c>
    </row>
    <row r="6815" spans="1:4" ht="13.5">
      <c r="A6815" s="260" t="s">
        <v>15147</v>
      </c>
      <c r="B6815" s="260" t="s">
        <v>15148</v>
      </c>
      <c r="C6815" s="260" t="s">
        <v>15106</v>
      </c>
      <c r="D6815" s="261" t="s">
        <v>17264</v>
      </c>
    </row>
    <row r="6816" spans="1:4" ht="13.5">
      <c r="A6816" s="260" t="s">
        <v>15149</v>
      </c>
      <c r="B6816" s="260" t="s">
        <v>15150</v>
      </c>
      <c r="C6816" s="260" t="s">
        <v>15106</v>
      </c>
      <c r="D6816" s="261" t="s">
        <v>21021</v>
      </c>
    </row>
    <row r="6817" spans="1:4" ht="13.5">
      <c r="A6817" s="260" t="s">
        <v>15151</v>
      </c>
      <c r="B6817" s="260" t="s">
        <v>15152</v>
      </c>
      <c r="C6817" s="260" t="s">
        <v>15106</v>
      </c>
      <c r="D6817" s="261" t="s">
        <v>3465</v>
      </c>
    </row>
    <row r="6818" spans="1:4" ht="13.5">
      <c r="A6818" s="260" t="s">
        <v>15153</v>
      </c>
      <c r="B6818" s="260" t="s">
        <v>15154</v>
      </c>
      <c r="C6818" s="260" t="s">
        <v>15106</v>
      </c>
      <c r="D6818" s="261" t="s">
        <v>21024</v>
      </c>
    </row>
    <row r="6819" spans="1:4" ht="13.5">
      <c r="A6819" s="260" t="s">
        <v>15155</v>
      </c>
      <c r="B6819" s="260" t="s">
        <v>15156</v>
      </c>
      <c r="C6819" s="260" t="s">
        <v>15013</v>
      </c>
      <c r="D6819" s="261" t="s">
        <v>19712</v>
      </c>
    </row>
    <row r="6820" spans="1:4" ht="13.5">
      <c r="A6820" s="260" t="s">
        <v>15157</v>
      </c>
      <c r="B6820" s="260" t="s">
        <v>15158</v>
      </c>
      <c r="C6820" s="260" t="s">
        <v>15013</v>
      </c>
      <c r="D6820" s="261" t="s">
        <v>11230</v>
      </c>
    </row>
    <row r="6821" spans="1:4" ht="13.5">
      <c r="A6821" s="260" t="s">
        <v>15159</v>
      </c>
      <c r="B6821" s="260" t="s">
        <v>15160</v>
      </c>
      <c r="C6821" s="260" t="s">
        <v>15013</v>
      </c>
      <c r="D6821" s="261" t="s">
        <v>2560</v>
      </c>
    </row>
    <row r="6822" spans="1:4" ht="13.5">
      <c r="A6822" s="260" t="s">
        <v>15161</v>
      </c>
      <c r="B6822" s="260" t="s">
        <v>15162</v>
      </c>
      <c r="C6822" s="260" t="s">
        <v>15013</v>
      </c>
      <c r="D6822" s="261" t="s">
        <v>1140</v>
      </c>
    </row>
    <row r="6823" spans="1:4" ht="13.5">
      <c r="A6823" s="260" t="s">
        <v>15163</v>
      </c>
      <c r="B6823" s="260" t="s">
        <v>15164</v>
      </c>
      <c r="C6823" s="260" t="s">
        <v>15070</v>
      </c>
      <c r="D6823" s="261" t="s">
        <v>11184</v>
      </c>
    </row>
    <row r="6824" spans="1:4" ht="13.5">
      <c r="A6824" s="260" t="s">
        <v>15166</v>
      </c>
      <c r="B6824" s="260" t="s">
        <v>15167</v>
      </c>
      <c r="C6824" s="260" t="s">
        <v>987</v>
      </c>
      <c r="D6824" s="261" t="s">
        <v>17293</v>
      </c>
    </row>
    <row r="6825" spans="1:4" ht="13.5">
      <c r="A6825" s="260" t="s">
        <v>15168</v>
      </c>
      <c r="B6825" s="260" t="s">
        <v>15169</v>
      </c>
      <c r="C6825" s="260" t="s">
        <v>15043</v>
      </c>
      <c r="D6825" s="261" t="s">
        <v>21025</v>
      </c>
    </row>
    <row r="6826" spans="1:4" ht="13.5">
      <c r="A6826" s="260" t="s">
        <v>15170</v>
      </c>
      <c r="B6826" s="260" t="s">
        <v>15171</v>
      </c>
      <c r="C6826" s="260" t="s">
        <v>212</v>
      </c>
      <c r="D6826" s="261" t="s">
        <v>21026</v>
      </c>
    </row>
    <row r="6827" spans="1:4" ht="13.5">
      <c r="A6827" s="260" t="s">
        <v>15172</v>
      </c>
      <c r="B6827" s="260" t="s">
        <v>15173</v>
      </c>
      <c r="C6827" s="260" t="s">
        <v>15043</v>
      </c>
      <c r="D6827" s="261" t="s">
        <v>21025</v>
      </c>
    </row>
    <row r="6828" spans="1:4" ht="13.5">
      <c r="A6828" s="260" t="s">
        <v>15174</v>
      </c>
      <c r="B6828" s="260" t="s">
        <v>15175</v>
      </c>
      <c r="C6828" s="260" t="s">
        <v>212</v>
      </c>
      <c r="D6828" s="261" t="s">
        <v>21026</v>
      </c>
    </row>
    <row r="6829" spans="1:4" ht="13.5">
      <c r="A6829" s="260" t="s">
        <v>15176</v>
      </c>
      <c r="B6829" s="260" t="s">
        <v>15177</v>
      </c>
      <c r="C6829" s="260" t="s">
        <v>15043</v>
      </c>
      <c r="D6829" s="261" t="s">
        <v>21027</v>
      </c>
    </row>
    <row r="6830" spans="1:4" ht="13.5">
      <c r="A6830" s="260" t="s">
        <v>15179</v>
      </c>
      <c r="B6830" s="260" t="s">
        <v>15180</v>
      </c>
      <c r="C6830" s="260" t="s">
        <v>15070</v>
      </c>
      <c r="D6830" s="261" t="s">
        <v>16901</v>
      </c>
    </row>
    <row r="6831" spans="1:4" ht="13.5">
      <c r="A6831" s="260" t="s">
        <v>15182</v>
      </c>
      <c r="B6831" s="260" t="s">
        <v>15183</v>
      </c>
      <c r="C6831" s="260" t="s">
        <v>987</v>
      </c>
      <c r="D6831" s="261" t="s">
        <v>21028</v>
      </c>
    </row>
    <row r="6832" spans="1:4" ht="13.5">
      <c r="A6832" s="260" t="s">
        <v>15184</v>
      </c>
      <c r="B6832" s="260" t="s">
        <v>15185</v>
      </c>
      <c r="C6832" s="260" t="s">
        <v>15013</v>
      </c>
      <c r="D6832" s="261" t="s">
        <v>15601</v>
      </c>
    </row>
    <row r="6833" spans="1:4" ht="13.5">
      <c r="A6833" s="260" t="s">
        <v>15187</v>
      </c>
      <c r="B6833" s="260" t="s">
        <v>15188</v>
      </c>
      <c r="C6833" s="260" t="s">
        <v>15070</v>
      </c>
      <c r="D6833" s="261" t="s">
        <v>1422</v>
      </c>
    </row>
    <row r="6834" spans="1:4" ht="13.5">
      <c r="A6834" s="260" t="s">
        <v>15190</v>
      </c>
      <c r="B6834" s="260" t="s">
        <v>15191</v>
      </c>
      <c r="C6834" s="260" t="s">
        <v>15070</v>
      </c>
      <c r="D6834" s="261" t="s">
        <v>14135</v>
      </c>
    </row>
    <row r="6835" spans="1:4" ht="13.5">
      <c r="A6835" s="260" t="s">
        <v>15193</v>
      </c>
      <c r="B6835" s="260" t="s">
        <v>15194</v>
      </c>
      <c r="C6835" s="260" t="s">
        <v>15070</v>
      </c>
      <c r="D6835" s="261" t="s">
        <v>9330</v>
      </c>
    </row>
    <row r="6836" spans="1:4" ht="13.5">
      <c r="A6836" s="260" t="s">
        <v>15195</v>
      </c>
      <c r="B6836" s="260" t="s">
        <v>15196</v>
      </c>
      <c r="C6836" s="260" t="s">
        <v>15070</v>
      </c>
      <c r="D6836" s="261" t="s">
        <v>12967</v>
      </c>
    </row>
    <row r="6837" spans="1:4" ht="13.5">
      <c r="A6837" s="260" t="s">
        <v>15197</v>
      </c>
      <c r="B6837" s="260" t="s">
        <v>15198</v>
      </c>
      <c r="C6837" s="260" t="s">
        <v>15043</v>
      </c>
      <c r="D6837" s="261" t="s">
        <v>21029</v>
      </c>
    </row>
    <row r="6838" spans="1:4" ht="13.5">
      <c r="A6838" s="260" t="s">
        <v>15199</v>
      </c>
      <c r="B6838" s="260" t="s">
        <v>15200</v>
      </c>
      <c r="C6838" s="260" t="s">
        <v>212</v>
      </c>
      <c r="D6838" s="261" t="s">
        <v>1969</v>
      </c>
    </row>
    <row r="6839" spans="1:4" ht="13.5">
      <c r="A6839" s="260" t="s">
        <v>15201</v>
      </c>
      <c r="B6839" s="260" t="s">
        <v>15202</v>
      </c>
      <c r="C6839" s="260" t="s">
        <v>15043</v>
      </c>
      <c r="D6839" s="261" t="s">
        <v>21030</v>
      </c>
    </row>
    <row r="6840" spans="1:4" ht="13.5">
      <c r="A6840" s="260" t="s">
        <v>15204</v>
      </c>
      <c r="B6840" s="260" t="s">
        <v>15205</v>
      </c>
      <c r="C6840" s="260" t="s">
        <v>15043</v>
      </c>
      <c r="D6840" s="261" t="s">
        <v>21031</v>
      </c>
    </row>
    <row r="6841" spans="1:4" ht="13.5">
      <c r="A6841" s="260" t="s">
        <v>15206</v>
      </c>
      <c r="B6841" s="260" t="s">
        <v>15207</v>
      </c>
      <c r="C6841" s="260" t="s">
        <v>15070</v>
      </c>
      <c r="D6841" s="261" t="s">
        <v>21032</v>
      </c>
    </row>
    <row r="6842" spans="1:4" ht="13.5">
      <c r="A6842" s="260" t="s">
        <v>15208</v>
      </c>
      <c r="B6842" s="260" t="s">
        <v>15209</v>
      </c>
      <c r="C6842" s="260" t="s">
        <v>15070</v>
      </c>
      <c r="D6842" s="261" t="s">
        <v>12553</v>
      </c>
    </row>
    <row r="6843" spans="1:4" ht="13.5">
      <c r="A6843" s="260" t="s">
        <v>15211</v>
      </c>
      <c r="B6843" s="260" t="s">
        <v>15212</v>
      </c>
      <c r="C6843" s="260" t="s">
        <v>15070</v>
      </c>
      <c r="D6843" s="261" t="s">
        <v>9026</v>
      </c>
    </row>
    <row r="6844" spans="1:4" ht="13.5">
      <c r="A6844" s="260" t="s">
        <v>15214</v>
      </c>
      <c r="B6844" s="260" t="s">
        <v>15215</v>
      </c>
      <c r="C6844" s="260" t="s">
        <v>15106</v>
      </c>
      <c r="D6844" s="261" t="s">
        <v>19367</v>
      </c>
    </row>
    <row r="6845" spans="1:4" ht="13.5">
      <c r="A6845" s="260" t="s">
        <v>15217</v>
      </c>
      <c r="B6845" s="260" t="s">
        <v>15218</v>
      </c>
      <c r="C6845" s="260" t="s">
        <v>15106</v>
      </c>
      <c r="D6845" s="261" t="s">
        <v>8912</v>
      </c>
    </row>
    <row r="6846" spans="1:4" ht="13.5">
      <c r="A6846" s="260" t="s">
        <v>15219</v>
      </c>
      <c r="B6846" s="260" t="s">
        <v>15220</v>
      </c>
      <c r="C6846" s="260" t="s">
        <v>15106</v>
      </c>
      <c r="D6846" s="261" t="s">
        <v>20330</v>
      </c>
    </row>
    <row r="6847" spans="1:4" ht="13.5">
      <c r="A6847" s="260" t="s">
        <v>15221</v>
      </c>
      <c r="B6847" s="260" t="s">
        <v>15222</v>
      </c>
      <c r="C6847" s="260" t="s">
        <v>987</v>
      </c>
      <c r="D6847" s="261" t="s">
        <v>1506</v>
      </c>
    </row>
    <row r="6848" spans="1:4" ht="13.5">
      <c r="A6848" s="260" t="s">
        <v>15224</v>
      </c>
      <c r="B6848" s="260" t="s">
        <v>15225</v>
      </c>
      <c r="C6848" s="260" t="s">
        <v>987</v>
      </c>
      <c r="D6848" s="261" t="s">
        <v>1344</v>
      </c>
    </row>
    <row r="6849" spans="1:4" ht="13.5">
      <c r="A6849" s="260" t="s">
        <v>15226</v>
      </c>
      <c r="B6849" s="260" t="s">
        <v>15227</v>
      </c>
      <c r="C6849" s="260" t="s">
        <v>987</v>
      </c>
      <c r="D6849" s="261" t="s">
        <v>3065</v>
      </c>
    </row>
    <row r="6850" spans="1:4" ht="13.5">
      <c r="A6850" s="260" t="s">
        <v>15228</v>
      </c>
      <c r="B6850" s="260" t="s">
        <v>15229</v>
      </c>
      <c r="C6850" s="260" t="s">
        <v>987</v>
      </c>
      <c r="D6850" s="261" t="s">
        <v>6349</v>
      </c>
    </row>
    <row r="6851" spans="1:4" ht="13.5">
      <c r="A6851" s="260" t="s">
        <v>15230</v>
      </c>
      <c r="B6851" s="260" t="s">
        <v>15231</v>
      </c>
      <c r="C6851" s="260" t="s">
        <v>987</v>
      </c>
      <c r="D6851" s="261" t="s">
        <v>2586</v>
      </c>
    </row>
    <row r="6852" spans="1:4" ht="13.5">
      <c r="A6852" s="260" t="s">
        <v>15233</v>
      </c>
      <c r="B6852" s="260" t="s">
        <v>15234</v>
      </c>
      <c r="C6852" s="260" t="s">
        <v>987</v>
      </c>
      <c r="D6852" s="261" t="s">
        <v>13581</v>
      </c>
    </row>
    <row r="6853" spans="1:4" ht="13.5">
      <c r="A6853" s="260" t="s">
        <v>15235</v>
      </c>
      <c r="B6853" s="260" t="s">
        <v>15236</v>
      </c>
      <c r="C6853" s="260" t="s">
        <v>987</v>
      </c>
      <c r="D6853" s="261" t="s">
        <v>21033</v>
      </c>
    </row>
    <row r="6854" spans="1:4" ht="13.5">
      <c r="A6854" s="260" t="s">
        <v>15237</v>
      </c>
      <c r="B6854" s="260" t="s">
        <v>15238</v>
      </c>
      <c r="C6854" s="260" t="s">
        <v>987</v>
      </c>
      <c r="D6854" s="261" t="s">
        <v>21034</v>
      </c>
    </row>
    <row r="6855" spans="1:4" ht="13.5">
      <c r="A6855" s="260" t="s">
        <v>15240</v>
      </c>
      <c r="B6855" s="260" t="s">
        <v>15241</v>
      </c>
      <c r="C6855" s="260" t="s">
        <v>987</v>
      </c>
      <c r="D6855" s="261" t="s">
        <v>20565</v>
      </c>
    </row>
    <row r="6856" spans="1:4" ht="13.5">
      <c r="A6856" s="260" t="s">
        <v>15242</v>
      </c>
      <c r="B6856" s="260" t="s">
        <v>15243</v>
      </c>
      <c r="C6856" s="260" t="s">
        <v>987</v>
      </c>
      <c r="D6856" s="261" t="s">
        <v>17239</v>
      </c>
    </row>
    <row r="6857" spans="1:4" ht="13.5">
      <c r="A6857" s="260" t="s">
        <v>15244</v>
      </c>
      <c r="B6857" s="260" t="s">
        <v>15245</v>
      </c>
      <c r="C6857" s="260" t="s">
        <v>987</v>
      </c>
      <c r="D6857" s="261" t="s">
        <v>500</v>
      </c>
    </row>
    <row r="6858" spans="1:4" ht="13.5">
      <c r="A6858" s="260" t="s">
        <v>15247</v>
      </c>
      <c r="B6858" s="260" t="s">
        <v>15248</v>
      </c>
      <c r="C6858" s="260" t="s">
        <v>987</v>
      </c>
      <c r="D6858" s="261" t="s">
        <v>15246</v>
      </c>
    </row>
    <row r="6859" spans="1:4" ht="13.5">
      <c r="A6859" s="260" t="s">
        <v>15250</v>
      </c>
      <c r="B6859" s="260" t="s">
        <v>15251</v>
      </c>
      <c r="C6859" s="260" t="s">
        <v>987</v>
      </c>
      <c r="D6859" s="261" t="s">
        <v>7628</v>
      </c>
    </row>
    <row r="6860" spans="1:4" ht="13.5">
      <c r="A6860" s="260" t="s">
        <v>15252</v>
      </c>
      <c r="B6860" s="260" t="s">
        <v>15253</v>
      </c>
      <c r="C6860" s="260" t="s">
        <v>212</v>
      </c>
      <c r="D6860" s="261" t="s">
        <v>21035</v>
      </c>
    </row>
    <row r="6861" spans="1:4" ht="13.5">
      <c r="A6861" s="260" t="s">
        <v>15255</v>
      </c>
      <c r="B6861" s="260" t="s">
        <v>15256</v>
      </c>
      <c r="C6861" s="260" t="s">
        <v>212</v>
      </c>
      <c r="D6861" s="261" t="s">
        <v>5828</v>
      </c>
    </row>
    <row r="6862" spans="1:4" ht="13.5">
      <c r="A6862" s="260" t="s">
        <v>15257</v>
      </c>
      <c r="B6862" s="260" t="s">
        <v>15258</v>
      </c>
      <c r="C6862" s="260" t="s">
        <v>212</v>
      </c>
      <c r="D6862" s="261" t="s">
        <v>2390</v>
      </c>
    </row>
    <row r="6863" spans="1:4" ht="13.5">
      <c r="A6863" s="260" t="s">
        <v>15259</v>
      </c>
      <c r="B6863" s="260" t="s">
        <v>15260</v>
      </c>
      <c r="C6863" s="260" t="s">
        <v>212</v>
      </c>
      <c r="D6863" s="261" t="s">
        <v>2390</v>
      </c>
    </row>
    <row r="6864" spans="1:4" ht="13.5">
      <c r="A6864" s="260" t="s">
        <v>15261</v>
      </c>
      <c r="B6864" s="260" t="s">
        <v>15262</v>
      </c>
      <c r="C6864" s="260" t="s">
        <v>987</v>
      </c>
      <c r="D6864" s="261" t="s">
        <v>14195</v>
      </c>
    </row>
    <row r="6865" spans="1:4" ht="13.5">
      <c r="A6865" s="260" t="s">
        <v>15263</v>
      </c>
      <c r="B6865" s="260" t="s">
        <v>15264</v>
      </c>
      <c r="C6865" s="260" t="s">
        <v>987</v>
      </c>
      <c r="D6865" s="261" t="s">
        <v>21018</v>
      </c>
    </row>
    <row r="6866" spans="1:4" ht="13.5">
      <c r="A6866" s="260" t="s">
        <v>15266</v>
      </c>
      <c r="B6866" s="260" t="s">
        <v>15267</v>
      </c>
      <c r="C6866" s="260" t="s">
        <v>987</v>
      </c>
      <c r="D6866" s="261" t="s">
        <v>21036</v>
      </c>
    </row>
    <row r="6867" spans="1:4" ht="13.5">
      <c r="A6867" s="260" t="s">
        <v>15268</v>
      </c>
      <c r="B6867" s="260" t="s">
        <v>15269</v>
      </c>
      <c r="C6867" s="260" t="s">
        <v>987</v>
      </c>
      <c r="D6867" s="261" t="s">
        <v>15487</v>
      </c>
    </row>
    <row r="6868" spans="1:4" ht="13.5">
      <c r="A6868" s="260" t="s">
        <v>15270</v>
      </c>
      <c r="B6868" s="260" t="s">
        <v>15271</v>
      </c>
      <c r="C6868" s="260" t="s">
        <v>987</v>
      </c>
      <c r="D6868" s="261" t="s">
        <v>15372</v>
      </c>
    </row>
    <row r="6869" spans="1:4" ht="13.5">
      <c r="A6869" s="260" t="s">
        <v>15272</v>
      </c>
      <c r="B6869" s="260" t="s">
        <v>15273</v>
      </c>
      <c r="C6869" s="260" t="s">
        <v>987</v>
      </c>
      <c r="D6869" s="261" t="s">
        <v>18687</v>
      </c>
    </row>
    <row r="6870" spans="1:4" ht="13.5">
      <c r="A6870" s="260" t="s">
        <v>15275</v>
      </c>
      <c r="B6870" s="260" t="s">
        <v>15276</v>
      </c>
      <c r="C6870" s="260" t="s">
        <v>987</v>
      </c>
      <c r="D6870" s="261" t="s">
        <v>17372</v>
      </c>
    </row>
    <row r="6871" spans="1:4" ht="13.5">
      <c r="A6871" s="260" t="s">
        <v>15277</v>
      </c>
      <c r="B6871" s="260" t="s">
        <v>15278</v>
      </c>
      <c r="C6871" s="260" t="s">
        <v>987</v>
      </c>
      <c r="D6871" s="261" t="s">
        <v>3236</v>
      </c>
    </row>
    <row r="6872" spans="1:4" ht="13.5">
      <c r="A6872" s="260" t="s">
        <v>15279</v>
      </c>
      <c r="B6872" s="260" t="s">
        <v>15280</v>
      </c>
      <c r="C6872" s="260" t="s">
        <v>15</v>
      </c>
      <c r="D6872" s="261" t="s">
        <v>13456</v>
      </c>
    </row>
    <row r="6873" spans="1:4" ht="13.5">
      <c r="A6873" s="260" t="s">
        <v>15281</v>
      </c>
      <c r="B6873" s="260" t="s">
        <v>15282</v>
      </c>
      <c r="C6873" s="260" t="s">
        <v>15</v>
      </c>
      <c r="D6873" s="261" t="s">
        <v>21037</v>
      </c>
    </row>
    <row r="6874" spans="1:4" ht="13.5">
      <c r="A6874" s="260" t="s">
        <v>15283</v>
      </c>
      <c r="B6874" s="260" t="s">
        <v>15284</v>
      </c>
      <c r="C6874" s="260" t="s">
        <v>15</v>
      </c>
      <c r="D6874" s="261" t="s">
        <v>21038</v>
      </c>
    </row>
    <row r="6875" spans="1:4" ht="13.5">
      <c r="A6875" s="260" t="s">
        <v>15285</v>
      </c>
      <c r="B6875" s="260" t="s">
        <v>15286</v>
      </c>
      <c r="C6875" s="260" t="s">
        <v>15</v>
      </c>
      <c r="D6875" s="261" t="s">
        <v>18844</v>
      </c>
    </row>
    <row r="6876" spans="1:4" ht="13.5">
      <c r="A6876" s="260" t="s">
        <v>15287</v>
      </c>
      <c r="B6876" s="260" t="s">
        <v>15288</v>
      </c>
      <c r="C6876" s="260" t="s">
        <v>15</v>
      </c>
      <c r="D6876" s="261" t="s">
        <v>21039</v>
      </c>
    </row>
    <row r="6877" spans="1:4" ht="13.5">
      <c r="A6877" s="260" t="s">
        <v>15289</v>
      </c>
      <c r="B6877" s="260" t="s">
        <v>15290</v>
      </c>
      <c r="C6877" s="260" t="s">
        <v>15</v>
      </c>
      <c r="D6877" s="261" t="s">
        <v>21040</v>
      </c>
    </row>
    <row r="6878" spans="1:4" ht="13.5">
      <c r="A6878" s="260" t="s">
        <v>15291</v>
      </c>
      <c r="B6878" s="260" t="s">
        <v>15292</v>
      </c>
      <c r="C6878" s="260" t="s">
        <v>15</v>
      </c>
      <c r="D6878" s="261" t="s">
        <v>362</v>
      </c>
    </row>
    <row r="6879" spans="1:4" ht="13.5">
      <c r="A6879" s="260" t="s">
        <v>15293</v>
      </c>
      <c r="B6879" s="260" t="s">
        <v>15294</v>
      </c>
      <c r="C6879" s="260" t="s">
        <v>15</v>
      </c>
      <c r="D6879" s="261" t="s">
        <v>21041</v>
      </c>
    </row>
    <row r="6880" spans="1:4" ht="13.5">
      <c r="A6880" s="260" t="s">
        <v>15295</v>
      </c>
      <c r="B6880" s="260" t="s">
        <v>15296</v>
      </c>
      <c r="C6880" s="260" t="s">
        <v>15</v>
      </c>
      <c r="D6880" s="261" t="s">
        <v>21042</v>
      </c>
    </row>
    <row r="6881" spans="1:4" ht="13.5">
      <c r="A6881" s="260" t="s">
        <v>15297</v>
      </c>
      <c r="B6881" s="260" t="s">
        <v>15298</v>
      </c>
      <c r="C6881" s="260" t="s">
        <v>15</v>
      </c>
      <c r="D6881" s="261" t="s">
        <v>21043</v>
      </c>
    </row>
    <row r="6882" spans="1:4" ht="13.5">
      <c r="A6882" s="260" t="s">
        <v>15299</v>
      </c>
      <c r="B6882" s="260" t="s">
        <v>15300</v>
      </c>
      <c r="C6882" s="260" t="s">
        <v>15</v>
      </c>
      <c r="D6882" s="261" t="s">
        <v>21044</v>
      </c>
    </row>
    <row r="6883" spans="1:4" ht="13.5">
      <c r="A6883" s="260" t="s">
        <v>15301</v>
      </c>
      <c r="B6883" s="260" t="s">
        <v>15302</v>
      </c>
      <c r="C6883" s="260" t="s">
        <v>15</v>
      </c>
      <c r="D6883" s="261" t="s">
        <v>21045</v>
      </c>
    </row>
    <row r="6884" spans="1:4" ht="13.5">
      <c r="A6884" s="260" t="s">
        <v>15303</v>
      </c>
      <c r="B6884" s="260" t="s">
        <v>15304</v>
      </c>
      <c r="C6884" s="260" t="s">
        <v>15</v>
      </c>
      <c r="D6884" s="261" t="s">
        <v>21046</v>
      </c>
    </row>
    <row r="6885" spans="1:4" ht="13.5">
      <c r="A6885" s="260" t="s">
        <v>15305</v>
      </c>
      <c r="B6885" s="260" t="s">
        <v>15306</v>
      </c>
      <c r="C6885" s="260" t="s">
        <v>987</v>
      </c>
      <c r="D6885" s="261" t="s">
        <v>19417</v>
      </c>
    </row>
    <row r="6886" spans="1:4" ht="13.5">
      <c r="A6886" s="260" t="s">
        <v>15307</v>
      </c>
      <c r="B6886" s="260" t="s">
        <v>15308</v>
      </c>
      <c r="C6886" s="260" t="s">
        <v>987</v>
      </c>
      <c r="D6886" s="261" t="s">
        <v>9818</v>
      </c>
    </row>
    <row r="6887" spans="1:4" ht="13.5">
      <c r="A6887" s="260" t="s">
        <v>15310</v>
      </c>
      <c r="B6887" s="260" t="s">
        <v>15311</v>
      </c>
      <c r="C6887" s="260" t="s">
        <v>987</v>
      </c>
      <c r="D6887" s="261" t="s">
        <v>21047</v>
      </c>
    </row>
    <row r="6888" spans="1:4" ht="13.5">
      <c r="A6888" s="260" t="s">
        <v>15312</v>
      </c>
      <c r="B6888" s="260" t="s">
        <v>15313</v>
      </c>
      <c r="C6888" s="260" t="s">
        <v>987</v>
      </c>
      <c r="D6888" s="261" t="s">
        <v>1582</v>
      </c>
    </row>
    <row r="6889" spans="1:4" ht="13.5">
      <c r="A6889" s="260" t="s">
        <v>15314</v>
      </c>
      <c r="B6889" s="260" t="s">
        <v>15315</v>
      </c>
      <c r="C6889" s="260" t="s">
        <v>987</v>
      </c>
      <c r="D6889" s="261" t="s">
        <v>2813</v>
      </c>
    </row>
    <row r="6890" spans="1:4" ht="13.5">
      <c r="A6890" s="260" t="s">
        <v>15316</v>
      </c>
      <c r="B6890" s="260" t="s">
        <v>15317</v>
      </c>
      <c r="C6890" s="260" t="s">
        <v>987</v>
      </c>
      <c r="D6890" s="261" t="s">
        <v>1292</v>
      </c>
    </row>
    <row r="6891" spans="1:4" ht="13.5">
      <c r="A6891" s="260" t="s">
        <v>15318</v>
      </c>
      <c r="B6891" s="260" t="s">
        <v>15319</v>
      </c>
      <c r="C6891" s="260" t="s">
        <v>212</v>
      </c>
      <c r="D6891" s="261" t="s">
        <v>21048</v>
      </c>
    </row>
    <row r="6892" spans="1:4" ht="13.5">
      <c r="A6892" s="260" t="s">
        <v>15320</v>
      </c>
      <c r="B6892" s="260" t="s">
        <v>15321</v>
      </c>
      <c r="C6892" s="260" t="s">
        <v>987</v>
      </c>
      <c r="D6892" s="261" t="s">
        <v>8642</v>
      </c>
    </row>
    <row r="6893" spans="1:4" ht="13.5">
      <c r="A6893" s="260" t="s">
        <v>15323</v>
      </c>
      <c r="B6893" s="260" t="s">
        <v>15324</v>
      </c>
      <c r="C6893" s="260" t="s">
        <v>987</v>
      </c>
      <c r="D6893" s="261" t="s">
        <v>2547</v>
      </c>
    </row>
    <row r="6894" spans="1:4" ht="13.5">
      <c r="A6894" s="260" t="s">
        <v>15326</v>
      </c>
      <c r="B6894" s="260" t="s">
        <v>15327</v>
      </c>
      <c r="C6894" s="260" t="s">
        <v>15</v>
      </c>
      <c r="D6894" s="261" t="s">
        <v>7583</v>
      </c>
    </row>
    <row r="6895" spans="1:4" ht="13.5">
      <c r="A6895" s="260" t="s">
        <v>15329</v>
      </c>
      <c r="B6895" s="260" t="s">
        <v>15330</v>
      </c>
      <c r="C6895" s="260" t="s">
        <v>3628</v>
      </c>
      <c r="D6895" s="261" t="s">
        <v>12178</v>
      </c>
    </row>
    <row r="6896" spans="1:4" ht="13.5">
      <c r="A6896" s="260" t="s">
        <v>15331</v>
      </c>
      <c r="B6896" s="260" t="s">
        <v>15332</v>
      </c>
      <c r="C6896" s="260" t="s">
        <v>987</v>
      </c>
      <c r="D6896" s="261" t="s">
        <v>16865</v>
      </c>
    </row>
    <row r="6897" spans="1:4" ht="13.5">
      <c r="A6897" s="260" t="s">
        <v>15333</v>
      </c>
      <c r="B6897" s="260" t="s">
        <v>15334</v>
      </c>
      <c r="C6897" s="260" t="s">
        <v>15</v>
      </c>
      <c r="D6897" s="261" t="s">
        <v>21049</v>
      </c>
    </row>
    <row r="6898" spans="1:4" ht="13.5">
      <c r="A6898" s="260" t="s">
        <v>15335</v>
      </c>
      <c r="B6898" s="260" t="s">
        <v>15336</v>
      </c>
      <c r="C6898" s="260" t="s">
        <v>3628</v>
      </c>
      <c r="D6898" s="261" t="s">
        <v>21050</v>
      </c>
    </row>
    <row r="6899" spans="1:4" ht="13.5">
      <c r="A6899" s="260" t="s">
        <v>15337</v>
      </c>
      <c r="B6899" s="260" t="s">
        <v>15338</v>
      </c>
      <c r="C6899" s="260" t="s">
        <v>3628</v>
      </c>
      <c r="D6899" s="261" t="s">
        <v>21051</v>
      </c>
    </row>
    <row r="6900" spans="1:4" ht="13.5">
      <c r="A6900" s="260" t="s">
        <v>15340</v>
      </c>
      <c r="B6900" s="260" t="s">
        <v>15341</v>
      </c>
      <c r="C6900" s="260" t="s">
        <v>3628</v>
      </c>
      <c r="D6900" s="261" t="s">
        <v>21052</v>
      </c>
    </row>
    <row r="6901" spans="1:4" ht="13.5">
      <c r="A6901" s="260" t="s">
        <v>15342</v>
      </c>
      <c r="B6901" s="260" t="s">
        <v>15343</v>
      </c>
      <c r="C6901" s="260" t="s">
        <v>3628</v>
      </c>
      <c r="D6901" s="261" t="s">
        <v>3921</v>
      </c>
    </row>
    <row r="6902" spans="1:4" ht="13.5">
      <c r="A6902" s="260" t="s">
        <v>15345</v>
      </c>
      <c r="B6902" s="260" t="s">
        <v>15346</v>
      </c>
      <c r="C6902" s="260" t="s">
        <v>3628</v>
      </c>
      <c r="D6902" s="261" t="s">
        <v>14426</v>
      </c>
    </row>
    <row r="6903" spans="1:4" ht="13.5">
      <c r="A6903" s="260" t="s">
        <v>15347</v>
      </c>
      <c r="B6903" s="260" t="s">
        <v>15348</v>
      </c>
      <c r="C6903" s="260" t="s">
        <v>3628</v>
      </c>
      <c r="D6903" s="261" t="s">
        <v>21053</v>
      </c>
    </row>
    <row r="6904" spans="1:4" ht="13.5">
      <c r="A6904" s="260" t="s">
        <v>15349</v>
      </c>
      <c r="B6904" s="260" t="s">
        <v>15350</v>
      </c>
      <c r="C6904" s="260" t="s">
        <v>3628</v>
      </c>
      <c r="D6904" s="261" t="s">
        <v>21054</v>
      </c>
    </row>
    <row r="6905" spans="1:4" ht="13.5">
      <c r="A6905" s="260" t="s">
        <v>15351</v>
      </c>
      <c r="B6905" s="260" t="s">
        <v>15352</v>
      </c>
      <c r="C6905" s="260" t="s">
        <v>3628</v>
      </c>
      <c r="D6905" s="261" t="s">
        <v>21055</v>
      </c>
    </row>
    <row r="6906" spans="1:4" ht="13.5">
      <c r="A6906" s="260" t="s">
        <v>15354</v>
      </c>
      <c r="B6906" s="260" t="s">
        <v>15355</v>
      </c>
      <c r="C6906" s="260" t="s">
        <v>3628</v>
      </c>
      <c r="D6906" s="261" t="s">
        <v>21056</v>
      </c>
    </row>
    <row r="6907" spans="1:4" ht="13.5">
      <c r="A6907" s="260" t="s">
        <v>15356</v>
      </c>
      <c r="B6907" s="260" t="s">
        <v>15357</v>
      </c>
      <c r="C6907" s="260" t="s">
        <v>987</v>
      </c>
      <c r="D6907" s="261" t="s">
        <v>5841</v>
      </c>
    </row>
    <row r="6908" spans="1:4" ht="13.5">
      <c r="A6908" s="260" t="s">
        <v>15358</v>
      </c>
      <c r="B6908" s="260" t="s">
        <v>15359</v>
      </c>
      <c r="C6908" s="260" t="s">
        <v>15</v>
      </c>
      <c r="D6908" s="261" t="s">
        <v>13485</v>
      </c>
    </row>
    <row r="6909" spans="1:4" ht="13.5">
      <c r="A6909" s="260" t="s">
        <v>15361</v>
      </c>
      <c r="B6909" s="260" t="s">
        <v>15362</v>
      </c>
      <c r="C6909" s="260" t="s">
        <v>987</v>
      </c>
      <c r="D6909" s="261" t="s">
        <v>15971</v>
      </c>
    </row>
    <row r="6910" spans="1:4" ht="13.5">
      <c r="A6910" s="260" t="s">
        <v>15363</v>
      </c>
      <c r="B6910" s="260" t="s">
        <v>15364</v>
      </c>
      <c r="C6910" s="260" t="s">
        <v>987</v>
      </c>
      <c r="D6910" s="261" t="s">
        <v>8444</v>
      </c>
    </row>
    <row r="6911" spans="1:4" ht="13.5">
      <c r="A6911" s="260" t="s">
        <v>15366</v>
      </c>
      <c r="B6911" s="260" t="s">
        <v>15367</v>
      </c>
      <c r="C6911" s="260" t="s">
        <v>987</v>
      </c>
      <c r="D6911" s="261" t="s">
        <v>17315</v>
      </c>
    </row>
    <row r="6912" spans="1:4" ht="13.5">
      <c r="A6912" s="260" t="s">
        <v>15368</v>
      </c>
      <c r="B6912" s="260" t="s">
        <v>15369</v>
      </c>
      <c r="C6912" s="260" t="s">
        <v>987</v>
      </c>
      <c r="D6912" s="261" t="s">
        <v>21057</v>
      </c>
    </row>
    <row r="6913" spans="1:4" ht="13.5">
      <c r="A6913" s="260" t="s">
        <v>15370</v>
      </c>
      <c r="B6913" s="260" t="s">
        <v>15371</v>
      </c>
      <c r="C6913" s="260" t="s">
        <v>987</v>
      </c>
      <c r="D6913" s="261" t="s">
        <v>21058</v>
      </c>
    </row>
    <row r="6914" spans="1:4" ht="13.5">
      <c r="A6914" s="260" t="s">
        <v>15373</v>
      </c>
      <c r="B6914" s="260" t="s">
        <v>15374</v>
      </c>
      <c r="C6914" s="260" t="s">
        <v>987</v>
      </c>
      <c r="D6914" s="261" t="s">
        <v>8449</v>
      </c>
    </row>
    <row r="6915" spans="1:4" ht="13.5">
      <c r="A6915" s="260" t="s">
        <v>15375</v>
      </c>
      <c r="B6915" s="260" t="s">
        <v>15376</v>
      </c>
      <c r="C6915" s="260" t="s">
        <v>987</v>
      </c>
      <c r="D6915" s="261" t="s">
        <v>9410</v>
      </c>
    </row>
    <row r="6916" spans="1:4" ht="13.5">
      <c r="A6916" s="260" t="s">
        <v>15378</v>
      </c>
      <c r="B6916" s="260" t="s">
        <v>15379</v>
      </c>
      <c r="C6916" s="260" t="s">
        <v>987</v>
      </c>
      <c r="D6916" s="261" t="s">
        <v>15513</v>
      </c>
    </row>
    <row r="6917" spans="1:4" ht="13.5">
      <c r="A6917" s="260" t="s">
        <v>15381</v>
      </c>
      <c r="B6917" s="260" t="s">
        <v>15382</v>
      </c>
      <c r="C6917" s="260" t="s">
        <v>987</v>
      </c>
      <c r="D6917" s="261" t="s">
        <v>15186</v>
      </c>
    </row>
    <row r="6918" spans="1:4" ht="13.5">
      <c r="A6918" s="260" t="s">
        <v>15384</v>
      </c>
      <c r="B6918" s="260" t="s">
        <v>15385</v>
      </c>
      <c r="C6918" s="260" t="s">
        <v>987</v>
      </c>
      <c r="D6918" s="261" t="s">
        <v>21059</v>
      </c>
    </row>
    <row r="6919" spans="1:4" ht="13.5">
      <c r="A6919" s="260" t="s">
        <v>15387</v>
      </c>
      <c r="B6919" s="260" t="s">
        <v>15388</v>
      </c>
      <c r="C6919" s="260" t="s">
        <v>987</v>
      </c>
      <c r="D6919" s="261" t="s">
        <v>21060</v>
      </c>
    </row>
    <row r="6920" spans="1:4" ht="13.5">
      <c r="A6920" s="260" t="s">
        <v>15389</v>
      </c>
      <c r="B6920" s="260" t="s">
        <v>15390</v>
      </c>
      <c r="C6920" s="260" t="s">
        <v>987</v>
      </c>
      <c r="D6920" s="261" t="s">
        <v>9070</v>
      </c>
    </row>
    <row r="6921" spans="1:4" ht="13.5">
      <c r="A6921" s="260" t="s">
        <v>15392</v>
      </c>
      <c r="B6921" s="260" t="s">
        <v>15393</v>
      </c>
      <c r="C6921" s="260" t="s">
        <v>987</v>
      </c>
      <c r="D6921" s="261" t="s">
        <v>18722</v>
      </c>
    </row>
    <row r="6922" spans="1:4" ht="13.5">
      <c r="A6922" s="260" t="s">
        <v>15394</v>
      </c>
      <c r="B6922" s="260" t="s">
        <v>15395</v>
      </c>
      <c r="C6922" s="260" t="s">
        <v>987</v>
      </c>
      <c r="D6922" s="261" t="s">
        <v>17239</v>
      </c>
    </row>
    <row r="6923" spans="1:4" ht="13.5">
      <c r="A6923" s="260" t="s">
        <v>15396</v>
      </c>
      <c r="B6923" s="260" t="s">
        <v>15397</v>
      </c>
      <c r="C6923" s="260" t="s">
        <v>987</v>
      </c>
      <c r="D6923" s="261" t="s">
        <v>15622</v>
      </c>
    </row>
    <row r="6924" spans="1:4" ht="13.5">
      <c r="A6924" s="260" t="s">
        <v>15398</v>
      </c>
      <c r="B6924" s="260" t="s">
        <v>15399</v>
      </c>
      <c r="C6924" s="260" t="s">
        <v>987</v>
      </c>
      <c r="D6924" s="261" t="s">
        <v>687</v>
      </c>
    </row>
    <row r="6925" spans="1:4" ht="13.5">
      <c r="A6925" s="260" t="s">
        <v>15400</v>
      </c>
      <c r="B6925" s="260" t="s">
        <v>15401</v>
      </c>
      <c r="C6925" s="260" t="s">
        <v>987</v>
      </c>
      <c r="D6925" s="261" t="s">
        <v>19306</v>
      </c>
    </row>
    <row r="6926" spans="1:4" ht="13.5">
      <c r="A6926" s="260" t="s">
        <v>15402</v>
      </c>
      <c r="B6926" s="260" t="s">
        <v>15403</v>
      </c>
      <c r="C6926" s="260" t="s">
        <v>212</v>
      </c>
      <c r="D6926" s="261" t="s">
        <v>1501</v>
      </c>
    </row>
    <row r="6927" spans="1:4" ht="13.5">
      <c r="A6927" s="260" t="s">
        <v>15404</v>
      </c>
      <c r="B6927" s="260" t="s">
        <v>15405</v>
      </c>
      <c r="C6927" s="260" t="s">
        <v>212</v>
      </c>
      <c r="D6927" s="261" t="s">
        <v>21061</v>
      </c>
    </row>
    <row r="6928" spans="1:4" ht="13.5">
      <c r="A6928" s="260" t="s">
        <v>15406</v>
      </c>
      <c r="B6928" s="260" t="s">
        <v>15407</v>
      </c>
      <c r="C6928" s="260" t="s">
        <v>212</v>
      </c>
      <c r="D6928" s="261" t="s">
        <v>21062</v>
      </c>
    </row>
    <row r="6929" spans="1:4" ht="13.5">
      <c r="A6929" s="260" t="s">
        <v>15408</v>
      </c>
      <c r="B6929" s="260" t="s">
        <v>15409</v>
      </c>
      <c r="C6929" s="260" t="s">
        <v>212</v>
      </c>
      <c r="D6929" s="261" t="s">
        <v>20625</v>
      </c>
    </row>
    <row r="6930" spans="1:4" ht="13.5">
      <c r="A6930" s="260" t="s">
        <v>15410</v>
      </c>
      <c r="B6930" s="260" t="s">
        <v>15411</v>
      </c>
      <c r="C6930" s="260" t="s">
        <v>987</v>
      </c>
      <c r="D6930" s="261" t="s">
        <v>15165</v>
      </c>
    </row>
    <row r="6931" spans="1:4" ht="13.5">
      <c r="A6931" s="260" t="s">
        <v>15412</v>
      </c>
      <c r="B6931" s="260" t="s">
        <v>15413</v>
      </c>
      <c r="C6931" s="260" t="s">
        <v>212</v>
      </c>
      <c r="D6931" s="261" t="s">
        <v>21063</v>
      </c>
    </row>
    <row r="6932" spans="1:4" ht="13.5">
      <c r="A6932" s="260" t="s">
        <v>15414</v>
      </c>
      <c r="B6932" s="260" t="s">
        <v>15415</v>
      </c>
      <c r="C6932" s="260" t="s">
        <v>212</v>
      </c>
      <c r="D6932" s="261" t="s">
        <v>21064</v>
      </c>
    </row>
    <row r="6933" spans="1:4" ht="13.5">
      <c r="A6933" s="260" t="s">
        <v>15416</v>
      </c>
      <c r="B6933" s="260" t="s">
        <v>15417</v>
      </c>
      <c r="C6933" s="260" t="s">
        <v>212</v>
      </c>
      <c r="D6933" s="261" t="s">
        <v>21065</v>
      </c>
    </row>
    <row r="6934" spans="1:4" ht="13.5">
      <c r="A6934" s="260" t="s">
        <v>15418</v>
      </c>
      <c r="B6934" s="260" t="s">
        <v>15419</v>
      </c>
      <c r="C6934" s="260" t="s">
        <v>212</v>
      </c>
      <c r="D6934" s="261" t="s">
        <v>21066</v>
      </c>
    </row>
    <row r="6935" spans="1:4" ht="13.5">
      <c r="A6935" s="260" t="s">
        <v>15420</v>
      </c>
      <c r="B6935" s="260" t="s">
        <v>15421</v>
      </c>
      <c r="C6935" s="260" t="s">
        <v>212</v>
      </c>
      <c r="D6935" s="261" t="s">
        <v>16251</v>
      </c>
    </row>
    <row r="6936" spans="1:4" ht="13.5">
      <c r="A6936" s="260" t="s">
        <v>15423</v>
      </c>
      <c r="B6936" s="260" t="s">
        <v>15424</v>
      </c>
      <c r="C6936" s="260" t="s">
        <v>15</v>
      </c>
      <c r="D6936" s="261" t="s">
        <v>15014</v>
      </c>
    </row>
    <row r="6937" spans="1:4" ht="13.5">
      <c r="A6937" s="260" t="s">
        <v>15425</v>
      </c>
      <c r="B6937" s="260" t="s">
        <v>15426</v>
      </c>
      <c r="C6937" s="260" t="s">
        <v>15</v>
      </c>
      <c r="D6937" s="261" t="s">
        <v>2733</v>
      </c>
    </row>
    <row r="6938" spans="1:4" ht="13.5">
      <c r="A6938" s="260" t="s">
        <v>15427</v>
      </c>
      <c r="B6938" s="260" t="s">
        <v>15428</v>
      </c>
      <c r="C6938" s="260" t="s">
        <v>212</v>
      </c>
      <c r="D6938" s="261" t="s">
        <v>5769</v>
      </c>
    </row>
    <row r="6939" spans="1:4" ht="13.5">
      <c r="A6939" s="260" t="s">
        <v>15429</v>
      </c>
      <c r="B6939" s="260" t="s">
        <v>15430</v>
      </c>
      <c r="C6939" s="260" t="s">
        <v>212</v>
      </c>
      <c r="D6939" s="261" t="s">
        <v>21067</v>
      </c>
    </row>
    <row r="6940" spans="1:4" ht="13.5">
      <c r="A6940" s="260" t="s">
        <v>15431</v>
      </c>
      <c r="B6940" s="260" t="s">
        <v>15432</v>
      </c>
      <c r="C6940" s="260" t="s">
        <v>212</v>
      </c>
      <c r="D6940" s="261" t="s">
        <v>14693</v>
      </c>
    </row>
    <row r="6941" spans="1:4" ht="13.5">
      <c r="A6941" s="260" t="s">
        <v>15433</v>
      </c>
      <c r="B6941" s="260" t="s">
        <v>15434</v>
      </c>
      <c r="C6941" s="260" t="s">
        <v>212</v>
      </c>
      <c r="D6941" s="261" t="s">
        <v>1529</v>
      </c>
    </row>
    <row r="6942" spans="1:4" ht="13.5">
      <c r="A6942" s="260" t="s">
        <v>15435</v>
      </c>
      <c r="B6942" s="260" t="s">
        <v>15436</v>
      </c>
      <c r="C6942" s="260" t="s">
        <v>3628</v>
      </c>
      <c r="D6942" s="261" t="s">
        <v>21068</v>
      </c>
    </row>
    <row r="6943" spans="1:4" ht="13.5">
      <c r="A6943" s="260" t="s">
        <v>15437</v>
      </c>
      <c r="B6943" s="260" t="s">
        <v>15438</v>
      </c>
      <c r="C6943" s="260" t="s">
        <v>3628</v>
      </c>
      <c r="D6943" s="261" t="s">
        <v>21069</v>
      </c>
    </row>
    <row r="6944" spans="1:4" ht="13.5">
      <c r="A6944" s="260" t="s">
        <v>15439</v>
      </c>
      <c r="B6944" s="260" t="s">
        <v>15440</v>
      </c>
      <c r="C6944" s="260" t="s">
        <v>987</v>
      </c>
      <c r="D6944" s="261" t="s">
        <v>17138</v>
      </c>
    </row>
    <row r="6945" spans="1:4" ht="13.5">
      <c r="A6945" s="260" t="s">
        <v>15441</v>
      </c>
      <c r="B6945" s="260" t="s">
        <v>15442</v>
      </c>
      <c r="C6945" s="260" t="s">
        <v>15</v>
      </c>
      <c r="D6945" s="261" t="s">
        <v>16236</v>
      </c>
    </row>
    <row r="6946" spans="1:4" ht="13.5">
      <c r="A6946" s="260" t="s">
        <v>15443</v>
      </c>
      <c r="B6946" s="260" t="s">
        <v>15444</v>
      </c>
      <c r="C6946" s="260" t="s">
        <v>15</v>
      </c>
      <c r="D6946" s="261" t="s">
        <v>1244</v>
      </c>
    </row>
    <row r="6947" spans="1:4" ht="13.5">
      <c r="A6947" s="260" t="s">
        <v>15445</v>
      </c>
      <c r="B6947" s="260" t="s">
        <v>15446</v>
      </c>
      <c r="C6947" s="260" t="s">
        <v>15</v>
      </c>
      <c r="D6947" s="261" t="s">
        <v>17240</v>
      </c>
    </row>
    <row r="6948" spans="1:4" ht="13.5">
      <c r="A6948" s="260" t="s">
        <v>15447</v>
      </c>
      <c r="B6948" s="260" t="s">
        <v>15448</v>
      </c>
      <c r="C6948" s="260" t="s">
        <v>15</v>
      </c>
      <c r="D6948" s="261" t="s">
        <v>2931</v>
      </c>
    </row>
    <row r="6949" spans="1:4" ht="13.5">
      <c r="A6949" s="260" t="s">
        <v>15449</v>
      </c>
      <c r="B6949" s="260" t="s">
        <v>15450</v>
      </c>
      <c r="C6949" s="260" t="s">
        <v>15</v>
      </c>
      <c r="D6949" s="261" t="s">
        <v>3609</v>
      </c>
    </row>
    <row r="6950" spans="1:4" ht="13.5">
      <c r="A6950" s="260" t="s">
        <v>15451</v>
      </c>
      <c r="B6950" s="260" t="s">
        <v>15452</v>
      </c>
      <c r="C6950" s="260" t="s">
        <v>15</v>
      </c>
      <c r="D6950" s="261" t="s">
        <v>6392</v>
      </c>
    </row>
    <row r="6951" spans="1:4" ht="13.5">
      <c r="A6951" s="260" t="s">
        <v>15453</v>
      </c>
      <c r="B6951" s="260" t="s">
        <v>15454</v>
      </c>
      <c r="C6951" s="260" t="s">
        <v>212</v>
      </c>
      <c r="D6951" s="261" t="s">
        <v>18662</v>
      </c>
    </row>
    <row r="6952" spans="1:4" ht="13.5">
      <c r="A6952" s="260" t="s">
        <v>15455</v>
      </c>
      <c r="B6952" s="260" t="s">
        <v>15456</v>
      </c>
      <c r="C6952" s="260" t="s">
        <v>987</v>
      </c>
      <c r="D6952" s="261" t="s">
        <v>12680</v>
      </c>
    </row>
    <row r="6953" spans="1:4" ht="13.5">
      <c r="A6953" s="260" t="s">
        <v>15457</v>
      </c>
      <c r="B6953" s="260" t="s">
        <v>15458</v>
      </c>
      <c r="C6953" s="260" t="s">
        <v>15</v>
      </c>
      <c r="D6953" s="261" t="s">
        <v>12840</v>
      </c>
    </row>
    <row r="6954" spans="1:4" ht="13.5">
      <c r="A6954" s="260" t="s">
        <v>15459</v>
      </c>
      <c r="B6954" s="260" t="s">
        <v>15460</v>
      </c>
      <c r="C6954" s="260" t="s">
        <v>987</v>
      </c>
      <c r="D6954" s="261" t="s">
        <v>21070</v>
      </c>
    </row>
    <row r="6955" spans="1:4" ht="13.5">
      <c r="A6955" s="260" t="s">
        <v>15461</v>
      </c>
      <c r="B6955" s="260" t="s">
        <v>15462</v>
      </c>
      <c r="C6955" s="260" t="s">
        <v>987</v>
      </c>
      <c r="D6955" s="261" t="s">
        <v>10033</v>
      </c>
    </row>
    <row r="6956" spans="1:4" ht="13.5">
      <c r="A6956" s="260" t="s">
        <v>15463</v>
      </c>
      <c r="B6956" s="260" t="s">
        <v>15464</v>
      </c>
      <c r="C6956" s="260" t="s">
        <v>15</v>
      </c>
      <c r="D6956" s="261" t="s">
        <v>446</v>
      </c>
    </row>
    <row r="6957" spans="1:4" ht="13.5">
      <c r="A6957" s="260" t="s">
        <v>15465</v>
      </c>
      <c r="B6957" s="260" t="s">
        <v>15466</v>
      </c>
      <c r="C6957" s="260" t="s">
        <v>54</v>
      </c>
      <c r="D6957" s="261" t="s">
        <v>21071</v>
      </c>
    </row>
    <row r="6958" spans="1:4" ht="13.5">
      <c r="A6958" s="260" t="s">
        <v>15467</v>
      </c>
      <c r="B6958" s="260" t="s">
        <v>15468</v>
      </c>
      <c r="C6958" s="260" t="s">
        <v>212</v>
      </c>
      <c r="D6958" s="261" t="s">
        <v>21072</v>
      </c>
    </row>
    <row r="6959" spans="1:4" ht="13.5">
      <c r="A6959" s="260" t="s">
        <v>15469</v>
      </c>
      <c r="B6959" s="260" t="s">
        <v>15470</v>
      </c>
      <c r="C6959" s="260" t="s">
        <v>15</v>
      </c>
      <c r="D6959" s="261" t="s">
        <v>21073</v>
      </c>
    </row>
    <row r="6960" spans="1:4" ht="13.5">
      <c r="A6960" s="260" t="s">
        <v>15471</v>
      </c>
      <c r="B6960" s="260" t="s">
        <v>15472</v>
      </c>
      <c r="C6960" s="260" t="s">
        <v>212</v>
      </c>
      <c r="D6960" s="261" t="s">
        <v>10166</v>
      </c>
    </row>
    <row r="6961" spans="1:4" ht="13.5">
      <c r="A6961" s="260" t="s">
        <v>15473</v>
      </c>
      <c r="B6961" s="260" t="s">
        <v>15474</v>
      </c>
      <c r="C6961" s="260" t="s">
        <v>212</v>
      </c>
      <c r="D6961" s="261" t="s">
        <v>21074</v>
      </c>
    </row>
    <row r="6962" spans="1:4" ht="13.5">
      <c r="A6962" s="260" t="s">
        <v>15475</v>
      </c>
      <c r="B6962" s="260" t="s">
        <v>15476</v>
      </c>
      <c r="C6962" s="260" t="s">
        <v>212</v>
      </c>
      <c r="D6962" s="261" t="s">
        <v>3209</v>
      </c>
    </row>
    <row r="6963" spans="1:4" ht="13.5">
      <c r="A6963" s="260" t="s">
        <v>15477</v>
      </c>
      <c r="B6963" s="260" t="s">
        <v>15478</v>
      </c>
      <c r="C6963" s="260" t="s">
        <v>15</v>
      </c>
      <c r="D6963" s="261" t="s">
        <v>19118</v>
      </c>
    </row>
    <row r="6964" spans="1:4" ht="13.5">
      <c r="A6964" s="260" t="s">
        <v>15479</v>
      </c>
      <c r="B6964" s="260" t="s">
        <v>15480</v>
      </c>
      <c r="C6964" s="260" t="s">
        <v>15</v>
      </c>
      <c r="D6964" s="261" t="s">
        <v>2317</v>
      </c>
    </row>
    <row r="6965" spans="1:4" ht="13.5">
      <c r="A6965" s="260" t="s">
        <v>15481</v>
      </c>
      <c r="B6965" s="260" t="s">
        <v>15482</v>
      </c>
      <c r="C6965" s="260" t="s">
        <v>15036</v>
      </c>
      <c r="D6965" s="261" t="s">
        <v>15601</v>
      </c>
    </row>
    <row r="6966" spans="1:4" ht="13.5">
      <c r="A6966" s="260" t="s">
        <v>15483</v>
      </c>
      <c r="B6966" s="260" t="s">
        <v>15484</v>
      </c>
      <c r="C6966" s="260" t="s">
        <v>15036</v>
      </c>
      <c r="D6966" s="261" t="s">
        <v>16781</v>
      </c>
    </row>
    <row r="6967" spans="1:4" ht="13.5">
      <c r="A6967" s="260" t="s">
        <v>15485</v>
      </c>
      <c r="B6967" s="260" t="s">
        <v>15486</v>
      </c>
      <c r="C6967" s="260" t="s">
        <v>15036</v>
      </c>
      <c r="D6967" s="261" t="s">
        <v>15246</v>
      </c>
    </row>
    <row r="6968" spans="1:4" ht="13.5">
      <c r="A6968" s="260" t="s">
        <v>15488</v>
      </c>
      <c r="B6968" s="260" t="s">
        <v>15489</v>
      </c>
      <c r="C6968" s="260" t="s">
        <v>15036</v>
      </c>
      <c r="D6968" s="261" t="s">
        <v>15844</v>
      </c>
    </row>
    <row r="6969" spans="1:4" ht="13.5">
      <c r="A6969" s="260" t="s">
        <v>15490</v>
      </c>
      <c r="B6969" s="260" t="s">
        <v>15491</v>
      </c>
      <c r="C6969" s="260" t="s">
        <v>15036</v>
      </c>
      <c r="D6969" s="261" t="s">
        <v>5142</v>
      </c>
    </row>
    <row r="6970" spans="1:4" ht="13.5">
      <c r="A6970" s="260" t="s">
        <v>15493</v>
      </c>
      <c r="B6970" s="260" t="s">
        <v>15494</v>
      </c>
      <c r="C6970" s="260" t="s">
        <v>15036</v>
      </c>
      <c r="D6970" s="261" t="s">
        <v>15087</v>
      </c>
    </row>
    <row r="6971" spans="1:4" ht="13.5">
      <c r="A6971" s="260" t="s">
        <v>15495</v>
      </c>
      <c r="B6971" s="260" t="s">
        <v>15496</v>
      </c>
      <c r="C6971" s="260" t="s">
        <v>12963</v>
      </c>
      <c r="D6971" s="261" t="s">
        <v>12967</v>
      </c>
    </row>
    <row r="6972" spans="1:4" ht="13.5">
      <c r="A6972" s="260" t="s">
        <v>15497</v>
      </c>
      <c r="B6972" s="260" t="s">
        <v>15498</v>
      </c>
      <c r="C6972" s="260" t="s">
        <v>12963</v>
      </c>
      <c r="D6972" s="261" t="s">
        <v>15630</v>
      </c>
    </row>
    <row r="6973" spans="1:4" ht="13.5">
      <c r="A6973" s="260" t="s">
        <v>15499</v>
      </c>
      <c r="B6973" s="260" t="s">
        <v>15500</v>
      </c>
      <c r="C6973" s="260" t="s">
        <v>12963</v>
      </c>
      <c r="D6973" s="261" t="s">
        <v>2926</v>
      </c>
    </row>
    <row r="6974" spans="1:4" ht="13.5">
      <c r="A6974" s="260" t="s">
        <v>15502</v>
      </c>
      <c r="B6974" s="260" t="s">
        <v>15503</v>
      </c>
      <c r="C6974" s="260" t="s">
        <v>12963</v>
      </c>
      <c r="D6974" s="261" t="s">
        <v>21075</v>
      </c>
    </row>
    <row r="6975" spans="1:4" ht="13.5">
      <c r="A6975" s="260" t="s">
        <v>15504</v>
      </c>
      <c r="B6975" s="260" t="s">
        <v>15505</v>
      </c>
      <c r="C6975" s="260" t="s">
        <v>12963</v>
      </c>
      <c r="D6975" s="261" t="s">
        <v>21076</v>
      </c>
    </row>
    <row r="6976" spans="1:4" ht="13.5">
      <c r="A6976" s="260" t="s">
        <v>15507</v>
      </c>
      <c r="B6976" s="260" t="s">
        <v>15508</v>
      </c>
      <c r="C6976" s="260" t="s">
        <v>12963</v>
      </c>
      <c r="D6976" s="261" t="s">
        <v>15422</v>
      </c>
    </row>
    <row r="6977" spans="1:4" ht="13.5">
      <c r="A6977" s="260" t="s">
        <v>15509</v>
      </c>
      <c r="B6977" s="260" t="s">
        <v>15510</v>
      </c>
      <c r="C6977" s="260" t="s">
        <v>15036</v>
      </c>
      <c r="D6977" s="261" t="s">
        <v>13400</v>
      </c>
    </row>
    <row r="6978" spans="1:4" ht="13.5">
      <c r="A6978" s="260" t="s">
        <v>15511</v>
      </c>
      <c r="B6978" s="260" t="s">
        <v>15512</v>
      </c>
      <c r="C6978" s="260" t="s">
        <v>15036</v>
      </c>
      <c r="D6978" s="261" t="s">
        <v>12307</v>
      </c>
    </row>
    <row r="6979" spans="1:4" ht="13.5">
      <c r="A6979" s="260" t="s">
        <v>15514</v>
      </c>
      <c r="B6979" s="260" t="s">
        <v>15515</v>
      </c>
      <c r="C6979" s="260" t="s">
        <v>15036</v>
      </c>
      <c r="D6979" s="261" t="s">
        <v>1969</v>
      </c>
    </row>
    <row r="6980" spans="1:4" ht="13.5">
      <c r="A6980" s="260" t="s">
        <v>15516</v>
      </c>
      <c r="B6980" s="260" t="s">
        <v>15517</v>
      </c>
      <c r="C6980" s="260" t="s">
        <v>12963</v>
      </c>
      <c r="D6980" s="261" t="s">
        <v>2923</v>
      </c>
    </row>
    <row r="6981" spans="1:4" ht="13.5">
      <c r="A6981" s="260" t="s">
        <v>15519</v>
      </c>
      <c r="B6981" s="260" t="s">
        <v>15520</v>
      </c>
      <c r="C6981" s="260" t="s">
        <v>12963</v>
      </c>
      <c r="D6981" s="261" t="s">
        <v>1178</v>
      </c>
    </row>
    <row r="6982" spans="1:4" ht="13.5">
      <c r="A6982" s="260" t="s">
        <v>15521</v>
      </c>
      <c r="B6982" s="260" t="s">
        <v>15522</v>
      </c>
      <c r="C6982" s="260" t="s">
        <v>12963</v>
      </c>
      <c r="D6982" s="261" t="s">
        <v>1618</v>
      </c>
    </row>
    <row r="6983" spans="1:4" ht="13.5">
      <c r="A6983" s="260" t="s">
        <v>15523</v>
      </c>
      <c r="B6983" s="260" t="s">
        <v>15524</v>
      </c>
      <c r="C6983" s="260" t="s">
        <v>15036</v>
      </c>
      <c r="D6983" s="261" t="s">
        <v>17246</v>
      </c>
    </row>
    <row r="6984" spans="1:4" ht="13.5">
      <c r="A6984" s="260" t="s">
        <v>15525</v>
      </c>
      <c r="B6984" s="260" t="s">
        <v>15526</v>
      </c>
      <c r="C6984" s="260" t="s">
        <v>15036</v>
      </c>
      <c r="D6984" s="261" t="s">
        <v>21077</v>
      </c>
    </row>
    <row r="6985" spans="1:4" ht="13.5">
      <c r="A6985" s="260" t="s">
        <v>15527</v>
      </c>
      <c r="B6985" s="260" t="s">
        <v>15528</v>
      </c>
      <c r="C6985" s="260" t="s">
        <v>15036</v>
      </c>
      <c r="D6985" s="261" t="s">
        <v>2010</v>
      </c>
    </row>
    <row r="6986" spans="1:4" ht="13.5">
      <c r="A6986" s="260" t="s">
        <v>15529</v>
      </c>
      <c r="B6986" s="260" t="s">
        <v>15530</v>
      </c>
      <c r="C6986" s="260" t="s">
        <v>12963</v>
      </c>
      <c r="D6986" s="261" t="s">
        <v>17314</v>
      </c>
    </row>
    <row r="6987" spans="1:4" ht="13.5">
      <c r="A6987" s="260" t="s">
        <v>15531</v>
      </c>
      <c r="B6987" s="260" t="s">
        <v>15532</v>
      </c>
      <c r="C6987" s="260" t="s">
        <v>12963</v>
      </c>
      <c r="D6987" s="261" t="s">
        <v>2716</v>
      </c>
    </row>
    <row r="6988" spans="1:4" ht="13.5">
      <c r="A6988" s="260" t="s">
        <v>15533</v>
      </c>
      <c r="B6988" s="260" t="s">
        <v>15534</v>
      </c>
      <c r="C6988" s="260" t="s">
        <v>12963</v>
      </c>
      <c r="D6988" s="261" t="s">
        <v>2917</v>
      </c>
    </row>
    <row r="6989" spans="1:4" ht="13.5">
      <c r="A6989" s="260" t="s">
        <v>15536</v>
      </c>
      <c r="B6989" s="260" t="s">
        <v>15537</v>
      </c>
      <c r="C6989" s="260" t="s">
        <v>15036</v>
      </c>
      <c r="D6989" s="261" t="s">
        <v>20322</v>
      </c>
    </row>
    <row r="6990" spans="1:4" ht="13.5">
      <c r="A6990" s="260" t="s">
        <v>15538</v>
      </c>
      <c r="B6990" s="260" t="s">
        <v>15539</v>
      </c>
      <c r="C6990" s="260" t="s">
        <v>15036</v>
      </c>
      <c r="D6990" s="261" t="s">
        <v>2560</v>
      </c>
    </row>
    <row r="6991" spans="1:4" ht="13.5">
      <c r="A6991" s="260" t="s">
        <v>15540</v>
      </c>
      <c r="B6991" s="260" t="s">
        <v>15541</v>
      </c>
      <c r="C6991" s="260" t="s">
        <v>15036</v>
      </c>
      <c r="D6991" s="261" t="s">
        <v>21078</v>
      </c>
    </row>
    <row r="6992" spans="1:4" ht="13.5">
      <c r="A6992" s="260" t="s">
        <v>15542</v>
      </c>
      <c r="B6992" s="260" t="s">
        <v>15543</v>
      </c>
      <c r="C6992" s="260" t="s">
        <v>15036</v>
      </c>
      <c r="D6992" s="261" t="s">
        <v>21028</v>
      </c>
    </row>
    <row r="6993" spans="1:4" ht="13.5">
      <c r="A6993" s="260" t="s">
        <v>15545</v>
      </c>
      <c r="B6993" s="260" t="s">
        <v>15546</v>
      </c>
      <c r="C6993" s="260" t="s">
        <v>15036</v>
      </c>
      <c r="D6993" s="261" t="s">
        <v>522</v>
      </c>
    </row>
    <row r="6994" spans="1:4" ht="13.5">
      <c r="A6994" s="260" t="s">
        <v>15547</v>
      </c>
      <c r="B6994" s="260" t="s">
        <v>15548</v>
      </c>
      <c r="C6994" s="260" t="s">
        <v>15036</v>
      </c>
      <c r="D6994" s="261" t="s">
        <v>7864</v>
      </c>
    </row>
    <row r="6995" spans="1:4" ht="13.5">
      <c r="A6995" s="260" t="s">
        <v>15549</v>
      </c>
      <c r="B6995" s="260" t="s">
        <v>15550</v>
      </c>
      <c r="C6995" s="260" t="s">
        <v>15036</v>
      </c>
      <c r="D6995" s="261" t="s">
        <v>12856</v>
      </c>
    </row>
    <row r="6996" spans="1:4" ht="13.5">
      <c r="A6996" s="260" t="s">
        <v>15551</v>
      </c>
      <c r="B6996" s="260" t="s">
        <v>15552</v>
      </c>
      <c r="C6996" s="260" t="s">
        <v>15036</v>
      </c>
      <c r="D6996" s="261" t="s">
        <v>1123</v>
      </c>
    </row>
    <row r="6997" spans="1:4" ht="13.5">
      <c r="A6997" s="260" t="s">
        <v>15554</v>
      </c>
      <c r="B6997" s="260" t="s">
        <v>15555</v>
      </c>
      <c r="C6997" s="260" t="s">
        <v>12963</v>
      </c>
      <c r="D6997" s="261" t="s">
        <v>15672</v>
      </c>
    </row>
    <row r="6998" spans="1:4" ht="13.5">
      <c r="A6998" s="260" t="s">
        <v>15556</v>
      </c>
      <c r="B6998" s="260" t="s">
        <v>15557</v>
      </c>
      <c r="C6998" s="260" t="s">
        <v>12963</v>
      </c>
      <c r="D6998" s="261" t="s">
        <v>1889</v>
      </c>
    </row>
    <row r="6999" spans="1:4" ht="13.5">
      <c r="A6999" s="260" t="s">
        <v>15559</v>
      </c>
      <c r="B6999" s="260" t="s">
        <v>15560</v>
      </c>
      <c r="C6999" s="260" t="s">
        <v>12963</v>
      </c>
      <c r="D6999" s="261" t="s">
        <v>11043</v>
      </c>
    </row>
    <row r="7000" spans="1:4" ht="13.5">
      <c r="A7000" s="260" t="s">
        <v>15562</v>
      </c>
      <c r="B7000" s="260" t="s">
        <v>15563</v>
      </c>
      <c r="C7000" s="260" t="s">
        <v>12963</v>
      </c>
      <c r="D7000" s="261" t="s">
        <v>21079</v>
      </c>
    </row>
    <row r="7001" spans="1:4" ht="13.5">
      <c r="A7001" s="260" t="s">
        <v>15564</v>
      </c>
      <c r="B7001" s="260" t="s">
        <v>15565</v>
      </c>
      <c r="C7001" s="260" t="s">
        <v>12963</v>
      </c>
      <c r="D7001" s="261" t="s">
        <v>15581</v>
      </c>
    </row>
    <row r="7002" spans="1:4" ht="13.5">
      <c r="A7002" s="260" t="s">
        <v>15566</v>
      </c>
      <c r="B7002" s="260" t="s">
        <v>15567</v>
      </c>
      <c r="C7002" s="260" t="s">
        <v>12963</v>
      </c>
      <c r="D7002" s="261" t="s">
        <v>12964</v>
      </c>
    </row>
    <row r="7003" spans="1:4" ht="13.5">
      <c r="A7003" s="260" t="s">
        <v>15568</v>
      </c>
      <c r="B7003" s="260" t="s">
        <v>15569</v>
      </c>
      <c r="C7003" s="260" t="s">
        <v>12963</v>
      </c>
      <c r="D7003" s="261" t="s">
        <v>21018</v>
      </c>
    </row>
    <row r="7004" spans="1:4" ht="13.5">
      <c r="A7004" s="260" t="s">
        <v>15570</v>
      </c>
      <c r="B7004" s="260" t="s">
        <v>15571</v>
      </c>
      <c r="C7004" s="260" t="s">
        <v>12963</v>
      </c>
      <c r="D7004" s="261" t="s">
        <v>15249</v>
      </c>
    </row>
    <row r="7005" spans="1:4" ht="13.5">
      <c r="A7005" s="260" t="s">
        <v>15572</v>
      </c>
      <c r="B7005" s="260" t="s">
        <v>15573</v>
      </c>
      <c r="C7005" s="260" t="s">
        <v>12963</v>
      </c>
      <c r="D7005" s="261" t="s">
        <v>8441</v>
      </c>
    </row>
    <row r="7006" spans="1:4" ht="13.5">
      <c r="A7006" s="260" t="s">
        <v>15574</v>
      </c>
      <c r="B7006" s="260" t="s">
        <v>15575</v>
      </c>
      <c r="C7006" s="260" t="s">
        <v>12963</v>
      </c>
      <c r="D7006" s="261" t="s">
        <v>21080</v>
      </c>
    </row>
    <row r="7007" spans="1:4" ht="13.5">
      <c r="A7007" s="260" t="s">
        <v>15577</v>
      </c>
      <c r="B7007" s="260" t="s">
        <v>15578</v>
      </c>
      <c r="C7007" s="260" t="s">
        <v>12963</v>
      </c>
      <c r="D7007" s="261" t="s">
        <v>15059</v>
      </c>
    </row>
    <row r="7008" spans="1:4" ht="13.5">
      <c r="A7008" s="260" t="s">
        <v>15579</v>
      </c>
      <c r="B7008" s="260" t="s">
        <v>15580</v>
      </c>
      <c r="C7008" s="260" t="s">
        <v>12963</v>
      </c>
      <c r="D7008" s="261" t="s">
        <v>5135</v>
      </c>
    </row>
    <row r="7009" spans="1:4" ht="13.5">
      <c r="A7009" s="260" t="s">
        <v>15582</v>
      </c>
      <c r="B7009" s="260" t="s">
        <v>15583</v>
      </c>
      <c r="C7009" s="260" t="s">
        <v>12963</v>
      </c>
      <c r="D7009" s="261" t="s">
        <v>17272</v>
      </c>
    </row>
    <row r="7010" spans="1:4" ht="13.5">
      <c r="A7010" s="260" t="s">
        <v>15584</v>
      </c>
      <c r="B7010" s="260" t="s">
        <v>15585</v>
      </c>
      <c r="C7010" s="260" t="s">
        <v>12963</v>
      </c>
      <c r="D7010" s="261" t="s">
        <v>20279</v>
      </c>
    </row>
    <row r="7011" spans="1:4" ht="13.5">
      <c r="A7011" s="260" t="s">
        <v>15586</v>
      </c>
      <c r="B7011" s="260" t="s">
        <v>15587</v>
      </c>
      <c r="C7011" s="260" t="s">
        <v>15036</v>
      </c>
      <c r="D7011" s="261" t="s">
        <v>449</v>
      </c>
    </row>
    <row r="7012" spans="1:4" ht="13.5">
      <c r="A7012" s="260" t="s">
        <v>15589</v>
      </c>
      <c r="B7012" s="260" t="s">
        <v>15590</v>
      </c>
      <c r="C7012" s="260" t="s">
        <v>15036</v>
      </c>
      <c r="D7012" s="261" t="s">
        <v>15561</v>
      </c>
    </row>
    <row r="7013" spans="1:4" ht="13.5">
      <c r="A7013" s="260" t="s">
        <v>15591</v>
      </c>
      <c r="B7013" s="260" t="s">
        <v>15592</v>
      </c>
      <c r="C7013" s="260" t="s">
        <v>15036</v>
      </c>
      <c r="D7013" s="261" t="s">
        <v>13521</v>
      </c>
    </row>
    <row r="7014" spans="1:4" ht="13.5">
      <c r="A7014" s="260" t="s">
        <v>15593</v>
      </c>
      <c r="B7014" s="260" t="s">
        <v>15594</v>
      </c>
      <c r="C7014" s="260" t="s">
        <v>15036</v>
      </c>
      <c r="D7014" s="261" t="s">
        <v>21081</v>
      </c>
    </row>
    <row r="7015" spans="1:4" ht="13.5">
      <c r="A7015" s="260" t="s">
        <v>15595</v>
      </c>
      <c r="B7015" s="260" t="s">
        <v>15596</v>
      </c>
      <c r="C7015" s="260" t="s">
        <v>15036</v>
      </c>
      <c r="D7015" s="261" t="s">
        <v>5784</v>
      </c>
    </row>
    <row r="7016" spans="1:4" ht="13.5">
      <c r="A7016" s="260" t="s">
        <v>15597</v>
      </c>
      <c r="B7016" s="260" t="s">
        <v>15598</v>
      </c>
      <c r="C7016" s="260" t="s">
        <v>15036</v>
      </c>
      <c r="D7016" s="261" t="s">
        <v>21082</v>
      </c>
    </row>
    <row r="7017" spans="1:4" ht="13.5">
      <c r="A7017" s="260" t="s">
        <v>15599</v>
      </c>
      <c r="B7017" s="260" t="s">
        <v>15600</v>
      </c>
      <c r="C7017" s="260" t="s">
        <v>15036</v>
      </c>
      <c r="D7017" s="261" t="s">
        <v>21083</v>
      </c>
    </row>
    <row r="7018" spans="1:4" ht="13.5">
      <c r="A7018" s="260" t="s">
        <v>15602</v>
      </c>
      <c r="B7018" s="260" t="s">
        <v>15603</v>
      </c>
      <c r="C7018" s="260" t="s">
        <v>15036</v>
      </c>
      <c r="D7018" s="261" t="s">
        <v>425</v>
      </c>
    </row>
    <row r="7019" spans="1:4" ht="13.5">
      <c r="A7019" s="260" t="s">
        <v>15604</v>
      </c>
      <c r="B7019" s="260" t="s">
        <v>15605</v>
      </c>
      <c r="C7019" s="260" t="s">
        <v>15036</v>
      </c>
      <c r="D7019" s="261" t="s">
        <v>17272</v>
      </c>
    </row>
    <row r="7020" spans="1:4" ht="13.5">
      <c r="A7020" s="260" t="s">
        <v>15606</v>
      </c>
      <c r="B7020" s="260" t="s">
        <v>15607</v>
      </c>
      <c r="C7020" s="260" t="s">
        <v>15036</v>
      </c>
      <c r="D7020" s="261" t="s">
        <v>17286</v>
      </c>
    </row>
    <row r="7021" spans="1:4" ht="13.5">
      <c r="A7021" s="260" t="s">
        <v>15608</v>
      </c>
      <c r="B7021" s="260" t="s">
        <v>15609</v>
      </c>
      <c r="C7021" s="260" t="s">
        <v>3628</v>
      </c>
      <c r="D7021" s="261" t="s">
        <v>10033</v>
      </c>
    </row>
    <row r="7022" spans="1:4" ht="13.5">
      <c r="A7022" s="260" t="s">
        <v>15610</v>
      </c>
      <c r="B7022" s="260" t="s">
        <v>15611</v>
      </c>
      <c r="C7022" s="260" t="s">
        <v>3628</v>
      </c>
      <c r="D7022" s="261" t="s">
        <v>17157</v>
      </c>
    </row>
    <row r="7023" spans="1:4" ht="13.5">
      <c r="A7023" s="260" t="s">
        <v>15612</v>
      </c>
      <c r="B7023" s="260" t="s">
        <v>15613</v>
      </c>
      <c r="C7023" s="260" t="s">
        <v>3628</v>
      </c>
      <c r="D7023" s="261" t="s">
        <v>2448</v>
      </c>
    </row>
    <row r="7024" spans="1:4" ht="13.5">
      <c r="A7024" s="260" t="s">
        <v>15614</v>
      </c>
      <c r="B7024" s="260" t="s">
        <v>15615</v>
      </c>
      <c r="C7024" s="260" t="s">
        <v>12963</v>
      </c>
      <c r="D7024" s="261" t="s">
        <v>2266</v>
      </c>
    </row>
    <row r="7025" spans="1:4" ht="13.5">
      <c r="A7025" s="260" t="s">
        <v>15616</v>
      </c>
      <c r="B7025" s="260" t="s">
        <v>15617</v>
      </c>
      <c r="C7025" s="260" t="s">
        <v>12963</v>
      </c>
      <c r="D7025" s="261" t="s">
        <v>17378</v>
      </c>
    </row>
    <row r="7026" spans="1:4" ht="13.5">
      <c r="A7026" s="260" t="s">
        <v>15618</v>
      </c>
      <c r="B7026" s="260" t="s">
        <v>15619</v>
      </c>
      <c r="C7026" s="260" t="s">
        <v>12963</v>
      </c>
      <c r="D7026" s="261" t="s">
        <v>15492</v>
      </c>
    </row>
    <row r="7027" spans="1:4" ht="13.5">
      <c r="A7027" s="260" t="s">
        <v>15620</v>
      </c>
      <c r="B7027" s="260" t="s">
        <v>15621</v>
      </c>
      <c r="C7027" s="260" t="s">
        <v>12963</v>
      </c>
      <c r="D7027" s="261" t="s">
        <v>15513</v>
      </c>
    </row>
    <row r="7028" spans="1:4" ht="13.5">
      <c r="A7028" s="260" t="s">
        <v>15623</v>
      </c>
      <c r="B7028" s="260" t="s">
        <v>15624</v>
      </c>
      <c r="C7028" s="260" t="s">
        <v>12963</v>
      </c>
      <c r="D7028" s="261" t="s">
        <v>7623</v>
      </c>
    </row>
    <row r="7029" spans="1:4" ht="13.5">
      <c r="A7029" s="260" t="s">
        <v>15625</v>
      </c>
      <c r="B7029" s="260" t="s">
        <v>15626</v>
      </c>
      <c r="C7029" s="260" t="s">
        <v>12963</v>
      </c>
      <c r="D7029" s="261" t="s">
        <v>15627</v>
      </c>
    </row>
    <row r="7030" spans="1:4" ht="13.5">
      <c r="A7030" s="260" t="s">
        <v>15628</v>
      </c>
      <c r="B7030" s="260" t="s">
        <v>15629</v>
      </c>
      <c r="C7030" s="260" t="s">
        <v>12963</v>
      </c>
      <c r="D7030" s="261" t="s">
        <v>21084</v>
      </c>
    </row>
    <row r="7031" spans="1:4" ht="13.5">
      <c r="A7031" s="260" t="s">
        <v>15631</v>
      </c>
      <c r="B7031" s="260" t="s">
        <v>15632</v>
      </c>
      <c r="C7031" s="260" t="s">
        <v>12963</v>
      </c>
      <c r="D7031" s="261" t="s">
        <v>1969</v>
      </c>
    </row>
    <row r="7032" spans="1:4" ht="13.5">
      <c r="A7032" s="260" t="s">
        <v>15634</v>
      </c>
      <c r="B7032" s="260" t="s">
        <v>15635</v>
      </c>
      <c r="C7032" s="260" t="s">
        <v>15636</v>
      </c>
      <c r="D7032" s="261" t="s">
        <v>21085</v>
      </c>
    </row>
    <row r="7033" spans="1:4" ht="13.5">
      <c r="A7033" s="260" t="s">
        <v>15637</v>
      </c>
      <c r="B7033" s="260" t="s">
        <v>15638</v>
      </c>
      <c r="C7033" s="260" t="s">
        <v>15636</v>
      </c>
      <c r="D7033" s="261" t="s">
        <v>21086</v>
      </c>
    </row>
    <row r="7034" spans="1:4" ht="13.5">
      <c r="A7034" s="260" t="s">
        <v>15639</v>
      </c>
      <c r="B7034" s="260" t="s">
        <v>15640</v>
      </c>
      <c r="C7034" s="260" t="s">
        <v>15636</v>
      </c>
      <c r="D7034" s="261" t="s">
        <v>21087</v>
      </c>
    </row>
    <row r="7035" spans="1:4" ht="13.5">
      <c r="A7035" s="260" t="s">
        <v>15641</v>
      </c>
      <c r="B7035" s="260" t="s">
        <v>15642</v>
      </c>
      <c r="C7035" s="260" t="s">
        <v>3628</v>
      </c>
      <c r="D7035" s="261" t="s">
        <v>8512</v>
      </c>
    </row>
    <row r="7036" spans="1:4" ht="13.5">
      <c r="A7036" s="260" t="s">
        <v>15643</v>
      </c>
      <c r="B7036" s="260" t="s">
        <v>15644</v>
      </c>
      <c r="C7036" s="260" t="s">
        <v>3628</v>
      </c>
      <c r="D7036" s="261" t="s">
        <v>13609</v>
      </c>
    </row>
    <row r="7037" spans="1:4" ht="13.5">
      <c r="A7037" s="260" t="s">
        <v>15645</v>
      </c>
      <c r="B7037" s="260" t="s">
        <v>15646</v>
      </c>
      <c r="C7037" s="260" t="s">
        <v>3628</v>
      </c>
      <c r="D7037" s="261" t="s">
        <v>19901</v>
      </c>
    </row>
    <row r="7038" spans="1:4" ht="13.5">
      <c r="A7038" s="260" t="s">
        <v>15648</v>
      </c>
      <c r="B7038" s="260" t="s">
        <v>15649</v>
      </c>
      <c r="C7038" s="260" t="s">
        <v>3628</v>
      </c>
      <c r="D7038" s="261" t="s">
        <v>17138</v>
      </c>
    </row>
    <row r="7039" spans="1:4" ht="13.5">
      <c r="A7039" s="260" t="s">
        <v>15650</v>
      </c>
      <c r="B7039" s="260" t="s">
        <v>15651</v>
      </c>
      <c r="C7039" s="260" t="s">
        <v>3628</v>
      </c>
      <c r="D7039" s="261" t="s">
        <v>21088</v>
      </c>
    </row>
    <row r="7040" spans="1:4" ht="13.5">
      <c r="A7040" s="260" t="s">
        <v>15652</v>
      </c>
      <c r="B7040" s="260" t="s">
        <v>15653</v>
      </c>
      <c r="C7040" s="260" t="s">
        <v>3628</v>
      </c>
      <c r="D7040" s="261" t="s">
        <v>7725</v>
      </c>
    </row>
    <row r="7041" spans="1:4" ht="13.5">
      <c r="A7041" s="260" t="s">
        <v>15655</v>
      </c>
      <c r="B7041" s="260" t="s">
        <v>15656</v>
      </c>
      <c r="C7041" s="260" t="s">
        <v>3628</v>
      </c>
      <c r="D7041" s="261" t="s">
        <v>9070</v>
      </c>
    </row>
    <row r="7042" spans="1:4" ht="13.5">
      <c r="A7042" s="260" t="s">
        <v>15657</v>
      </c>
      <c r="B7042" s="260" t="s">
        <v>15658</v>
      </c>
      <c r="C7042" s="260" t="s">
        <v>3628</v>
      </c>
      <c r="D7042" s="261" t="s">
        <v>21089</v>
      </c>
    </row>
    <row r="7043" spans="1:4" ht="13.5">
      <c r="A7043" s="260" t="s">
        <v>15659</v>
      </c>
      <c r="B7043" s="260" t="s">
        <v>15660</v>
      </c>
      <c r="C7043" s="260" t="s">
        <v>3628</v>
      </c>
      <c r="D7043" s="261" t="s">
        <v>19308</v>
      </c>
    </row>
    <row r="7044" spans="1:4" ht="13.5">
      <c r="A7044" s="260" t="s">
        <v>15661</v>
      </c>
      <c r="B7044" s="260" t="s">
        <v>15662</v>
      </c>
      <c r="C7044" s="260" t="s">
        <v>3628</v>
      </c>
      <c r="D7044" s="261" t="s">
        <v>7864</v>
      </c>
    </row>
    <row r="7045" spans="1:4" ht="13.5">
      <c r="A7045" s="260" t="s">
        <v>15663</v>
      </c>
      <c r="B7045" s="260" t="s">
        <v>15664</v>
      </c>
      <c r="C7045" s="260" t="s">
        <v>3628</v>
      </c>
      <c r="D7045" s="261" t="s">
        <v>6646</v>
      </c>
    </row>
    <row r="7046" spans="1:4" ht="13.5">
      <c r="A7046" s="260" t="s">
        <v>15666</v>
      </c>
      <c r="B7046" s="260" t="s">
        <v>15667</v>
      </c>
      <c r="C7046" s="260" t="s">
        <v>3628</v>
      </c>
      <c r="D7046" s="261" t="s">
        <v>2474</v>
      </c>
    </row>
    <row r="7047" spans="1:4" ht="13.5">
      <c r="A7047" s="260" t="s">
        <v>15668</v>
      </c>
      <c r="B7047" s="260" t="s">
        <v>15669</v>
      </c>
      <c r="C7047" s="260" t="s">
        <v>3628</v>
      </c>
      <c r="D7047" s="261" t="s">
        <v>17887</v>
      </c>
    </row>
    <row r="7048" spans="1:4" ht="13.5">
      <c r="A7048" s="260" t="s">
        <v>15670</v>
      </c>
      <c r="B7048" s="260" t="s">
        <v>15671</v>
      </c>
      <c r="C7048" s="260" t="s">
        <v>15636</v>
      </c>
      <c r="D7048" s="261" t="s">
        <v>11050</v>
      </c>
    </row>
    <row r="7049" spans="1:4" ht="13.5">
      <c r="A7049" s="260" t="s">
        <v>15673</v>
      </c>
      <c r="B7049" s="260" t="s">
        <v>15674</v>
      </c>
      <c r="C7049" s="260" t="s">
        <v>15636</v>
      </c>
      <c r="D7049" s="261" t="s">
        <v>2302</v>
      </c>
    </row>
    <row r="7050" spans="1:4" ht="13.5">
      <c r="A7050" s="260" t="s">
        <v>15675</v>
      </c>
      <c r="B7050" s="260" t="s">
        <v>15676</v>
      </c>
      <c r="C7050" s="260" t="s">
        <v>15636</v>
      </c>
      <c r="D7050" s="261" t="s">
        <v>9253</v>
      </c>
    </row>
    <row r="7051" spans="1:4" ht="13.5">
      <c r="A7051" s="260" t="s">
        <v>15677</v>
      </c>
      <c r="B7051" s="260" t="s">
        <v>15678</v>
      </c>
      <c r="C7051" s="260" t="s">
        <v>15636</v>
      </c>
      <c r="D7051" s="261" t="s">
        <v>9998</v>
      </c>
    </row>
    <row r="7052" spans="1:4" ht="13.5">
      <c r="A7052" s="260" t="s">
        <v>15679</v>
      </c>
      <c r="B7052" s="260" t="s">
        <v>15680</v>
      </c>
      <c r="C7052" s="260" t="s">
        <v>15636</v>
      </c>
      <c r="D7052" s="261" t="s">
        <v>19115</v>
      </c>
    </row>
    <row r="7053" spans="1:4" ht="13.5">
      <c r="A7053" s="260" t="s">
        <v>15682</v>
      </c>
      <c r="B7053" s="260" t="s">
        <v>15683</v>
      </c>
      <c r="C7053" s="260" t="s">
        <v>15636</v>
      </c>
      <c r="D7053" s="261" t="s">
        <v>3053</v>
      </c>
    </row>
    <row r="7054" spans="1:4" ht="13.5">
      <c r="A7054" s="260" t="s">
        <v>15684</v>
      </c>
      <c r="B7054" s="260" t="s">
        <v>15685</v>
      </c>
      <c r="C7054" s="260" t="s">
        <v>15636</v>
      </c>
      <c r="D7054" s="261" t="s">
        <v>11378</v>
      </c>
    </row>
    <row r="7055" spans="1:4" ht="13.5">
      <c r="A7055" s="260" t="s">
        <v>15686</v>
      </c>
      <c r="B7055" s="260" t="s">
        <v>15687</v>
      </c>
      <c r="C7055" s="260" t="s">
        <v>15636</v>
      </c>
      <c r="D7055" s="261" t="s">
        <v>2486</v>
      </c>
    </row>
    <row r="7056" spans="1:4" ht="13.5">
      <c r="A7056" s="260" t="s">
        <v>15688</v>
      </c>
      <c r="B7056" s="260" t="s">
        <v>15689</v>
      </c>
      <c r="C7056" s="260" t="s">
        <v>15636</v>
      </c>
      <c r="D7056" s="261" t="s">
        <v>11077</v>
      </c>
    </row>
    <row r="7057" spans="1:4" ht="13.5">
      <c r="A7057" s="260" t="s">
        <v>15690</v>
      </c>
      <c r="B7057" s="260" t="s">
        <v>15691</v>
      </c>
      <c r="C7057" s="260" t="s">
        <v>15636</v>
      </c>
      <c r="D7057" s="261" t="s">
        <v>2347</v>
      </c>
    </row>
    <row r="7058" spans="1:4" ht="13.5">
      <c r="A7058" s="260" t="s">
        <v>15692</v>
      </c>
      <c r="B7058" s="260" t="s">
        <v>15693</v>
      </c>
      <c r="C7058" s="260" t="s">
        <v>15636</v>
      </c>
      <c r="D7058" s="261" t="s">
        <v>6319</v>
      </c>
    </row>
    <row r="7059" spans="1:4" ht="13.5">
      <c r="A7059" s="260" t="s">
        <v>15694</v>
      </c>
      <c r="B7059" s="260" t="s">
        <v>15695</v>
      </c>
      <c r="C7059" s="260" t="s">
        <v>15636</v>
      </c>
      <c r="D7059" s="261" t="s">
        <v>1515</v>
      </c>
    </row>
    <row r="7060" spans="1:4" ht="13.5">
      <c r="A7060" s="260" t="s">
        <v>15696</v>
      </c>
      <c r="B7060" s="260" t="s">
        <v>15697</v>
      </c>
      <c r="C7060" s="260" t="s">
        <v>15636</v>
      </c>
      <c r="D7060" s="261" t="s">
        <v>7631</v>
      </c>
    </row>
    <row r="7061" spans="1:4" ht="13.5">
      <c r="A7061" s="260" t="s">
        <v>15698</v>
      </c>
      <c r="B7061" s="260" t="s">
        <v>15699</v>
      </c>
      <c r="C7061" s="260" t="s">
        <v>15636</v>
      </c>
      <c r="D7061" s="261" t="s">
        <v>3042</v>
      </c>
    </row>
    <row r="7062" spans="1:4" ht="13.5">
      <c r="A7062" s="260" t="s">
        <v>15700</v>
      </c>
      <c r="B7062" s="260" t="s">
        <v>15701</v>
      </c>
      <c r="C7062" s="260" t="s">
        <v>15636</v>
      </c>
      <c r="D7062" s="261" t="s">
        <v>21090</v>
      </c>
    </row>
    <row r="7063" spans="1:4" ht="13.5">
      <c r="A7063" s="260" t="s">
        <v>15702</v>
      </c>
      <c r="B7063" s="260" t="s">
        <v>15703</v>
      </c>
      <c r="C7063" s="260" t="s">
        <v>15636</v>
      </c>
      <c r="D7063" s="261" t="s">
        <v>14680</v>
      </c>
    </row>
    <row r="7064" spans="1:4" ht="13.5">
      <c r="A7064" s="260" t="s">
        <v>15704</v>
      </c>
      <c r="B7064" s="260" t="s">
        <v>15705</v>
      </c>
      <c r="C7064" s="260" t="s">
        <v>3628</v>
      </c>
      <c r="D7064" s="261" t="s">
        <v>21091</v>
      </c>
    </row>
    <row r="7065" spans="1:4" ht="13.5">
      <c r="A7065" s="260" t="s">
        <v>15706</v>
      </c>
      <c r="B7065" s="260" t="s">
        <v>15707</v>
      </c>
      <c r="C7065" s="260" t="s">
        <v>3628</v>
      </c>
      <c r="D7065" s="261" t="s">
        <v>21092</v>
      </c>
    </row>
    <row r="7066" spans="1:4" ht="13.5">
      <c r="A7066" s="260" t="s">
        <v>15708</v>
      </c>
      <c r="B7066" s="260" t="s">
        <v>15709</v>
      </c>
      <c r="C7066" s="260" t="s">
        <v>3628</v>
      </c>
      <c r="D7066" s="261" t="s">
        <v>21093</v>
      </c>
    </row>
    <row r="7067" spans="1:4" ht="13.5">
      <c r="A7067" s="260" t="s">
        <v>15710</v>
      </c>
      <c r="B7067" s="260" t="s">
        <v>15711</v>
      </c>
      <c r="C7067" s="260" t="s">
        <v>3628</v>
      </c>
      <c r="D7067" s="261" t="s">
        <v>2288</v>
      </c>
    </row>
    <row r="7068" spans="1:4" ht="13.5">
      <c r="A7068" s="260" t="s">
        <v>15713</v>
      </c>
      <c r="B7068" s="260" t="s">
        <v>15714</v>
      </c>
      <c r="C7068" s="260" t="s">
        <v>15636</v>
      </c>
      <c r="D7068" s="261" t="s">
        <v>21094</v>
      </c>
    </row>
    <row r="7069" spans="1:4" ht="13.5">
      <c r="A7069" s="260" t="s">
        <v>15715</v>
      </c>
      <c r="B7069" s="260" t="s">
        <v>15716</v>
      </c>
      <c r="C7069" s="260" t="s">
        <v>15636</v>
      </c>
      <c r="D7069" s="261" t="s">
        <v>10354</v>
      </c>
    </row>
    <row r="7070" spans="1:4" ht="13.5">
      <c r="A7070" s="260" t="s">
        <v>15717</v>
      </c>
      <c r="B7070" s="260" t="s">
        <v>15718</v>
      </c>
      <c r="C7070" s="260" t="s">
        <v>15636</v>
      </c>
      <c r="D7070" s="261" t="s">
        <v>21095</v>
      </c>
    </row>
    <row r="7071" spans="1:4" ht="13.5">
      <c r="A7071" s="260" t="s">
        <v>15719</v>
      </c>
      <c r="B7071" s="260" t="s">
        <v>15720</v>
      </c>
      <c r="C7071" s="260" t="s">
        <v>15636</v>
      </c>
      <c r="D7071" s="261" t="s">
        <v>21096</v>
      </c>
    </row>
    <row r="7072" spans="1:4" ht="13.5">
      <c r="A7072" s="260" t="s">
        <v>15721</v>
      </c>
      <c r="B7072" s="260" t="s">
        <v>15722</v>
      </c>
      <c r="C7072" s="260" t="s">
        <v>15636</v>
      </c>
      <c r="D7072" s="261" t="s">
        <v>21097</v>
      </c>
    </row>
    <row r="7073" spans="1:4" ht="13.5">
      <c r="A7073" s="260" t="s">
        <v>15723</v>
      </c>
      <c r="B7073" s="260" t="s">
        <v>15724</v>
      </c>
      <c r="C7073" s="260" t="s">
        <v>15636</v>
      </c>
      <c r="D7073" s="261" t="s">
        <v>21098</v>
      </c>
    </row>
    <row r="7074" spans="1:4" ht="13.5">
      <c r="A7074" s="260" t="s">
        <v>15726</v>
      </c>
      <c r="B7074" s="260" t="s">
        <v>15727</v>
      </c>
      <c r="C7074" s="260" t="s">
        <v>15636</v>
      </c>
      <c r="D7074" s="261" t="s">
        <v>21099</v>
      </c>
    </row>
    <row r="7075" spans="1:4" ht="13.5">
      <c r="A7075" s="260" t="s">
        <v>15729</v>
      </c>
      <c r="B7075" s="260" t="s">
        <v>15730</v>
      </c>
      <c r="C7075" s="260" t="s">
        <v>15636</v>
      </c>
      <c r="D7075" s="261" t="s">
        <v>9258</v>
      </c>
    </row>
    <row r="7076" spans="1:4" ht="13.5">
      <c r="A7076" s="260" t="s">
        <v>15731</v>
      </c>
      <c r="B7076" s="260" t="s">
        <v>15732</v>
      </c>
      <c r="C7076" s="260" t="s">
        <v>15636</v>
      </c>
      <c r="D7076" s="261" t="s">
        <v>21100</v>
      </c>
    </row>
    <row r="7077" spans="1:4" ht="13.5">
      <c r="A7077" s="260" t="s">
        <v>15733</v>
      </c>
      <c r="B7077" s="260" t="s">
        <v>15734</v>
      </c>
      <c r="C7077" s="260" t="s">
        <v>15636</v>
      </c>
      <c r="D7077" s="261" t="s">
        <v>21101</v>
      </c>
    </row>
    <row r="7078" spans="1:4" ht="13.5">
      <c r="A7078" s="260" t="s">
        <v>15736</v>
      </c>
      <c r="B7078" s="260" t="s">
        <v>15737</v>
      </c>
      <c r="C7078" s="260" t="s">
        <v>15636</v>
      </c>
      <c r="D7078" s="261" t="s">
        <v>19843</v>
      </c>
    </row>
    <row r="7079" spans="1:4" ht="13.5">
      <c r="A7079" s="260" t="s">
        <v>15738</v>
      </c>
      <c r="B7079" s="260" t="s">
        <v>15739</v>
      </c>
      <c r="C7079" s="260" t="s">
        <v>15636</v>
      </c>
      <c r="D7079" s="261" t="s">
        <v>20225</v>
      </c>
    </row>
    <row r="7080" spans="1:4" ht="13.5">
      <c r="A7080" s="260" t="s">
        <v>15741</v>
      </c>
      <c r="B7080" s="260" t="s">
        <v>15742</v>
      </c>
      <c r="C7080" s="260" t="s">
        <v>15636</v>
      </c>
      <c r="D7080" s="261" t="s">
        <v>7910</v>
      </c>
    </row>
    <row r="7081" spans="1:4" ht="13.5">
      <c r="A7081" s="260" t="s">
        <v>15743</v>
      </c>
      <c r="B7081" s="260" t="s">
        <v>15744</v>
      </c>
      <c r="C7081" s="260" t="s">
        <v>15636</v>
      </c>
      <c r="D7081" s="261" t="s">
        <v>1134</v>
      </c>
    </row>
    <row r="7082" spans="1:4" ht="13.5">
      <c r="A7082" s="260" t="s">
        <v>15746</v>
      </c>
      <c r="B7082" s="260" t="s">
        <v>15747</v>
      </c>
      <c r="C7082" s="260" t="s">
        <v>15636</v>
      </c>
      <c r="D7082" s="261" t="s">
        <v>21102</v>
      </c>
    </row>
    <row r="7083" spans="1:4" ht="13.5">
      <c r="A7083" s="260" t="s">
        <v>15748</v>
      </c>
      <c r="B7083" s="260" t="s">
        <v>15749</v>
      </c>
      <c r="C7083" s="260" t="s">
        <v>15636</v>
      </c>
      <c r="D7083" s="261" t="s">
        <v>21103</v>
      </c>
    </row>
    <row r="7084" spans="1:4" ht="13.5">
      <c r="A7084" s="260" t="s">
        <v>15750</v>
      </c>
      <c r="B7084" s="260" t="s">
        <v>15751</v>
      </c>
      <c r="C7084" s="260" t="s">
        <v>15636</v>
      </c>
      <c r="D7084" s="261" t="s">
        <v>14252</v>
      </c>
    </row>
    <row r="7085" spans="1:4" ht="13.5">
      <c r="A7085" s="260" t="s">
        <v>15752</v>
      </c>
      <c r="B7085" s="260" t="s">
        <v>15753</v>
      </c>
      <c r="C7085" s="260" t="s">
        <v>15636</v>
      </c>
      <c r="D7085" s="261" t="s">
        <v>19689</v>
      </c>
    </row>
    <row r="7086" spans="1:4" ht="13.5">
      <c r="A7086" s="260" t="s">
        <v>15754</v>
      </c>
      <c r="B7086" s="260" t="s">
        <v>15755</v>
      </c>
      <c r="C7086" s="260" t="s">
        <v>15636</v>
      </c>
      <c r="D7086" s="261" t="s">
        <v>18805</v>
      </c>
    </row>
    <row r="7087" spans="1:4" ht="13.5">
      <c r="A7087" s="260" t="s">
        <v>15756</v>
      </c>
      <c r="B7087" s="260" t="s">
        <v>15757</v>
      </c>
      <c r="C7087" s="260" t="s">
        <v>15636</v>
      </c>
      <c r="D7087" s="261" t="s">
        <v>19414</v>
      </c>
    </row>
    <row r="7088" spans="1:4" ht="13.5">
      <c r="A7088" s="260" t="s">
        <v>15759</v>
      </c>
      <c r="B7088" s="260" t="s">
        <v>15760</v>
      </c>
      <c r="C7088" s="260" t="s">
        <v>15636</v>
      </c>
      <c r="D7088" s="261" t="s">
        <v>5410</v>
      </c>
    </row>
    <row r="7089" spans="1:4" ht="13.5">
      <c r="A7089" s="260" t="s">
        <v>15761</v>
      </c>
      <c r="B7089" s="260" t="s">
        <v>15762</v>
      </c>
      <c r="C7089" s="260" t="s">
        <v>15636</v>
      </c>
      <c r="D7089" s="261" t="s">
        <v>10042</v>
      </c>
    </row>
    <row r="7090" spans="1:4" ht="13.5">
      <c r="A7090" s="260" t="s">
        <v>15763</v>
      </c>
      <c r="B7090" s="260" t="s">
        <v>15764</v>
      </c>
      <c r="C7090" s="260" t="s">
        <v>15636</v>
      </c>
      <c r="D7090" s="261" t="s">
        <v>8662</v>
      </c>
    </row>
    <row r="7091" spans="1:4" ht="13.5">
      <c r="A7091" s="260" t="s">
        <v>15765</v>
      </c>
      <c r="B7091" s="260" t="s">
        <v>15766</v>
      </c>
      <c r="C7091" s="260" t="s">
        <v>15636</v>
      </c>
      <c r="D7091" s="261" t="s">
        <v>3695</v>
      </c>
    </row>
    <row r="7092" spans="1:4" ht="13.5">
      <c r="A7092" s="260" t="s">
        <v>15767</v>
      </c>
      <c r="B7092" s="260" t="s">
        <v>15768</v>
      </c>
      <c r="C7092" s="260" t="s">
        <v>15636</v>
      </c>
      <c r="D7092" s="261" t="s">
        <v>21104</v>
      </c>
    </row>
    <row r="7093" spans="1:4" ht="13.5">
      <c r="A7093" s="260" t="s">
        <v>15769</v>
      </c>
      <c r="B7093" s="260" t="s">
        <v>15770</v>
      </c>
      <c r="C7093" s="260" t="s">
        <v>15636</v>
      </c>
      <c r="D7093" s="261" t="s">
        <v>21105</v>
      </c>
    </row>
    <row r="7094" spans="1:4" ht="13.5">
      <c r="A7094" s="260" t="s">
        <v>15771</v>
      </c>
      <c r="B7094" s="260" t="s">
        <v>15772</v>
      </c>
      <c r="C7094" s="260" t="s">
        <v>15636</v>
      </c>
      <c r="D7094" s="261" t="s">
        <v>7588</v>
      </c>
    </row>
    <row r="7095" spans="1:4" ht="13.5">
      <c r="A7095" s="260" t="s">
        <v>15773</v>
      </c>
      <c r="B7095" s="260" t="s">
        <v>15774</v>
      </c>
      <c r="C7095" s="260" t="s">
        <v>15636</v>
      </c>
      <c r="D7095" s="261" t="s">
        <v>21106</v>
      </c>
    </row>
    <row r="7096" spans="1:4" ht="13.5">
      <c r="A7096" s="260" t="s">
        <v>15775</v>
      </c>
      <c r="B7096" s="260" t="s">
        <v>15776</v>
      </c>
      <c r="C7096" s="260" t="s">
        <v>15636</v>
      </c>
      <c r="D7096" s="261" t="s">
        <v>21107</v>
      </c>
    </row>
    <row r="7097" spans="1:4" ht="13.5">
      <c r="A7097" s="260" t="s">
        <v>15777</v>
      </c>
      <c r="B7097" s="260" t="s">
        <v>15778</v>
      </c>
      <c r="C7097" s="260" t="s">
        <v>15636</v>
      </c>
      <c r="D7097" s="261" t="s">
        <v>18266</v>
      </c>
    </row>
    <row r="7098" spans="1:4" ht="13.5">
      <c r="A7098" s="260" t="s">
        <v>15779</v>
      </c>
      <c r="B7098" s="260" t="s">
        <v>15780</v>
      </c>
      <c r="C7098" s="260" t="s">
        <v>15636</v>
      </c>
      <c r="D7098" s="261" t="s">
        <v>21108</v>
      </c>
    </row>
    <row r="7099" spans="1:4" ht="13.5">
      <c r="A7099" s="260" t="s">
        <v>15781</v>
      </c>
      <c r="B7099" s="260" t="s">
        <v>15782</v>
      </c>
      <c r="C7099" s="260" t="s">
        <v>15636</v>
      </c>
      <c r="D7099" s="261" t="s">
        <v>13020</v>
      </c>
    </row>
    <row r="7100" spans="1:4" ht="13.5">
      <c r="A7100" s="260" t="s">
        <v>15783</v>
      </c>
      <c r="B7100" s="260" t="s">
        <v>15784</v>
      </c>
      <c r="C7100" s="260" t="s">
        <v>15636</v>
      </c>
      <c r="D7100" s="261" t="s">
        <v>11806</v>
      </c>
    </row>
    <row r="7101" spans="1:4" ht="13.5">
      <c r="A7101" s="260" t="s">
        <v>15786</v>
      </c>
      <c r="B7101" s="260" t="s">
        <v>15787</v>
      </c>
      <c r="C7101" s="260" t="s">
        <v>15</v>
      </c>
      <c r="D7101" s="261" t="s">
        <v>15672</v>
      </c>
    </row>
    <row r="7102" spans="1:4" ht="13.5">
      <c r="A7102" s="260" t="s">
        <v>15788</v>
      </c>
      <c r="B7102" s="260" t="s">
        <v>15789</v>
      </c>
      <c r="C7102" s="260" t="s">
        <v>15</v>
      </c>
      <c r="D7102" s="261" t="s">
        <v>19162</v>
      </c>
    </row>
    <row r="7103" spans="1:4" ht="13.5">
      <c r="A7103" s="260" t="s">
        <v>15790</v>
      </c>
      <c r="B7103" s="260" t="s">
        <v>15791</v>
      </c>
      <c r="C7103" s="260" t="s">
        <v>15</v>
      </c>
      <c r="D7103" s="261" t="s">
        <v>16725</v>
      </c>
    </row>
    <row r="7104" spans="1:4" ht="13.5">
      <c r="A7104" s="260" t="s">
        <v>15792</v>
      </c>
      <c r="B7104" s="260" t="s">
        <v>15793</v>
      </c>
      <c r="C7104" s="260" t="s">
        <v>15</v>
      </c>
      <c r="D7104" s="261" t="s">
        <v>21109</v>
      </c>
    </row>
    <row r="7105" spans="1:4" ht="13.5">
      <c r="A7105" s="260" t="s">
        <v>15794</v>
      </c>
      <c r="B7105" s="260" t="s">
        <v>15795</v>
      </c>
      <c r="C7105" s="260" t="s">
        <v>15</v>
      </c>
      <c r="D7105" s="261" t="s">
        <v>21110</v>
      </c>
    </row>
    <row r="7106" spans="1:4" ht="13.5">
      <c r="A7106" s="260" t="s">
        <v>15796</v>
      </c>
      <c r="B7106" s="260" t="s">
        <v>15797</v>
      </c>
      <c r="C7106" s="260" t="s">
        <v>15</v>
      </c>
      <c r="D7106" s="261" t="s">
        <v>21111</v>
      </c>
    </row>
    <row r="7107" spans="1:4" ht="13.5">
      <c r="A7107" s="260" t="s">
        <v>15798</v>
      </c>
      <c r="B7107" s="260" t="s">
        <v>15799</v>
      </c>
      <c r="C7107" s="260" t="s">
        <v>15</v>
      </c>
      <c r="D7107" s="261" t="s">
        <v>21112</v>
      </c>
    </row>
    <row r="7108" spans="1:4" ht="13.5">
      <c r="A7108" s="260" t="s">
        <v>15800</v>
      </c>
      <c r="B7108" s="260" t="s">
        <v>15801</v>
      </c>
      <c r="C7108" s="260" t="s">
        <v>15</v>
      </c>
      <c r="D7108" s="261" t="s">
        <v>21113</v>
      </c>
    </row>
    <row r="7109" spans="1:4" ht="13.5">
      <c r="A7109" s="260" t="s">
        <v>15802</v>
      </c>
      <c r="B7109" s="260" t="s">
        <v>15803</v>
      </c>
      <c r="C7109" s="260" t="s">
        <v>15</v>
      </c>
      <c r="D7109" s="261" t="s">
        <v>19442</v>
      </c>
    </row>
    <row r="7110" spans="1:4" ht="13.5">
      <c r="A7110" s="260" t="s">
        <v>15804</v>
      </c>
      <c r="B7110" s="260" t="s">
        <v>15805</v>
      </c>
      <c r="C7110" s="260" t="s">
        <v>15</v>
      </c>
      <c r="D7110" s="261" t="s">
        <v>21114</v>
      </c>
    </row>
    <row r="7111" spans="1:4" ht="13.5">
      <c r="A7111" s="260" t="s">
        <v>15806</v>
      </c>
      <c r="B7111" s="260" t="s">
        <v>15807</v>
      </c>
      <c r="C7111" s="260" t="s">
        <v>15</v>
      </c>
      <c r="D7111" s="261" t="s">
        <v>21115</v>
      </c>
    </row>
    <row r="7112" spans="1:4" ht="13.5">
      <c r="A7112" s="260" t="s">
        <v>15808</v>
      </c>
      <c r="B7112" s="260" t="s">
        <v>15809</v>
      </c>
      <c r="C7112" s="260" t="s">
        <v>15</v>
      </c>
      <c r="D7112" s="261" t="s">
        <v>335</v>
      </c>
    </row>
    <row r="7113" spans="1:4" ht="13.5">
      <c r="A7113" s="260" t="s">
        <v>15810</v>
      </c>
      <c r="B7113" s="260" t="s">
        <v>15811</v>
      </c>
      <c r="C7113" s="260" t="s">
        <v>15</v>
      </c>
      <c r="D7113" s="261" t="s">
        <v>21116</v>
      </c>
    </row>
    <row r="7114" spans="1:4" ht="13.5">
      <c r="A7114" s="260" t="s">
        <v>15813</v>
      </c>
      <c r="B7114" s="260" t="s">
        <v>15814</v>
      </c>
      <c r="C7114" s="260" t="s">
        <v>15</v>
      </c>
      <c r="D7114" s="261" t="s">
        <v>21117</v>
      </c>
    </row>
    <row r="7115" spans="1:4" ht="13.5">
      <c r="A7115" s="260" t="s">
        <v>15815</v>
      </c>
      <c r="B7115" s="260" t="s">
        <v>15816</v>
      </c>
      <c r="C7115" s="260" t="s">
        <v>15</v>
      </c>
      <c r="D7115" s="261" t="s">
        <v>19515</v>
      </c>
    </row>
    <row r="7116" spans="1:4" ht="13.5">
      <c r="A7116" s="260" t="s">
        <v>15817</v>
      </c>
      <c r="B7116" s="260" t="s">
        <v>15818</v>
      </c>
      <c r="C7116" s="260" t="s">
        <v>15</v>
      </c>
      <c r="D7116" s="261" t="s">
        <v>21116</v>
      </c>
    </row>
    <row r="7117" spans="1:4" ht="13.5">
      <c r="A7117" s="260" t="s">
        <v>15819</v>
      </c>
      <c r="B7117" s="260" t="s">
        <v>15820</v>
      </c>
      <c r="C7117" s="260" t="s">
        <v>987</v>
      </c>
      <c r="D7117" s="261" t="s">
        <v>19274</v>
      </c>
    </row>
    <row r="7118" spans="1:4" ht="13.5">
      <c r="A7118" s="260" t="s">
        <v>15821</v>
      </c>
      <c r="B7118" s="260" t="s">
        <v>15822</v>
      </c>
      <c r="C7118" s="260" t="s">
        <v>987</v>
      </c>
      <c r="D7118" s="261" t="s">
        <v>21118</v>
      </c>
    </row>
    <row r="7119" spans="1:4" ht="13.5">
      <c r="A7119" s="260" t="s">
        <v>15823</v>
      </c>
      <c r="B7119" s="260" t="s">
        <v>15824</v>
      </c>
      <c r="C7119" s="260" t="s">
        <v>987</v>
      </c>
      <c r="D7119" s="261" t="s">
        <v>21119</v>
      </c>
    </row>
    <row r="7120" spans="1:4" ht="13.5">
      <c r="A7120" s="260" t="s">
        <v>15825</v>
      </c>
      <c r="B7120" s="260" t="s">
        <v>15826</v>
      </c>
      <c r="C7120" s="260" t="s">
        <v>212</v>
      </c>
      <c r="D7120" s="261" t="s">
        <v>19172</v>
      </c>
    </row>
    <row r="7121" spans="1:4" ht="13.5">
      <c r="A7121" s="260" t="s">
        <v>15827</v>
      </c>
      <c r="B7121" s="260" t="s">
        <v>15828</v>
      </c>
      <c r="C7121" s="260" t="s">
        <v>212</v>
      </c>
      <c r="D7121" s="261" t="s">
        <v>21120</v>
      </c>
    </row>
    <row r="7122" spans="1:4" ht="13.5">
      <c r="A7122" s="260" t="s">
        <v>15829</v>
      </c>
      <c r="B7122" s="260" t="s">
        <v>15830</v>
      </c>
      <c r="C7122" s="260" t="s">
        <v>212</v>
      </c>
      <c r="D7122" s="261" t="s">
        <v>21121</v>
      </c>
    </row>
    <row r="7123" spans="1:4" ht="13.5">
      <c r="A7123" s="260" t="s">
        <v>15831</v>
      </c>
      <c r="B7123" s="260" t="s">
        <v>15832</v>
      </c>
      <c r="C7123" s="260" t="s">
        <v>212</v>
      </c>
      <c r="D7123" s="261" t="s">
        <v>21122</v>
      </c>
    </row>
    <row r="7124" spans="1:4" ht="13.5">
      <c r="A7124" s="260" t="s">
        <v>15833</v>
      </c>
      <c r="B7124" s="260" t="s">
        <v>15834</v>
      </c>
      <c r="C7124" s="260" t="s">
        <v>987</v>
      </c>
      <c r="D7124" s="261" t="s">
        <v>21123</v>
      </c>
    </row>
    <row r="7125" spans="1:4" ht="13.5">
      <c r="A7125" s="260" t="s">
        <v>15835</v>
      </c>
      <c r="B7125" s="260" t="s">
        <v>15836</v>
      </c>
      <c r="C7125" s="260" t="s">
        <v>987</v>
      </c>
      <c r="D7125" s="261" t="s">
        <v>21124</v>
      </c>
    </row>
    <row r="7126" spans="1:4" ht="13.5">
      <c r="A7126" s="260" t="s">
        <v>15838</v>
      </c>
      <c r="B7126" s="260" t="s">
        <v>15839</v>
      </c>
      <c r="C7126" s="260" t="s">
        <v>987</v>
      </c>
      <c r="D7126" s="261" t="s">
        <v>2810</v>
      </c>
    </row>
    <row r="7127" spans="1:4" ht="13.5">
      <c r="A7127" s="260" t="s">
        <v>15840</v>
      </c>
      <c r="B7127" s="260" t="s">
        <v>15841</v>
      </c>
      <c r="C7127" s="260" t="s">
        <v>15</v>
      </c>
      <c r="D7127" s="261" t="s">
        <v>21125</v>
      </c>
    </row>
    <row r="7128" spans="1:4" ht="13.5">
      <c r="A7128" s="260" t="s">
        <v>15842</v>
      </c>
      <c r="B7128" s="260" t="s">
        <v>15843</v>
      </c>
      <c r="C7128" s="260" t="s">
        <v>987</v>
      </c>
      <c r="D7128" s="261" t="s">
        <v>3206</v>
      </c>
    </row>
    <row r="7129" spans="1:4" ht="13.5">
      <c r="A7129" s="260" t="s">
        <v>15845</v>
      </c>
      <c r="B7129" s="260" t="s">
        <v>15846</v>
      </c>
      <c r="C7129" s="260" t="s">
        <v>987</v>
      </c>
      <c r="D7129" s="261" t="s">
        <v>21126</v>
      </c>
    </row>
    <row r="7130" spans="1:4" ht="13.5">
      <c r="A7130" s="260" t="s">
        <v>15848</v>
      </c>
      <c r="B7130" s="260" t="s">
        <v>15849</v>
      </c>
      <c r="C7130" s="260" t="s">
        <v>987</v>
      </c>
      <c r="D7130" s="261" t="s">
        <v>10451</v>
      </c>
    </row>
    <row r="7131" spans="1:4" ht="13.5">
      <c r="A7131" s="260" t="s">
        <v>15850</v>
      </c>
      <c r="B7131" s="260" t="s">
        <v>15851</v>
      </c>
      <c r="C7131" s="260" t="s">
        <v>987</v>
      </c>
      <c r="D7131" s="261" t="s">
        <v>21127</v>
      </c>
    </row>
    <row r="7132" spans="1:4" ht="13.5">
      <c r="A7132" s="260" t="s">
        <v>15852</v>
      </c>
      <c r="B7132" s="260" t="s">
        <v>15853</v>
      </c>
      <c r="C7132" s="260" t="s">
        <v>987</v>
      </c>
      <c r="D7132" s="261" t="s">
        <v>19138</v>
      </c>
    </row>
    <row r="7133" spans="1:4" ht="13.5">
      <c r="A7133" s="260" t="s">
        <v>15854</v>
      </c>
      <c r="B7133" s="260" t="s">
        <v>15855</v>
      </c>
      <c r="C7133" s="260" t="s">
        <v>212</v>
      </c>
      <c r="D7133" s="261" t="s">
        <v>21128</v>
      </c>
    </row>
    <row r="7134" spans="1:4" ht="13.5">
      <c r="A7134" s="260" t="s">
        <v>15856</v>
      </c>
      <c r="B7134" s="260" t="s">
        <v>15857</v>
      </c>
      <c r="C7134" s="260" t="s">
        <v>212</v>
      </c>
      <c r="D7134" s="261" t="s">
        <v>21129</v>
      </c>
    </row>
    <row r="7135" spans="1:4" ht="13.5">
      <c r="A7135" s="260" t="s">
        <v>15858</v>
      </c>
      <c r="B7135" s="260" t="s">
        <v>15859</v>
      </c>
      <c r="C7135" s="260" t="s">
        <v>212</v>
      </c>
      <c r="D7135" s="261" t="s">
        <v>21130</v>
      </c>
    </row>
    <row r="7136" spans="1:4" ht="13.5">
      <c r="A7136" s="260" t="s">
        <v>15860</v>
      </c>
      <c r="B7136" s="260" t="s">
        <v>15861</v>
      </c>
      <c r="C7136" s="260" t="s">
        <v>212</v>
      </c>
      <c r="D7136" s="261" t="s">
        <v>21131</v>
      </c>
    </row>
    <row r="7137" spans="1:4" ht="13.5">
      <c r="A7137" s="260" t="s">
        <v>15862</v>
      </c>
      <c r="B7137" s="260" t="s">
        <v>15863</v>
      </c>
      <c r="C7137" s="260" t="s">
        <v>212</v>
      </c>
      <c r="D7137" s="261" t="s">
        <v>21132</v>
      </c>
    </row>
    <row r="7138" spans="1:4" ht="13.5">
      <c r="A7138" s="260" t="s">
        <v>15864</v>
      </c>
      <c r="B7138" s="260" t="s">
        <v>15865</v>
      </c>
      <c r="C7138" s="260" t="s">
        <v>212</v>
      </c>
      <c r="D7138" s="261" t="s">
        <v>21133</v>
      </c>
    </row>
    <row r="7139" spans="1:4" ht="13.5">
      <c r="A7139" s="260" t="s">
        <v>15866</v>
      </c>
      <c r="B7139" s="260" t="s">
        <v>15867</v>
      </c>
      <c r="C7139" s="260" t="s">
        <v>212</v>
      </c>
      <c r="D7139" s="261" t="s">
        <v>21134</v>
      </c>
    </row>
    <row r="7140" spans="1:4" ht="13.5">
      <c r="A7140" s="260" t="s">
        <v>15868</v>
      </c>
      <c r="B7140" s="260" t="s">
        <v>15869</v>
      </c>
      <c r="C7140" s="260" t="s">
        <v>212</v>
      </c>
      <c r="D7140" s="261" t="s">
        <v>21135</v>
      </c>
    </row>
    <row r="7141" spans="1:4" ht="13.5">
      <c r="A7141" s="260" t="s">
        <v>15870</v>
      </c>
      <c r="B7141" s="260" t="s">
        <v>15871</v>
      </c>
      <c r="C7141" s="260" t="s">
        <v>212</v>
      </c>
      <c r="D7141" s="261" t="s">
        <v>21136</v>
      </c>
    </row>
    <row r="7142" spans="1:4" ht="13.5">
      <c r="A7142" s="260" t="s">
        <v>15872</v>
      </c>
      <c r="B7142" s="260" t="s">
        <v>15873</v>
      </c>
      <c r="C7142" s="260" t="s">
        <v>212</v>
      </c>
      <c r="D7142" s="261" t="s">
        <v>21137</v>
      </c>
    </row>
    <row r="7143" spans="1:4" ht="13.5">
      <c r="A7143" s="260" t="s">
        <v>15874</v>
      </c>
      <c r="B7143" s="260" t="s">
        <v>15875</v>
      </c>
      <c r="C7143" s="260" t="s">
        <v>212</v>
      </c>
      <c r="D7143" s="261" t="s">
        <v>21138</v>
      </c>
    </row>
    <row r="7144" spans="1:4" ht="13.5">
      <c r="A7144" s="260" t="s">
        <v>15876</v>
      </c>
      <c r="B7144" s="260" t="s">
        <v>15877</v>
      </c>
      <c r="C7144" s="260" t="s">
        <v>212</v>
      </c>
      <c r="D7144" s="261" t="s">
        <v>21139</v>
      </c>
    </row>
    <row r="7145" spans="1:4" ht="13.5">
      <c r="A7145" s="260" t="s">
        <v>15878</v>
      </c>
      <c r="B7145" s="260" t="s">
        <v>15879</v>
      </c>
      <c r="C7145" s="260" t="s">
        <v>212</v>
      </c>
      <c r="D7145" s="261" t="s">
        <v>21140</v>
      </c>
    </row>
    <row r="7146" spans="1:4" ht="13.5">
      <c r="A7146" s="260" t="s">
        <v>15880</v>
      </c>
      <c r="B7146" s="260" t="s">
        <v>15881</v>
      </c>
      <c r="C7146" s="260" t="s">
        <v>212</v>
      </c>
      <c r="D7146" s="261" t="s">
        <v>21141</v>
      </c>
    </row>
    <row r="7147" spans="1:4" ht="13.5">
      <c r="A7147" s="260" t="s">
        <v>15882</v>
      </c>
      <c r="B7147" s="260" t="s">
        <v>15883</v>
      </c>
      <c r="C7147" s="260" t="s">
        <v>212</v>
      </c>
      <c r="D7147" s="261" t="s">
        <v>21142</v>
      </c>
    </row>
    <row r="7148" spans="1:4" ht="13.5">
      <c r="A7148" s="260" t="s">
        <v>15884</v>
      </c>
      <c r="B7148" s="260" t="s">
        <v>15885</v>
      </c>
      <c r="C7148" s="260" t="s">
        <v>212</v>
      </c>
      <c r="D7148" s="261" t="s">
        <v>21143</v>
      </c>
    </row>
    <row r="7149" spans="1:4" ht="13.5">
      <c r="A7149" s="260" t="s">
        <v>15886</v>
      </c>
      <c r="B7149" s="260" t="s">
        <v>15887</v>
      </c>
      <c r="C7149" s="260" t="s">
        <v>212</v>
      </c>
      <c r="D7149" s="261" t="s">
        <v>21144</v>
      </c>
    </row>
    <row r="7150" spans="1:4" ht="13.5">
      <c r="A7150" s="260" t="s">
        <v>15888</v>
      </c>
      <c r="B7150" s="260" t="s">
        <v>15889</v>
      </c>
      <c r="C7150" s="260" t="s">
        <v>212</v>
      </c>
      <c r="D7150" s="261" t="s">
        <v>21145</v>
      </c>
    </row>
    <row r="7151" spans="1:4" ht="13.5">
      <c r="A7151" s="260" t="s">
        <v>15890</v>
      </c>
      <c r="B7151" s="260" t="s">
        <v>15891</v>
      </c>
      <c r="C7151" s="260" t="s">
        <v>212</v>
      </c>
      <c r="D7151" s="261" t="s">
        <v>21146</v>
      </c>
    </row>
    <row r="7152" spans="1:4" ht="13.5">
      <c r="A7152" s="260" t="s">
        <v>15892</v>
      </c>
      <c r="B7152" s="260" t="s">
        <v>15893</v>
      </c>
      <c r="C7152" s="260" t="s">
        <v>212</v>
      </c>
      <c r="D7152" s="261" t="s">
        <v>21147</v>
      </c>
    </row>
    <row r="7153" spans="1:4" ht="13.5">
      <c r="A7153" s="260" t="s">
        <v>15894</v>
      </c>
      <c r="B7153" s="260" t="s">
        <v>15895</v>
      </c>
      <c r="C7153" s="260" t="s">
        <v>987</v>
      </c>
      <c r="D7153" s="261" t="s">
        <v>21148</v>
      </c>
    </row>
    <row r="7154" spans="1:4" ht="13.5">
      <c r="A7154" s="260" t="s">
        <v>15896</v>
      </c>
      <c r="B7154" s="260" t="s">
        <v>15897</v>
      </c>
      <c r="C7154" s="260" t="s">
        <v>987</v>
      </c>
      <c r="D7154" s="261" t="s">
        <v>21149</v>
      </c>
    </row>
    <row r="7155" spans="1:4" ht="13.5">
      <c r="A7155" s="260" t="s">
        <v>15898</v>
      </c>
      <c r="B7155" s="260" t="s">
        <v>15899</v>
      </c>
      <c r="C7155" s="260" t="s">
        <v>212</v>
      </c>
      <c r="D7155" s="261" t="s">
        <v>21150</v>
      </c>
    </row>
    <row r="7156" spans="1:4" ht="13.5">
      <c r="A7156" s="260" t="s">
        <v>15900</v>
      </c>
      <c r="B7156" s="260" t="s">
        <v>15901</v>
      </c>
      <c r="C7156" s="260" t="s">
        <v>987</v>
      </c>
      <c r="D7156" s="261" t="s">
        <v>2043</v>
      </c>
    </row>
    <row r="7157" spans="1:4" ht="13.5">
      <c r="A7157" s="260" t="s">
        <v>15903</v>
      </c>
      <c r="B7157" s="260" t="s">
        <v>15904</v>
      </c>
      <c r="C7157" s="260" t="s">
        <v>212</v>
      </c>
      <c r="D7157" s="261" t="s">
        <v>21151</v>
      </c>
    </row>
    <row r="7158" spans="1:4" ht="13.5">
      <c r="A7158" s="260" t="s">
        <v>15906</v>
      </c>
      <c r="B7158" s="260" t="s">
        <v>15907</v>
      </c>
      <c r="C7158" s="260" t="s">
        <v>212</v>
      </c>
      <c r="D7158" s="261" t="s">
        <v>21152</v>
      </c>
    </row>
    <row r="7159" spans="1:4" ht="13.5">
      <c r="A7159" s="260" t="s">
        <v>15908</v>
      </c>
      <c r="B7159" s="260" t="s">
        <v>15909</v>
      </c>
      <c r="C7159" s="260" t="s">
        <v>212</v>
      </c>
      <c r="D7159" s="261" t="s">
        <v>21153</v>
      </c>
    </row>
    <row r="7160" spans="1:4" ht="13.5">
      <c r="A7160" s="260" t="s">
        <v>15910</v>
      </c>
      <c r="B7160" s="260" t="s">
        <v>15911</v>
      </c>
      <c r="C7160" s="260" t="s">
        <v>212</v>
      </c>
      <c r="D7160" s="261" t="s">
        <v>21154</v>
      </c>
    </row>
    <row r="7161" spans="1:4" ht="13.5">
      <c r="A7161" s="260" t="s">
        <v>15912</v>
      </c>
      <c r="B7161" s="260" t="s">
        <v>15913</v>
      </c>
      <c r="C7161" s="260" t="s">
        <v>212</v>
      </c>
      <c r="D7161" s="261" t="s">
        <v>21155</v>
      </c>
    </row>
    <row r="7162" spans="1:4" ht="13.5">
      <c r="A7162" s="260" t="s">
        <v>15914</v>
      </c>
      <c r="B7162" s="260" t="s">
        <v>15915</v>
      </c>
      <c r="C7162" s="260" t="s">
        <v>212</v>
      </c>
      <c r="D7162" s="261" t="s">
        <v>21156</v>
      </c>
    </row>
    <row r="7163" spans="1:4" ht="13.5">
      <c r="A7163" s="260" t="s">
        <v>15916</v>
      </c>
      <c r="B7163" s="260" t="s">
        <v>15917</v>
      </c>
      <c r="C7163" s="260" t="s">
        <v>212</v>
      </c>
      <c r="D7163" s="261" t="s">
        <v>8001</v>
      </c>
    </row>
    <row r="7164" spans="1:4" ht="13.5">
      <c r="A7164" s="260" t="s">
        <v>15918</v>
      </c>
      <c r="B7164" s="260" t="s">
        <v>15919</v>
      </c>
      <c r="C7164" s="260" t="s">
        <v>212</v>
      </c>
      <c r="D7164" s="261" t="s">
        <v>21157</v>
      </c>
    </row>
    <row r="7165" spans="1:4" ht="13.5">
      <c r="A7165" s="260" t="s">
        <v>15920</v>
      </c>
      <c r="B7165" s="260" t="s">
        <v>15921</v>
      </c>
      <c r="C7165" s="260" t="s">
        <v>212</v>
      </c>
      <c r="D7165" s="261" t="s">
        <v>21158</v>
      </c>
    </row>
    <row r="7166" spans="1:4" ht="13.5">
      <c r="A7166" s="260" t="s">
        <v>15922</v>
      </c>
      <c r="B7166" s="260" t="s">
        <v>15923</v>
      </c>
      <c r="C7166" s="260" t="s">
        <v>212</v>
      </c>
      <c r="D7166" s="261" t="s">
        <v>21159</v>
      </c>
    </row>
    <row r="7167" spans="1:4" ht="13.5">
      <c r="A7167" s="260" t="s">
        <v>15924</v>
      </c>
      <c r="B7167" s="260" t="s">
        <v>15925</v>
      </c>
      <c r="C7167" s="260" t="s">
        <v>54</v>
      </c>
      <c r="D7167" s="261" t="s">
        <v>10854</v>
      </c>
    </row>
    <row r="7168" spans="1:4" ht="13.5">
      <c r="A7168" s="260" t="s">
        <v>15926</v>
      </c>
      <c r="B7168" s="260" t="s">
        <v>15927</v>
      </c>
      <c r="C7168" s="260" t="s">
        <v>54</v>
      </c>
      <c r="D7168" s="261" t="s">
        <v>19303</v>
      </c>
    </row>
    <row r="7169" spans="1:4" ht="13.5">
      <c r="A7169" s="260" t="s">
        <v>15929</v>
      </c>
      <c r="B7169" s="260" t="s">
        <v>15930</v>
      </c>
      <c r="C7169" s="260" t="s">
        <v>54</v>
      </c>
      <c r="D7169" s="261" t="s">
        <v>19425</v>
      </c>
    </row>
    <row r="7170" spans="1:4" ht="13.5">
      <c r="A7170" s="260" t="s">
        <v>15931</v>
      </c>
      <c r="B7170" s="260" t="s">
        <v>15932</v>
      </c>
      <c r="C7170" s="260" t="s">
        <v>54</v>
      </c>
      <c r="D7170" s="261" t="s">
        <v>17969</v>
      </c>
    </row>
    <row r="7171" spans="1:4" ht="13.5">
      <c r="A7171" s="260" t="s">
        <v>15933</v>
      </c>
      <c r="B7171" s="260" t="s">
        <v>15934</v>
      </c>
      <c r="C7171" s="260" t="s">
        <v>54</v>
      </c>
      <c r="D7171" s="261" t="s">
        <v>20225</v>
      </c>
    </row>
    <row r="7172" spans="1:4" ht="13.5">
      <c r="A7172" s="260" t="s">
        <v>15935</v>
      </c>
      <c r="B7172" s="260" t="s">
        <v>15936</v>
      </c>
      <c r="C7172" s="260" t="s">
        <v>54</v>
      </c>
      <c r="D7172" s="261" t="s">
        <v>5799</v>
      </c>
    </row>
    <row r="7173" spans="1:4" ht="13.5">
      <c r="A7173" s="260" t="s">
        <v>15938</v>
      </c>
      <c r="B7173" s="260" t="s">
        <v>15939</v>
      </c>
      <c r="C7173" s="260" t="s">
        <v>54</v>
      </c>
      <c r="D7173" s="261" t="s">
        <v>6640</v>
      </c>
    </row>
    <row r="7174" spans="1:4" ht="13.5">
      <c r="A7174" s="260" t="s">
        <v>15941</v>
      </c>
      <c r="B7174" s="260" t="s">
        <v>15942</v>
      </c>
      <c r="C7174" s="260" t="s">
        <v>54</v>
      </c>
      <c r="D7174" s="261" t="s">
        <v>21160</v>
      </c>
    </row>
    <row r="7175" spans="1:4" ht="13.5">
      <c r="A7175" s="260" t="s">
        <v>15943</v>
      </c>
      <c r="B7175" s="260" t="s">
        <v>15944</v>
      </c>
      <c r="C7175" s="260" t="s">
        <v>54</v>
      </c>
      <c r="D7175" s="261" t="s">
        <v>1842</v>
      </c>
    </row>
    <row r="7176" spans="1:4" ht="13.5">
      <c r="A7176" s="260" t="s">
        <v>15946</v>
      </c>
      <c r="B7176" s="260" t="s">
        <v>15947</v>
      </c>
      <c r="C7176" s="260" t="s">
        <v>54</v>
      </c>
      <c r="D7176" s="261" t="s">
        <v>15740</v>
      </c>
    </row>
    <row r="7177" spans="1:4" ht="13.5">
      <c r="A7177" s="260" t="s">
        <v>15948</v>
      </c>
      <c r="B7177" s="260" t="s">
        <v>15949</v>
      </c>
      <c r="C7177" s="260" t="s">
        <v>54</v>
      </c>
      <c r="D7177" s="261" t="s">
        <v>12654</v>
      </c>
    </row>
    <row r="7178" spans="1:4" ht="13.5">
      <c r="A7178" s="260" t="s">
        <v>15950</v>
      </c>
      <c r="B7178" s="260" t="s">
        <v>15951</v>
      </c>
      <c r="C7178" s="260" t="s">
        <v>54</v>
      </c>
      <c r="D7178" s="261" t="s">
        <v>19425</v>
      </c>
    </row>
    <row r="7179" spans="1:4" ht="13.5">
      <c r="A7179" s="260" t="s">
        <v>15952</v>
      </c>
      <c r="B7179" s="260" t="s">
        <v>15953</v>
      </c>
      <c r="C7179" s="260" t="s">
        <v>54</v>
      </c>
      <c r="D7179" s="261" t="s">
        <v>10854</v>
      </c>
    </row>
    <row r="7180" spans="1:4" ht="13.5">
      <c r="A7180" s="260" t="s">
        <v>15954</v>
      </c>
      <c r="B7180" s="260" t="s">
        <v>15955</v>
      </c>
      <c r="C7180" s="260" t="s">
        <v>54</v>
      </c>
      <c r="D7180" s="261" t="s">
        <v>19377</v>
      </c>
    </row>
    <row r="7181" spans="1:4" ht="13.5">
      <c r="A7181" s="260" t="s">
        <v>15956</v>
      </c>
      <c r="B7181" s="260" t="s">
        <v>15957</v>
      </c>
      <c r="C7181" s="260" t="s">
        <v>54</v>
      </c>
      <c r="D7181" s="261" t="s">
        <v>21161</v>
      </c>
    </row>
    <row r="7182" spans="1:4" ht="13.5">
      <c r="A7182" s="260" t="s">
        <v>15958</v>
      </c>
      <c r="B7182" s="260" t="s">
        <v>15959</v>
      </c>
      <c r="C7182" s="260" t="s">
        <v>54</v>
      </c>
      <c r="D7182" s="261" t="s">
        <v>17319</v>
      </c>
    </row>
    <row r="7183" spans="1:4" ht="13.5">
      <c r="A7183" s="260" t="s">
        <v>15960</v>
      </c>
      <c r="B7183" s="260" t="s">
        <v>15961</v>
      </c>
      <c r="C7183" s="260" t="s">
        <v>54</v>
      </c>
      <c r="D7183" s="261" t="s">
        <v>21162</v>
      </c>
    </row>
    <row r="7184" spans="1:4" ht="13.5">
      <c r="A7184" s="260" t="s">
        <v>15962</v>
      </c>
      <c r="B7184" s="260" t="s">
        <v>15963</v>
      </c>
      <c r="C7184" s="260" t="s">
        <v>54</v>
      </c>
      <c r="D7184" s="261" t="s">
        <v>21163</v>
      </c>
    </row>
    <row r="7185" spans="1:4" ht="13.5">
      <c r="A7185" s="260" t="s">
        <v>15964</v>
      </c>
      <c r="B7185" s="260" t="s">
        <v>15965</v>
      </c>
      <c r="C7185" s="260" t="s">
        <v>54</v>
      </c>
      <c r="D7185" s="261" t="s">
        <v>9423</v>
      </c>
    </row>
    <row r="7186" spans="1:4" ht="13.5">
      <c r="A7186" s="260" t="s">
        <v>15967</v>
      </c>
      <c r="B7186" s="260" t="s">
        <v>15968</v>
      </c>
      <c r="C7186" s="260" t="s">
        <v>54</v>
      </c>
      <c r="D7186" s="261" t="s">
        <v>6640</v>
      </c>
    </row>
    <row r="7187" spans="1:4" ht="13.5">
      <c r="A7187" s="260" t="s">
        <v>15969</v>
      </c>
      <c r="B7187" s="260" t="s">
        <v>15970</v>
      </c>
      <c r="C7187" s="260" t="s">
        <v>54</v>
      </c>
      <c r="D7187" s="261" t="s">
        <v>11065</v>
      </c>
    </row>
    <row r="7188" spans="1:4" ht="13.5">
      <c r="A7188" s="260" t="s">
        <v>15972</v>
      </c>
      <c r="B7188" s="260" t="s">
        <v>15973</v>
      </c>
      <c r="C7188" s="260" t="s">
        <v>54</v>
      </c>
      <c r="D7188" s="261" t="s">
        <v>21164</v>
      </c>
    </row>
    <row r="7189" spans="1:4" ht="13.5">
      <c r="A7189" s="260" t="s">
        <v>15975</v>
      </c>
      <c r="B7189" s="260" t="s">
        <v>15976</v>
      </c>
      <c r="C7189" s="260" t="s">
        <v>54</v>
      </c>
      <c r="D7189" s="261" t="s">
        <v>546</v>
      </c>
    </row>
    <row r="7190" spans="1:4" ht="13.5">
      <c r="A7190" s="260" t="s">
        <v>15978</v>
      </c>
      <c r="B7190" s="260" t="s">
        <v>53</v>
      </c>
      <c r="C7190" s="260" t="s">
        <v>54</v>
      </c>
      <c r="D7190" s="261" t="s">
        <v>11223</v>
      </c>
    </row>
    <row r="7191" spans="1:4" ht="13.5">
      <c r="A7191" s="260" t="s">
        <v>15979</v>
      </c>
      <c r="B7191" s="260" t="s">
        <v>15980</v>
      </c>
      <c r="C7191" s="260" t="s">
        <v>54</v>
      </c>
      <c r="D7191" s="261" t="s">
        <v>11223</v>
      </c>
    </row>
    <row r="7192" spans="1:4" ht="13.5">
      <c r="A7192" s="260" t="s">
        <v>15981</v>
      </c>
      <c r="B7192" s="260" t="s">
        <v>15982</v>
      </c>
      <c r="C7192" s="260" t="s">
        <v>54</v>
      </c>
      <c r="D7192" s="261" t="s">
        <v>8173</v>
      </c>
    </row>
    <row r="7193" spans="1:4" ht="13.5">
      <c r="A7193" s="260" t="s">
        <v>15983</v>
      </c>
      <c r="B7193" s="260" t="s">
        <v>15984</v>
      </c>
      <c r="C7193" s="260" t="s">
        <v>54</v>
      </c>
      <c r="D7193" s="261" t="s">
        <v>8974</v>
      </c>
    </row>
    <row r="7194" spans="1:4" ht="13.5">
      <c r="A7194" s="260" t="s">
        <v>15986</v>
      </c>
      <c r="B7194" s="260" t="s">
        <v>15987</v>
      </c>
      <c r="C7194" s="260" t="s">
        <v>54</v>
      </c>
      <c r="D7194" s="261" t="s">
        <v>6640</v>
      </c>
    </row>
    <row r="7195" spans="1:4" ht="13.5">
      <c r="A7195" s="260" t="s">
        <v>15988</v>
      </c>
      <c r="B7195" s="260" t="s">
        <v>15989</v>
      </c>
      <c r="C7195" s="260" t="s">
        <v>54</v>
      </c>
      <c r="D7195" s="261" t="s">
        <v>6971</v>
      </c>
    </row>
    <row r="7196" spans="1:4" ht="13.5">
      <c r="A7196" s="260" t="s">
        <v>15990</v>
      </c>
      <c r="B7196" s="260" t="s">
        <v>15991</v>
      </c>
      <c r="C7196" s="260" t="s">
        <v>54</v>
      </c>
      <c r="D7196" s="261" t="s">
        <v>21165</v>
      </c>
    </row>
    <row r="7197" spans="1:4" ht="13.5">
      <c r="A7197" s="260" t="s">
        <v>15992</v>
      </c>
      <c r="B7197" s="260" t="s">
        <v>15993</v>
      </c>
      <c r="C7197" s="260" t="s">
        <v>54</v>
      </c>
      <c r="D7197" s="261" t="s">
        <v>403</v>
      </c>
    </row>
    <row r="7198" spans="1:4" ht="13.5">
      <c r="A7198" s="260" t="s">
        <v>15994</v>
      </c>
      <c r="B7198" s="260" t="s">
        <v>15995</v>
      </c>
      <c r="C7198" s="260" t="s">
        <v>54</v>
      </c>
      <c r="D7198" s="261" t="s">
        <v>21162</v>
      </c>
    </row>
    <row r="7199" spans="1:4" ht="13.5">
      <c r="A7199" s="260" t="s">
        <v>15996</v>
      </c>
      <c r="B7199" s="260" t="s">
        <v>15997</v>
      </c>
      <c r="C7199" s="260" t="s">
        <v>54</v>
      </c>
      <c r="D7199" s="261" t="s">
        <v>8766</v>
      </c>
    </row>
    <row r="7200" spans="1:4" ht="13.5">
      <c r="A7200" s="260" t="s">
        <v>15998</v>
      </c>
      <c r="B7200" s="260" t="s">
        <v>15999</v>
      </c>
      <c r="C7200" s="260" t="s">
        <v>54</v>
      </c>
      <c r="D7200" s="261" t="s">
        <v>16027</v>
      </c>
    </row>
    <row r="7201" spans="1:4" ht="13.5">
      <c r="A7201" s="260" t="s">
        <v>16000</v>
      </c>
      <c r="B7201" s="260" t="s">
        <v>16001</v>
      </c>
      <c r="C7201" s="260" t="s">
        <v>54</v>
      </c>
      <c r="D7201" s="261" t="s">
        <v>21166</v>
      </c>
    </row>
    <row r="7202" spans="1:4" ht="13.5">
      <c r="A7202" s="260" t="s">
        <v>16002</v>
      </c>
      <c r="B7202" s="260" t="s">
        <v>16003</v>
      </c>
      <c r="C7202" s="260" t="s">
        <v>54</v>
      </c>
      <c r="D7202" s="261" t="s">
        <v>21167</v>
      </c>
    </row>
    <row r="7203" spans="1:4" ht="13.5">
      <c r="A7203" s="260" t="s">
        <v>16005</v>
      </c>
      <c r="B7203" s="260" t="s">
        <v>16006</v>
      </c>
      <c r="C7203" s="260" t="s">
        <v>54</v>
      </c>
      <c r="D7203" s="261" t="s">
        <v>9644</v>
      </c>
    </row>
    <row r="7204" spans="1:4" ht="13.5">
      <c r="A7204" s="260" t="s">
        <v>16008</v>
      </c>
      <c r="B7204" s="260" t="s">
        <v>16009</v>
      </c>
      <c r="C7204" s="260" t="s">
        <v>54</v>
      </c>
      <c r="D7204" s="261" t="s">
        <v>12553</v>
      </c>
    </row>
    <row r="7205" spans="1:4" ht="13.5">
      <c r="A7205" s="260" t="s">
        <v>16010</v>
      </c>
      <c r="B7205" s="260" t="s">
        <v>16011</v>
      </c>
      <c r="C7205" s="260" t="s">
        <v>54</v>
      </c>
      <c r="D7205" s="261" t="s">
        <v>21168</v>
      </c>
    </row>
    <row r="7206" spans="1:4" ht="13.5">
      <c r="A7206" s="260" t="s">
        <v>16012</v>
      </c>
      <c r="B7206" s="260" t="s">
        <v>16013</v>
      </c>
      <c r="C7206" s="260" t="s">
        <v>54</v>
      </c>
      <c r="D7206" s="261" t="s">
        <v>19831</v>
      </c>
    </row>
    <row r="7207" spans="1:4" ht="13.5">
      <c r="A7207" s="260" t="s">
        <v>16014</v>
      </c>
      <c r="B7207" s="260" t="s">
        <v>16015</v>
      </c>
      <c r="C7207" s="260" t="s">
        <v>54</v>
      </c>
      <c r="D7207" s="261" t="s">
        <v>21169</v>
      </c>
    </row>
    <row r="7208" spans="1:4" ht="13.5">
      <c r="A7208" s="260" t="s">
        <v>16016</v>
      </c>
      <c r="B7208" s="260" t="s">
        <v>16017</v>
      </c>
      <c r="C7208" s="260" t="s">
        <v>54</v>
      </c>
      <c r="D7208" s="261" t="s">
        <v>21170</v>
      </c>
    </row>
    <row r="7209" spans="1:4" ht="13.5">
      <c r="A7209" s="260" t="s">
        <v>16018</v>
      </c>
      <c r="B7209" s="260" t="s">
        <v>16019</v>
      </c>
      <c r="C7209" s="260" t="s">
        <v>54</v>
      </c>
      <c r="D7209" s="261" t="s">
        <v>10823</v>
      </c>
    </row>
    <row r="7210" spans="1:4" ht="13.5">
      <c r="A7210" s="260" t="s">
        <v>16020</v>
      </c>
      <c r="B7210" s="260" t="s">
        <v>16021</v>
      </c>
      <c r="C7210" s="260" t="s">
        <v>54</v>
      </c>
      <c r="D7210" s="261" t="s">
        <v>19843</v>
      </c>
    </row>
    <row r="7211" spans="1:4" ht="13.5">
      <c r="A7211" s="260" t="s">
        <v>16023</v>
      </c>
      <c r="B7211" s="260" t="s">
        <v>16024</v>
      </c>
      <c r="C7211" s="260" t="s">
        <v>54</v>
      </c>
      <c r="D7211" s="261" t="s">
        <v>10823</v>
      </c>
    </row>
    <row r="7212" spans="1:4" ht="13.5">
      <c r="A7212" s="260" t="s">
        <v>16025</v>
      </c>
      <c r="B7212" s="260" t="s">
        <v>16026</v>
      </c>
      <c r="C7212" s="260" t="s">
        <v>54</v>
      </c>
      <c r="D7212" s="261" t="s">
        <v>13286</v>
      </c>
    </row>
    <row r="7213" spans="1:4" ht="13.5">
      <c r="A7213" s="260" t="s">
        <v>16028</v>
      </c>
      <c r="B7213" s="260" t="s">
        <v>16029</v>
      </c>
      <c r="C7213" s="260" t="s">
        <v>54</v>
      </c>
      <c r="D7213" s="261" t="s">
        <v>7709</v>
      </c>
    </row>
    <row r="7214" spans="1:4" ht="13.5">
      <c r="A7214" s="260" t="s">
        <v>16031</v>
      </c>
      <c r="B7214" s="260" t="s">
        <v>16032</v>
      </c>
      <c r="C7214" s="260" t="s">
        <v>54</v>
      </c>
      <c r="D7214" s="261" t="s">
        <v>1783</v>
      </c>
    </row>
    <row r="7215" spans="1:4" ht="13.5">
      <c r="A7215" s="260" t="s">
        <v>16033</v>
      </c>
      <c r="B7215" s="260" t="s">
        <v>16034</v>
      </c>
      <c r="C7215" s="260" t="s">
        <v>54</v>
      </c>
      <c r="D7215" s="261" t="s">
        <v>20294</v>
      </c>
    </row>
    <row r="7216" spans="1:4" ht="13.5">
      <c r="A7216" s="260" t="s">
        <v>16035</v>
      </c>
      <c r="B7216" s="260" t="s">
        <v>16036</v>
      </c>
      <c r="C7216" s="260" t="s">
        <v>54</v>
      </c>
      <c r="D7216" s="261" t="s">
        <v>21171</v>
      </c>
    </row>
    <row r="7217" spans="1:4" ht="13.5">
      <c r="A7217" s="260" t="s">
        <v>16038</v>
      </c>
      <c r="B7217" s="260" t="s">
        <v>16039</v>
      </c>
      <c r="C7217" s="260" t="s">
        <v>54</v>
      </c>
      <c r="D7217" s="261" t="s">
        <v>3958</v>
      </c>
    </row>
    <row r="7218" spans="1:4" ht="13.5">
      <c r="A7218" s="260" t="s">
        <v>16040</v>
      </c>
      <c r="B7218" s="260" t="s">
        <v>16041</v>
      </c>
      <c r="C7218" s="260" t="s">
        <v>54</v>
      </c>
      <c r="D7218" s="261" t="s">
        <v>3958</v>
      </c>
    </row>
    <row r="7219" spans="1:4" ht="13.5">
      <c r="A7219" s="260" t="s">
        <v>16042</v>
      </c>
      <c r="B7219" s="260" t="s">
        <v>16043</v>
      </c>
      <c r="C7219" s="260" t="s">
        <v>54</v>
      </c>
      <c r="D7219" s="261" t="s">
        <v>10823</v>
      </c>
    </row>
    <row r="7220" spans="1:4" ht="13.5">
      <c r="A7220" s="260" t="s">
        <v>16044</v>
      </c>
      <c r="B7220" s="260" t="s">
        <v>16045</v>
      </c>
      <c r="C7220" s="260" t="s">
        <v>54</v>
      </c>
      <c r="D7220" s="261" t="s">
        <v>10823</v>
      </c>
    </row>
    <row r="7221" spans="1:4" ht="13.5">
      <c r="A7221" s="260" t="s">
        <v>16046</v>
      </c>
      <c r="B7221" s="260" t="s">
        <v>16047</v>
      </c>
      <c r="C7221" s="260" t="s">
        <v>54</v>
      </c>
      <c r="D7221" s="261" t="s">
        <v>21172</v>
      </c>
    </row>
    <row r="7222" spans="1:4" ht="13.5">
      <c r="A7222" s="260" t="s">
        <v>16049</v>
      </c>
      <c r="B7222" s="260" t="s">
        <v>16050</v>
      </c>
      <c r="C7222" s="260" t="s">
        <v>54</v>
      </c>
      <c r="D7222" s="261" t="s">
        <v>3958</v>
      </c>
    </row>
    <row r="7223" spans="1:4" ht="13.5">
      <c r="A7223" s="260" t="s">
        <v>16051</v>
      </c>
      <c r="B7223" s="260" t="s">
        <v>16052</v>
      </c>
      <c r="C7223" s="260" t="s">
        <v>54</v>
      </c>
      <c r="D7223" s="261" t="s">
        <v>21173</v>
      </c>
    </row>
    <row r="7224" spans="1:4" ht="13.5">
      <c r="A7224" s="260" t="s">
        <v>16053</v>
      </c>
      <c r="B7224" s="260" t="s">
        <v>16054</v>
      </c>
      <c r="C7224" s="260" t="s">
        <v>54</v>
      </c>
      <c r="D7224" s="261" t="s">
        <v>315</v>
      </c>
    </row>
    <row r="7225" spans="1:4" ht="13.5">
      <c r="A7225" s="260" t="s">
        <v>16055</v>
      </c>
      <c r="B7225" s="260" t="s">
        <v>16056</v>
      </c>
      <c r="C7225" s="260" t="s">
        <v>54</v>
      </c>
      <c r="D7225" s="261" t="s">
        <v>21162</v>
      </c>
    </row>
    <row r="7226" spans="1:4" ht="13.5">
      <c r="A7226" s="260" t="s">
        <v>16057</v>
      </c>
      <c r="B7226" s="260" t="s">
        <v>16058</v>
      </c>
      <c r="C7226" s="260" t="s">
        <v>54</v>
      </c>
      <c r="D7226" s="261" t="s">
        <v>6971</v>
      </c>
    </row>
    <row r="7227" spans="1:4" ht="13.5">
      <c r="A7227" s="260" t="s">
        <v>16059</v>
      </c>
      <c r="B7227" s="260" t="s">
        <v>16060</v>
      </c>
      <c r="C7227" s="260" t="s">
        <v>54</v>
      </c>
      <c r="D7227" s="261" t="s">
        <v>16798</v>
      </c>
    </row>
    <row r="7228" spans="1:4" ht="13.5">
      <c r="A7228" s="260" t="s">
        <v>16061</v>
      </c>
      <c r="B7228" s="260" t="s">
        <v>16062</v>
      </c>
      <c r="C7228" s="260" t="s">
        <v>54</v>
      </c>
      <c r="D7228" s="261" t="s">
        <v>1422</v>
      </c>
    </row>
    <row r="7229" spans="1:4" ht="13.5">
      <c r="A7229" s="260" t="s">
        <v>16063</v>
      </c>
      <c r="B7229" s="260" t="s">
        <v>16064</v>
      </c>
      <c r="C7229" s="260" t="s">
        <v>54</v>
      </c>
      <c r="D7229" s="261" t="s">
        <v>16798</v>
      </c>
    </row>
    <row r="7230" spans="1:4" ht="13.5">
      <c r="A7230" s="260" t="s">
        <v>16065</v>
      </c>
      <c r="B7230" s="260" t="s">
        <v>16066</v>
      </c>
      <c r="C7230" s="260" t="s">
        <v>54</v>
      </c>
      <c r="D7230" s="261" t="s">
        <v>11946</v>
      </c>
    </row>
    <row r="7231" spans="1:4" ht="13.5">
      <c r="A7231" s="260" t="s">
        <v>16067</v>
      </c>
      <c r="B7231" s="260" t="s">
        <v>16068</v>
      </c>
      <c r="C7231" s="260" t="s">
        <v>54</v>
      </c>
      <c r="D7231" s="261" t="s">
        <v>12553</v>
      </c>
    </row>
    <row r="7232" spans="1:4" ht="13.5">
      <c r="A7232" s="260" t="s">
        <v>16069</v>
      </c>
      <c r="B7232" s="260" t="s">
        <v>16070</v>
      </c>
      <c r="C7232" s="260" t="s">
        <v>54</v>
      </c>
      <c r="D7232" s="261" t="s">
        <v>6640</v>
      </c>
    </row>
    <row r="7233" spans="1:4" ht="13.5">
      <c r="A7233" s="260" t="s">
        <v>16071</v>
      </c>
      <c r="B7233" s="260" t="s">
        <v>55</v>
      </c>
      <c r="C7233" s="260" t="s">
        <v>54</v>
      </c>
      <c r="D7233" s="261" t="s">
        <v>4631</v>
      </c>
    </row>
    <row r="7234" spans="1:4" ht="13.5">
      <c r="A7234" s="260" t="s">
        <v>16072</v>
      </c>
      <c r="B7234" s="260" t="s">
        <v>16073</v>
      </c>
      <c r="C7234" s="260" t="s">
        <v>54</v>
      </c>
      <c r="D7234" s="261" t="s">
        <v>16488</v>
      </c>
    </row>
    <row r="7235" spans="1:4" ht="13.5">
      <c r="A7235" s="260" t="s">
        <v>16074</v>
      </c>
      <c r="B7235" s="260" t="s">
        <v>16075</v>
      </c>
      <c r="C7235" s="260" t="s">
        <v>54</v>
      </c>
      <c r="D7235" s="261" t="s">
        <v>2149</v>
      </c>
    </row>
    <row r="7236" spans="1:4" ht="13.5">
      <c r="A7236" s="260" t="s">
        <v>16077</v>
      </c>
      <c r="B7236" s="260" t="s">
        <v>16078</v>
      </c>
      <c r="C7236" s="260" t="s">
        <v>54</v>
      </c>
      <c r="D7236" s="261" t="s">
        <v>21164</v>
      </c>
    </row>
    <row r="7237" spans="1:4" ht="13.5">
      <c r="A7237" s="260" t="s">
        <v>16079</v>
      </c>
      <c r="B7237" s="260" t="s">
        <v>16080</v>
      </c>
      <c r="C7237" s="260" t="s">
        <v>54</v>
      </c>
      <c r="D7237" s="261" t="s">
        <v>16444</v>
      </c>
    </row>
    <row r="7238" spans="1:4" ht="13.5">
      <c r="A7238" s="260" t="s">
        <v>16082</v>
      </c>
      <c r="B7238" s="260" t="s">
        <v>16083</v>
      </c>
      <c r="C7238" s="260" t="s">
        <v>54</v>
      </c>
      <c r="D7238" s="261" t="s">
        <v>20228</v>
      </c>
    </row>
    <row r="7239" spans="1:4" ht="13.5">
      <c r="A7239" s="260" t="s">
        <v>16085</v>
      </c>
      <c r="B7239" s="260" t="s">
        <v>16086</v>
      </c>
      <c r="C7239" s="260" t="s">
        <v>54</v>
      </c>
      <c r="D7239" s="261" t="s">
        <v>13499</v>
      </c>
    </row>
    <row r="7240" spans="1:4" ht="13.5">
      <c r="A7240" s="260" t="s">
        <v>16087</v>
      </c>
      <c r="B7240" s="260" t="s">
        <v>16088</v>
      </c>
      <c r="C7240" s="260" t="s">
        <v>54</v>
      </c>
      <c r="D7240" s="261" t="s">
        <v>20294</v>
      </c>
    </row>
    <row r="7241" spans="1:4" ht="13.5">
      <c r="A7241" s="260" t="s">
        <v>16089</v>
      </c>
      <c r="B7241" s="260" t="s">
        <v>16090</v>
      </c>
      <c r="C7241" s="260" t="s">
        <v>54</v>
      </c>
      <c r="D7241" s="261" t="s">
        <v>8748</v>
      </c>
    </row>
    <row r="7242" spans="1:4" ht="13.5">
      <c r="A7242" s="260" t="s">
        <v>16091</v>
      </c>
      <c r="B7242" s="260" t="s">
        <v>16092</v>
      </c>
      <c r="C7242" s="260" t="s">
        <v>54</v>
      </c>
      <c r="D7242" s="261" t="s">
        <v>21171</v>
      </c>
    </row>
    <row r="7243" spans="1:4" ht="13.5">
      <c r="A7243" s="260" t="s">
        <v>16093</v>
      </c>
      <c r="B7243" s="260" t="s">
        <v>16094</v>
      </c>
      <c r="C7243" s="260" t="s">
        <v>54</v>
      </c>
      <c r="D7243" s="261" t="s">
        <v>10997</v>
      </c>
    </row>
    <row r="7244" spans="1:4" ht="13.5">
      <c r="A7244" s="260" t="s">
        <v>16095</v>
      </c>
      <c r="B7244" s="260" t="s">
        <v>16096</v>
      </c>
      <c r="C7244" s="260" t="s">
        <v>54</v>
      </c>
      <c r="D7244" s="261" t="s">
        <v>21174</v>
      </c>
    </row>
    <row r="7245" spans="1:4" ht="13.5">
      <c r="A7245" s="260" t="s">
        <v>16098</v>
      </c>
      <c r="B7245" s="260" t="s">
        <v>16099</v>
      </c>
      <c r="C7245" s="260" t="s">
        <v>54</v>
      </c>
      <c r="D7245" s="261" t="s">
        <v>15974</v>
      </c>
    </row>
    <row r="7246" spans="1:4" ht="13.5">
      <c r="A7246" s="260" t="s">
        <v>16100</v>
      </c>
      <c r="B7246" s="260" t="s">
        <v>16101</v>
      </c>
      <c r="C7246" s="260" t="s">
        <v>54</v>
      </c>
      <c r="D7246" s="261" t="s">
        <v>21175</v>
      </c>
    </row>
    <row r="7247" spans="1:4" ht="13.5">
      <c r="A7247" s="260" t="s">
        <v>16102</v>
      </c>
      <c r="B7247" s="260" t="s">
        <v>16103</v>
      </c>
      <c r="C7247" s="260" t="s">
        <v>54</v>
      </c>
      <c r="D7247" s="261" t="s">
        <v>19170</v>
      </c>
    </row>
    <row r="7248" spans="1:4" ht="13.5">
      <c r="A7248" s="260" t="s">
        <v>16105</v>
      </c>
      <c r="B7248" s="260" t="s">
        <v>16106</v>
      </c>
      <c r="C7248" s="260" t="s">
        <v>54</v>
      </c>
      <c r="D7248" s="261" t="s">
        <v>21176</v>
      </c>
    </row>
    <row r="7249" spans="1:4" ht="13.5">
      <c r="A7249" s="260" t="s">
        <v>16107</v>
      </c>
      <c r="B7249" s="260" t="s">
        <v>16108</v>
      </c>
      <c r="C7249" s="260" t="s">
        <v>54</v>
      </c>
      <c r="D7249" s="261" t="s">
        <v>21177</v>
      </c>
    </row>
    <row r="7250" spans="1:4" ht="13.5">
      <c r="A7250" s="260" t="s">
        <v>16109</v>
      </c>
      <c r="B7250" s="260" t="s">
        <v>16110</v>
      </c>
      <c r="C7250" s="260" t="s">
        <v>54</v>
      </c>
      <c r="D7250" s="261" t="s">
        <v>19434</v>
      </c>
    </row>
    <row r="7251" spans="1:4" ht="13.5">
      <c r="A7251" s="260" t="s">
        <v>16112</v>
      </c>
      <c r="B7251" s="260" t="s">
        <v>16113</v>
      </c>
      <c r="C7251" s="260" t="s">
        <v>54</v>
      </c>
      <c r="D7251" s="261" t="s">
        <v>17450</v>
      </c>
    </row>
    <row r="7252" spans="1:4" ht="13.5">
      <c r="A7252" s="260" t="s">
        <v>16114</v>
      </c>
      <c r="B7252" s="260" t="s">
        <v>16115</v>
      </c>
      <c r="C7252" s="260" t="s">
        <v>54</v>
      </c>
      <c r="D7252" s="261" t="s">
        <v>21178</v>
      </c>
    </row>
    <row r="7253" spans="1:4" ht="13.5">
      <c r="A7253" s="260" t="s">
        <v>16116</v>
      </c>
      <c r="B7253" s="260" t="s">
        <v>16117</v>
      </c>
      <c r="C7253" s="260" t="s">
        <v>54</v>
      </c>
      <c r="D7253" s="261" t="s">
        <v>21179</v>
      </c>
    </row>
    <row r="7254" spans="1:4" ht="13.5">
      <c r="A7254" s="260" t="s">
        <v>16118</v>
      </c>
      <c r="B7254" s="260" t="s">
        <v>16119</v>
      </c>
      <c r="C7254" s="260" t="s">
        <v>54</v>
      </c>
      <c r="D7254" s="261" t="s">
        <v>21180</v>
      </c>
    </row>
    <row r="7255" spans="1:4" ht="13.5">
      <c r="A7255" s="260" t="s">
        <v>16120</v>
      </c>
      <c r="B7255" s="260" t="s">
        <v>16121</v>
      </c>
      <c r="C7255" s="260" t="s">
        <v>54</v>
      </c>
      <c r="D7255" s="261" t="s">
        <v>21181</v>
      </c>
    </row>
    <row r="7256" spans="1:4" ht="13.5">
      <c r="A7256" s="260" t="s">
        <v>16122</v>
      </c>
      <c r="B7256" s="260" t="s">
        <v>16123</v>
      </c>
      <c r="C7256" s="260" t="s">
        <v>54</v>
      </c>
      <c r="D7256" s="261" t="s">
        <v>21182</v>
      </c>
    </row>
    <row r="7257" spans="1:4" ht="13.5">
      <c r="A7257" s="260" t="s">
        <v>16124</v>
      </c>
      <c r="B7257" s="260" t="s">
        <v>16125</v>
      </c>
      <c r="C7257" s="260" t="s">
        <v>54</v>
      </c>
      <c r="D7257" s="261" t="s">
        <v>21183</v>
      </c>
    </row>
    <row r="7258" spans="1:4" ht="13.5">
      <c r="A7258" s="260" t="s">
        <v>16126</v>
      </c>
      <c r="B7258" s="260" t="s">
        <v>16127</v>
      </c>
      <c r="C7258" s="260" t="s">
        <v>54</v>
      </c>
      <c r="D7258" s="261" t="s">
        <v>21184</v>
      </c>
    </row>
    <row r="7259" spans="1:4" ht="13.5">
      <c r="A7259" s="260" t="s">
        <v>16128</v>
      </c>
      <c r="B7259" s="260" t="s">
        <v>16129</v>
      </c>
      <c r="C7259" s="260" t="s">
        <v>54</v>
      </c>
      <c r="D7259" s="261" t="s">
        <v>21185</v>
      </c>
    </row>
    <row r="7260" spans="1:4" ht="13.5">
      <c r="A7260" s="260" t="s">
        <v>16130</v>
      </c>
      <c r="B7260" s="260" t="s">
        <v>16131</v>
      </c>
      <c r="C7260" s="260" t="s">
        <v>16132</v>
      </c>
      <c r="D7260" s="261" t="s">
        <v>21186</v>
      </c>
    </row>
    <row r="7261" spans="1:4" ht="13.5">
      <c r="A7261" s="260" t="s">
        <v>16133</v>
      </c>
      <c r="B7261" s="260" t="s">
        <v>16096</v>
      </c>
      <c r="C7261" s="260" t="s">
        <v>16132</v>
      </c>
      <c r="D7261" s="261" t="s">
        <v>21187</v>
      </c>
    </row>
    <row r="7262" spans="1:4" ht="13.5">
      <c r="A7262" s="260" t="s">
        <v>16134</v>
      </c>
      <c r="B7262" s="260" t="s">
        <v>16115</v>
      </c>
      <c r="C7262" s="260" t="s">
        <v>16132</v>
      </c>
      <c r="D7262" s="261" t="s">
        <v>21188</v>
      </c>
    </row>
    <row r="7263" spans="1:4" ht="13.5">
      <c r="A7263" s="260" t="s">
        <v>16135</v>
      </c>
      <c r="B7263" s="260" t="s">
        <v>16117</v>
      </c>
      <c r="C7263" s="260" t="s">
        <v>16132</v>
      </c>
      <c r="D7263" s="261" t="s">
        <v>21189</v>
      </c>
    </row>
    <row r="7264" spans="1:4" ht="13.5">
      <c r="A7264" s="260" t="s">
        <v>16136</v>
      </c>
      <c r="B7264" s="260" t="s">
        <v>16110</v>
      </c>
      <c r="C7264" s="260" t="s">
        <v>16132</v>
      </c>
      <c r="D7264" s="261" t="s">
        <v>21190</v>
      </c>
    </row>
    <row r="7265" spans="1:4" ht="13.5">
      <c r="A7265" s="260" t="s">
        <v>16137</v>
      </c>
      <c r="B7265" s="260" t="s">
        <v>16099</v>
      </c>
      <c r="C7265" s="260" t="s">
        <v>16132</v>
      </c>
      <c r="D7265" s="261" t="s">
        <v>21191</v>
      </c>
    </row>
    <row r="7266" spans="1:4" ht="13.5">
      <c r="A7266" s="260" t="s">
        <v>16138</v>
      </c>
      <c r="B7266" s="260" t="s">
        <v>16101</v>
      </c>
      <c r="C7266" s="260" t="s">
        <v>16132</v>
      </c>
      <c r="D7266" s="261" t="s">
        <v>21192</v>
      </c>
    </row>
    <row r="7267" spans="1:4" ht="13.5">
      <c r="A7267" s="260" t="s">
        <v>16139</v>
      </c>
      <c r="B7267" s="260" t="s">
        <v>16121</v>
      </c>
      <c r="C7267" s="260" t="s">
        <v>16132</v>
      </c>
      <c r="D7267" s="261" t="s">
        <v>21193</v>
      </c>
    </row>
    <row r="7268" spans="1:4" ht="13.5">
      <c r="A7268" s="260" t="s">
        <v>16140</v>
      </c>
      <c r="B7268" s="260" t="s">
        <v>16113</v>
      </c>
      <c r="C7268" s="260" t="s">
        <v>16132</v>
      </c>
      <c r="D7268" s="261" t="s">
        <v>21194</v>
      </c>
    </row>
    <row r="7269" spans="1:4" ht="13.5">
      <c r="A7269" s="260" t="s">
        <v>16141</v>
      </c>
      <c r="B7269" s="260" t="s">
        <v>16123</v>
      </c>
      <c r="C7269" s="260" t="s">
        <v>16132</v>
      </c>
      <c r="D7269" s="261" t="s">
        <v>21195</v>
      </c>
    </row>
    <row r="7270" spans="1:4" ht="13.5">
      <c r="A7270" s="260" t="s">
        <v>16142</v>
      </c>
      <c r="B7270" s="260" t="s">
        <v>16125</v>
      </c>
      <c r="C7270" s="260" t="s">
        <v>16132</v>
      </c>
      <c r="D7270" s="261" t="s">
        <v>21196</v>
      </c>
    </row>
    <row r="7271" spans="1:4" ht="13.5">
      <c r="A7271" s="260" t="s">
        <v>16143</v>
      </c>
      <c r="B7271" s="260" t="s">
        <v>16144</v>
      </c>
      <c r="C7271" s="260" t="s">
        <v>16132</v>
      </c>
      <c r="D7271" s="261" t="s">
        <v>21197</v>
      </c>
    </row>
    <row r="7272" spans="1:4" ht="13.5">
      <c r="A7272" s="260" t="s">
        <v>16145</v>
      </c>
      <c r="B7272" s="260" t="s">
        <v>16146</v>
      </c>
      <c r="C7272" s="260" t="s">
        <v>16132</v>
      </c>
      <c r="D7272" s="261" t="s">
        <v>21198</v>
      </c>
    </row>
    <row r="7273" spans="1:4" ht="13.5">
      <c r="A7273" s="260" t="s">
        <v>16147</v>
      </c>
      <c r="B7273" s="260" t="s">
        <v>16148</v>
      </c>
      <c r="C7273" s="260" t="s">
        <v>16132</v>
      </c>
      <c r="D7273" s="261" t="s">
        <v>21199</v>
      </c>
    </row>
    <row r="7274" spans="1:4" ht="13.5">
      <c r="A7274" s="260" t="s">
        <v>16149</v>
      </c>
      <c r="B7274" s="260" t="s">
        <v>16150</v>
      </c>
      <c r="C7274" s="260" t="s">
        <v>16132</v>
      </c>
      <c r="D7274" s="261" t="s">
        <v>21200</v>
      </c>
    </row>
    <row r="7275" spans="1:4" ht="13.5">
      <c r="A7275" s="260" t="s">
        <v>16151</v>
      </c>
      <c r="B7275" s="260" t="s">
        <v>16127</v>
      </c>
      <c r="C7275" s="260" t="s">
        <v>16132</v>
      </c>
      <c r="D7275" s="261" t="s">
        <v>21201</v>
      </c>
    </row>
    <row r="7276" spans="1:4" ht="13.5">
      <c r="A7276" s="260" t="s">
        <v>16152</v>
      </c>
      <c r="B7276" s="260" t="s">
        <v>16129</v>
      </c>
      <c r="C7276" s="260" t="s">
        <v>16132</v>
      </c>
      <c r="D7276" s="261" t="s">
        <v>21202</v>
      </c>
    </row>
    <row r="7277" spans="1:4" ht="13.5">
      <c r="A7277" s="260" t="s">
        <v>16153</v>
      </c>
      <c r="B7277" s="260" t="s">
        <v>16154</v>
      </c>
      <c r="C7277" s="260" t="s">
        <v>54</v>
      </c>
      <c r="D7277" s="261" t="s">
        <v>1732</v>
      </c>
    </row>
    <row r="7278" spans="1:4" ht="13.5">
      <c r="A7278" s="260" t="s">
        <v>16155</v>
      </c>
      <c r="B7278" s="260" t="s">
        <v>16156</v>
      </c>
      <c r="C7278" s="260" t="s">
        <v>54</v>
      </c>
      <c r="D7278" s="261" t="s">
        <v>1810</v>
      </c>
    </row>
    <row r="7279" spans="1:4" ht="13.5">
      <c r="A7279" s="260" t="s">
        <v>16157</v>
      </c>
      <c r="B7279" s="260" t="s">
        <v>16158</v>
      </c>
      <c r="C7279" s="260" t="s">
        <v>54</v>
      </c>
      <c r="D7279" s="261" t="s">
        <v>1732</v>
      </c>
    </row>
    <row r="7280" spans="1:4" ht="13.5">
      <c r="A7280" s="260" t="s">
        <v>16159</v>
      </c>
      <c r="B7280" s="260" t="s">
        <v>16160</v>
      </c>
      <c r="C7280" s="260" t="s">
        <v>54</v>
      </c>
      <c r="D7280" s="261" t="s">
        <v>1732</v>
      </c>
    </row>
    <row r="7281" spans="1:4" ht="13.5">
      <c r="A7281" s="260" t="s">
        <v>16161</v>
      </c>
      <c r="B7281" s="260" t="s">
        <v>16162</v>
      </c>
      <c r="C7281" s="260" t="s">
        <v>54</v>
      </c>
      <c r="D7281" s="261" t="s">
        <v>1810</v>
      </c>
    </row>
    <row r="7282" spans="1:4" ht="13.5">
      <c r="A7282" s="260" t="s">
        <v>16163</v>
      </c>
      <c r="B7282" s="260" t="s">
        <v>16164</v>
      </c>
      <c r="C7282" s="260" t="s">
        <v>54</v>
      </c>
      <c r="D7282" s="261" t="s">
        <v>1732</v>
      </c>
    </row>
    <row r="7283" spans="1:4" ht="13.5">
      <c r="A7283" s="260" t="s">
        <v>16165</v>
      </c>
      <c r="B7283" s="260" t="s">
        <v>16166</v>
      </c>
      <c r="C7283" s="260" t="s">
        <v>54</v>
      </c>
      <c r="D7283" s="261" t="s">
        <v>1839</v>
      </c>
    </row>
    <row r="7284" spans="1:4" ht="13.5">
      <c r="A7284" s="260" t="s">
        <v>16168</v>
      </c>
      <c r="B7284" s="260" t="s">
        <v>16169</v>
      </c>
      <c r="C7284" s="260" t="s">
        <v>54</v>
      </c>
      <c r="D7284" s="261" t="s">
        <v>2861</v>
      </c>
    </row>
    <row r="7285" spans="1:4" ht="13.5">
      <c r="A7285" s="260" t="s">
        <v>16170</v>
      </c>
      <c r="B7285" s="260" t="s">
        <v>16171</v>
      </c>
      <c r="C7285" s="260" t="s">
        <v>54</v>
      </c>
      <c r="D7285" s="261" t="s">
        <v>2360</v>
      </c>
    </row>
    <row r="7286" spans="1:4" ht="13.5">
      <c r="A7286" s="260" t="s">
        <v>16172</v>
      </c>
      <c r="B7286" s="260" t="s">
        <v>16173</v>
      </c>
      <c r="C7286" s="260" t="s">
        <v>54</v>
      </c>
      <c r="D7286" s="261" t="s">
        <v>2950</v>
      </c>
    </row>
    <row r="7287" spans="1:4" ht="13.5">
      <c r="A7287" s="260" t="s">
        <v>16174</v>
      </c>
      <c r="B7287" s="260" t="s">
        <v>16175</v>
      </c>
      <c r="C7287" s="260" t="s">
        <v>54</v>
      </c>
      <c r="D7287" s="261" t="s">
        <v>2506</v>
      </c>
    </row>
    <row r="7288" spans="1:4" ht="13.5">
      <c r="A7288" s="260" t="s">
        <v>16176</v>
      </c>
      <c r="B7288" s="260" t="s">
        <v>16177</v>
      </c>
      <c r="C7288" s="260" t="s">
        <v>54</v>
      </c>
      <c r="D7288" s="261" t="s">
        <v>1732</v>
      </c>
    </row>
    <row r="7289" spans="1:4" ht="13.5">
      <c r="A7289" s="260" t="s">
        <v>16178</v>
      </c>
      <c r="B7289" s="260" t="s">
        <v>16179</v>
      </c>
      <c r="C7289" s="260" t="s">
        <v>54</v>
      </c>
      <c r="D7289" s="261" t="s">
        <v>1732</v>
      </c>
    </row>
    <row r="7290" spans="1:4" ht="13.5">
      <c r="A7290" s="260" t="s">
        <v>16180</v>
      </c>
      <c r="B7290" s="260" t="s">
        <v>16181</v>
      </c>
      <c r="C7290" s="260" t="s">
        <v>54</v>
      </c>
      <c r="D7290" s="261" t="s">
        <v>2075</v>
      </c>
    </row>
    <row r="7291" spans="1:4" ht="13.5">
      <c r="A7291" s="260" t="s">
        <v>16182</v>
      </c>
      <c r="B7291" s="260" t="s">
        <v>16183</v>
      </c>
      <c r="C7291" s="260" t="s">
        <v>54</v>
      </c>
      <c r="D7291" s="261" t="s">
        <v>1975</v>
      </c>
    </row>
    <row r="7292" spans="1:4" ht="13.5">
      <c r="A7292" s="260" t="s">
        <v>16184</v>
      </c>
      <c r="B7292" s="260" t="s">
        <v>16185</v>
      </c>
      <c r="C7292" s="260" t="s">
        <v>54</v>
      </c>
      <c r="D7292" s="261" t="s">
        <v>2135</v>
      </c>
    </row>
    <row r="7293" spans="1:4" ht="13.5">
      <c r="A7293" s="260" t="s">
        <v>16186</v>
      </c>
      <c r="B7293" s="260" t="s">
        <v>16187</v>
      </c>
      <c r="C7293" s="260" t="s">
        <v>54</v>
      </c>
      <c r="D7293" s="261" t="s">
        <v>2950</v>
      </c>
    </row>
    <row r="7294" spans="1:4" ht="13.5">
      <c r="A7294" s="260" t="s">
        <v>16188</v>
      </c>
      <c r="B7294" s="260" t="s">
        <v>16189</v>
      </c>
      <c r="C7294" s="260" t="s">
        <v>54</v>
      </c>
      <c r="D7294" s="261" t="s">
        <v>1506</v>
      </c>
    </row>
    <row r="7295" spans="1:4" ht="13.5">
      <c r="A7295" s="260" t="s">
        <v>16190</v>
      </c>
      <c r="B7295" s="260" t="s">
        <v>16191</v>
      </c>
      <c r="C7295" s="260" t="s">
        <v>54</v>
      </c>
      <c r="D7295" s="261" t="s">
        <v>2040</v>
      </c>
    </row>
    <row r="7296" spans="1:4" ht="13.5">
      <c r="A7296" s="260" t="s">
        <v>16192</v>
      </c>
      <c r="B7296" s="260" t="s">
        <v>16193</v>
      </c>
      <c r="C7296" s="260" t="s">
        <v>54</v>
      </c>
      <c r="D7296" s="261" t="s">
        <v>1839</v>
      </c>
    </row>
    <row r="7297" spans="1:4" ht="13.5">
      <c r="A7297" s="260" t="s">
        <v>16194</v>
      </c>
      <c r="B7297" s="260" t="s">
        <v>16195</v>
      </c>
      <c r="C7297" s="260" t="s">
        <v>54</v>
      </c>
      <c r="D7297" s="261" t="s">
        <v>1582</v>
      </c>
    </row>
    <row r="7298" spans="1:4" ht="13.5">
      <c r="A7298" s="260" t="s">
        <v>16196</v>
      </c>
      <c r="B7298" s="260" t="s">
        <v>16197</v>
      </c>
      <c r="C7298" s="260" t="s">
        <v>54</v>
      </c>
      <c r="D7298" s="261" t="s">
        <v>1839</v>
      </c>
    </row>
    <row r="7299" spans="1:4" ht="13.5">
      <c r="A7299" s="260" t="s">
        <v>16198</v>
      </c>
      <c r="B7299" s="260" t="s">
        <v>16199</v>
      </c>
      <c r="C7299" s="260" t="s">
        <v>54</v>
      </c>
      <c r="D7299" s="261" t="s">
        <v>16167</v>
      </c>
    </row>
    <row r="7300" spans="1:4" ht="13.5">
      <c r="A7300" s="260" t="s">
        <v>16200</v>
      </c>
      <c r="B7300" s="260" t="s">
        <v>16201</v>
      </c>
      <c r="C7300" s="260" t="s">
        <v>54</v>
      </c>
      <c r="D7300" s="261" t="s">
        <v>15087</v>
      </c>
    </row>
    <row r="7301" spans="1:4" ht="13.5">
      <c r="A7301" s="260" t="s">
        <v>16202</v>
      </c>
      <c r="B7301" s="260" t="s">
        <v>16203</v>
      </c>
      <c r="C7301" s="260" t="s">
        <v>54</v>
      </c>
      <c r="D7301" s="261" t="s">
        <v>15087</v>
      </c>
    </row>
    <row r="7302" spans="1:4" ht="13.5">
      <c r="A7302" s="260" t="s">
        <v>16204</v>
      </c>
      <c r="B7302" s="260" t="s">
        <v>16205</v>
      </c>
      <c r="C7302" s="260" t="s">
        <v>54</v>
      </c>
      <c r="D7302" s="261" t="s">
        <v>497</v>
      </c>
    </row>
    <row r="7303" spans="1:4" ht="13.5">
      <c r="A7303" s="260" t="s">
        <v>16206</v>
      </c>
      <c r="B7303" s="260" t="s">
        <v>16207</v>
      </c>
      <c r="C7303" s="260" t="s">
        <v>54</v>
      </c>
      <c r="D7303" s="261" t="s">
        <v>2043</v>
      </c>
    </row>
    <row r="7304" spans="1:4" ht="13.5">
      <c r="A7304" s="260" t="s">
        <v>16208</v>
      </c>
      <c r="B7304" s="260" t="s">
        <v>16209</v>
      </c>
      <c r="C7304" s="260" t="s">
        <v>54</v>
      </c>
      <c r="D7304" s="261" t="s">
        <v>1839</v>
      </c>
    </row>
    <row r="7305" spans="1:4" ht="13.5">
      <c r="A7305" s="260" t="s">
        <v>16210</v>
      </c>
      <c r="B7305" s="260" t="s">
        <v>16211</v>
      </c>
      <c r="C7305" s="260" t="s">
        <v>54</v>
      </c>
      <c r="D7305" s="261" t="s">
        <v>1972</v>
      </c>
    </row>
    <row r="7306" spans="1:4" ht="13.5">
      <c r="A7306" s="260" t="s">
        <v>16212</v>
      </c>
      <c r="B7306" s="260" t="s">
        <v>16213</v>
      </c>
      <c r="C7306" s="260" t="s">
        <v>54</v>
      </c>
      <c r="D7306" s="261" t="s">
        <v>2945</v>
      </c>
    </row>
    <row r="7307" spans="1:4" ht="13.5">
      <c r="A7307" s="260" t="s">
        <v>16214</v>
      </c>
      <c r="B7307" s="260" t="s">
        <v>16215</v>
      </c>
      <c r="C7307" s="260" t="s">
        <v>54</v>
      </c>
      <c r="D7307" s="261" t="s">
        <v>2950</v>
      </c>
    </row>
    <row r="7308" spans="1:4" ht="13.5">
      <c r="A7308" s="260" t="s">
        <v>16216</v>
      </c>
      <c r="B7308" s="260" t="s">
        <v>16217</v>
      </c>
      <c r="C7308" s="260" t="s">
        <v>54</v>
      </c>
      <c r="D7308" s="261" t="s">
        <v>2950</v>
      </c>
    </row>
    <row r="7309" spans="1:4" ht="13.5">
      <c r="A7309" s="260" t="s">
        <v>16218</v>
      </c>
      <c r="B7309" s="260" t="s">
        <v>16219</v>
      </c>
      <c r="C7309" s="260" t="s">
        <v>54</v>
      </c>
      <c r="D7309" s="261" t="s">
        <v>16236</v>
      </c>
    </row>
    <row r="7310" spans="1:4" ht="13.5">
      <c r="A7310" s="260" t="s">
        <v>16220</v>
      </c>
      <c r="B7310" s="260" t="s">
        <v>16221</v>
      </c>
      <c r="C7310" s="260" t="s">
        <v>54</v>
      </c>
      <c r="D7310" s="261" t="s">
        <v>1618</v>
      </c>
    </row>
    <row r="7311" spans="1:4" ht="13.5">
      <c r="A7311" s="260" t="s">
        <v>16222</v>
      </c>
      <c r="B7311" s="260" t="s">
        <v>16223</v>
      </c>
      <c r="C7311" s="260" t="s">
        <v>54</v>
      </c>
      <c r="D7311" s="261" t="s">
        <v>2861</v>
      </c>
    </row>
    <row r="7312" spans="1:4" ht="13.5">
      <c r="A7312" s="260" t="s">
        <v>16224</v>
      </c>
      <c r="B7312" s="260" t="s">
        <v>16225</v>
      </c>
      <c r="C7312" s="260" t="s">
        <v>54</v>
      </c>
      <c r="D7312" s="261" t="s">
        <v>21203</v>
      </c>
    </row>
    <row r="7313" spans="1:4" ht="13.5">
      <c r="A7313" s="260" t="s">
        <v>16226</v>
      </c>
      <c r="B7313" s="260" t="s">
        <v>16227</v>
      </c>
      <c r="C7313" s="260" t="s">
        <v>54</v>
      </c>
      <c r="D7313" s="261" t="s">
        <v>2813</v>
      </c>
    </row>
    <row r="7314" spans="1:4" ht="13.5">
      <c r="A7314" s="260" t="s">
        <v>16228</v>
      </c>
      <c r="B7314" s="260" t="s">
        <v>16229</v>
      </c>
      <c r="C7314" s="260" t="s">
        <v>54</v>
      </c>
      <c r="D7314" s="261" t="s">
        <v>1975</v>
      </c>
    </row>
    <row r="7315" spans="1:4" ht="13.5">
      <c r="A7315" s="260" t="s">
        <v>16230</v>
      </c>
      <c r="B7315" s="260" t="s">
        <v>16231</v>
      </c>
      <c r="C7315" s="260" t="s">
        <v>54</v>
      </c>
      <c r="D7315" s="261" t="s">
        <v>2496</v>
      </c>
    </row>
    <row r="7316" spans="1:4" ht="13.5">
      <c r="A7316" s="260" t="s">
        <v>16232</v>
      </c>
      <c r="B7316" s="260" t="s">
        <v>16233</v>
      </c>
      <c r="C7316" s="260" t="s">
        <v>54</v>
      </c>
      <c r="D7316" s="261" t="s">
        <v>1292</v>
      </c>
    </row>
    <row r="7317" spans="1:4" ht="13.5">
      <c r="A7317" s="260" t="s">
        <v>16234</v>
      </c>
      <c r="B7317" s="260" t="s">
        <v>16235</v>
      </c>
      <c r="C7317" s="260" t="s">
        <v>54</v>
      </c>
      <c r="D7317" s="261" t="s">
        <v>2323</v>
      </c>
    </row>
    <row r="7318" spans="1:4" ht="13.5">
      <c r="A7318" s="260" t="s">
        <v>16237</v>
      </c>
      <c r="B7318" s="260" t="s">
        <v>16238</v>
      </c>
      <c r="C7318" s="260" t="s">
        <v>54</v>
      </c>
      <c r="D7318" s="261" t="s">
        <v>2363</v>
      </c>
    </row>
    <row r="7319" spans="1:4" ht="13.5">
      <c r="A7319" s="260" t="s">
        <v>16239</v>
      </c>
      <c r="B7319" s="260" t="s">
        <v>16240</v>
      </c>
      <c r="C7319" s="260" t="s">
        <v>54</v>
      </c>
      <c r="D7319" s="261" t="s">
        <v>2920</v>
      </c>
    </row>
    <row r="7320" spans="1:4" ht="13.5">
      <c r="A7320" s="260" t="s">
        <v>16241</v>
      </c>
      <c r="B7320" s="260" t="s">
        <v>16242</v>
      </c>
      <c r="C7320" s="260" t="s">
        <v>54</v>
      </c>
      <c r="D7320" s="261" t="s">
        <v>1732</v>
      </c>
    </row>
    <row r="7321" spans="1:4" ht="13.5">
      <c r="A7321" s="260" t="s">
        <v>16243</v>
      </c>
      <c r="B7321" s="260" t="s">
        <v>16244</v>
      </c>
      <c r="C7321" s="260" t="s">
        <v>54</v>
      </c>
      <c r="D7321" s="261" t="s">
        <v>2920</v>
      </c>
    </row>
    <row r="7322" spans="1:4" ht="13.5">
      <c r="A7322" s="260" t="s">
        <v>16245</v>
      </c>
      <c r="B7322" s="260" t="s">
        <v>16246</v>
      </c>
      <c r="C7322" s="260" t="s">
        <v>54</v>
      </c>
      <c r="D7322" s="261" t="s">
        <v>2323</v>
      </c>
    </row>
    <row r="7323" spans="1:4" ht="13.5">
      <c r="A7323" s="260" t="s">
        <v>16247</v>
      </c>
      <c r="B7323" s="260" t="s">
        <v>16248</v>
      </c>
      <c r="C7323" s="260" t="s">
        <v>54</v>
      </c>
      <c r="D7323" s="261" t="s">
        <v>15223</v>
      </c>
    </row>
    <row r="7324" spans="1:4" ht="13.5">
      <c r="A7324" s="260" t="s">
        <v>16249</v>
      </c>
      <c r="B7324" s="260" t="s">
        <v>16250</v>
      </c>
      <c r="C7324" s="260" t="s">
        <v>54</v>
      </c>
      <c r="D7324" s="261" t="s">
        <v>15232</v>
      </c>
    </row>
    <row r="7325" spans="1:4" ht="13.5">
      <c r="A7325" s="260" t="s">
        <v>16252</v>
      </c>
      <c r="B7325" s="260" t="s">
        <v>16253</v>
      </c>
      <c r="C7325" s="260" t="s">
        <v>54</v>
      </c>
      <c r="D7325" s="261" t="s">
        <v>17329</v>
      </c>
    </row>
    <row r="7326" spans="1:4" ht="13.5">
      <c r="A7326" s="260" t="s">
        <v>16254</v>
      </c>
      <c r="B7326" s="260" t="s">
        <v>16255</v>
      </c>
      <c r="C7326" s="260" t="s">
        <v>54</v>
      </c>
      <c r="D7326" s="261" t="s">
        <v>16167</v>
      </c>
    </row>
    <row r="7327" spans="1:4" ht="13.5">
      <c r="A7327" s="260" t="s">
        <v>16256</v>
      </c>
      <c r="B7327" s="260" t="s">
        <v>16257</v>
      </c>
      <c r="C7327" s="260" t="s">
        <v>54</v>
      </c>
      <c r="D7327" s="261" t="s">
        <v>2810</v>
      </c>
    </row>
    <row r="7328" spans="1:4" ht="13.5">
      <c r="A7328" s="260" t="s">
        <v>16258</v>
      </c>
      <c r="B7328" s="260" t="s">
        <v>16259</v>
      </c>
      <c r="C7328" s="260" t="s">
        <v>54</v>
      </c>
      <c r="D7328" s="261" t="s">
        <v>2810</v>
      </c>
    </row>
    <row r="7329" spans="1:4" ht="13.5">
      <c r="A7329" s="260" t="s">
        <v>16260</v>
      </c>
      <c r="B7329" s="260" t="s">
        <v>16261</v>
      </c>
      <c r="C7329" s="260" t="s">
        <v>54</v>
      </c>
      <c r="D7329" s="261" t="s">
        <v>2920</v>
      </c>
    </row>
    <row r="7330" spans="1:4" ht="13.5">
      <c r="A7330" s="260" t="s">
        <v>16262</v>
      </c>
      <c r="B7330" s="260" t="s">
        <v>16263</v>
      </c>
      <c r="C7330" s="260" t="s">
        <v>54</v>
      </c>
      <c r="D7330" s="261" t="s">
        <v>2920</v>
      </c>
    </row>
    <row r="7331" spans="1:4" ht="13.5">
      <c r="A7331" s="260" t="s">
        <v>16264</v>
      </c>
      <c r="B7331" s="260" t="s">
        <v>16265</v>
      </c>
      <c r="C7331" s="260" t="s">
        <v>54</v>
      </c>
      <c r="D7331" s="261" t="s">
        <v>1810</v>
      </c>
    </row>
    <row r="7332" spans="1:4" ht="13.5">
      <c r="A7332" s="260" t="s">
        <v>16266</v>
      </c>
      <c r="B7332" s="260" t="s">
        <v>16267</v>
      </c>
      <c r="C7332" s="260" t="s">
        <v>54</v>
      </c>
      <c r="D7332" s="261" t="s">
        <v>2810</v>
      </c>
    </row>
    <row r="7333" spans="1:4" ht="13.5">
      <c r="A7333" s="260" t="s">
        <v>16268</v>
      </c>
      <c r="B7333" s="260" t="s">
        <v>16269</v>
      </c>
      <c r="C7333" s="260" t="s">
        <v>54</v>
      </c>
      <c r="D7333" s="261" t="s">
        <v>2810</v>
      </c>
    </row>
    <row r="7334" spans="1:4" ht="13.5">
      <c r="A7334" s="260" t="s">
        <v>16270</v>
      </c>
      <c r="B7334" s="260" t="s">
        <v>16271</v>
      </c>
      <c r="C7334" s="260" t="s">
        <v>54</v>
      </c>
      <c r="D7334" s="261" t="s">
        <v>16167</v>
      </c>
    </row>
    <row r="7335" spans="1:4" ht="13.5">
      <c r="A7335" s="260" t="s">
        <v>16272</v>
      </c>
      <c r="B7335" s="260" t="s">
        <v>16273</v>
      </c>
      <c r="C7335" s="260" t="s">
        <v>54</v>
      </c>
      <c r="D7335" s="261" t="s">
        <v>2950</v>
      </c>
    </row>
    <row r="7336" spans="1:4" ht="13.5">
      <c r="A7336" s="260" t="s">
        <v>16274</v>
      </c>
      <c r="B7336" s="260" t="s">
        <v>16275</v>
      </c>
      <c r="C7336" s="260" t="s">
        <v>54</v>
      </c>
      <c r="D7336" s="261" t="s">
        <v>1972</v>
      </c>
    </row>
    <row r="7337" spans="1:4" ht="13.5">
      <c r="A7337" s="260" t="s">
        <v>16276</v>
      </c>
      <c r="B7337" s="260" t="s">
        <v>16277</v>
      </c>
      <c r="C7337" s="260" t="s">
        <v>54</v>
      </c>
      <c r="D7337" s="261" t="s">
        <v>2950</v>
      </c>
    </row>
    <row r="7338" spans="1:4" ht="13.5">
      <c r="A7338" s="260" t="s">
        <v>16278</v>
      </c>
      <c r="B7338" s="260" t="s">
        <v>16279</v>
      </c>
      <c r="C7338" s="260" t="s">
        <v>54</v>
      </c>
      <c r="D7338" s="261" t="s">
        <v>1582</v>
      </c>
    </row>
    <row r="7339" spans="1:4" ht="13.5">
      <c r="A7339" s="260" t="s">
        <v>16280</v>
      </c>
      <c r="B7339" s="260" t="s">
        <v>16281</v>
      </c>
      <c r="C7339" s="260" t="s">
        <v>54</v>
      </c>
      <c r="D7339" s="261" t="s">
        <v>2950</v>
      </c>
    </row>
    <row r="7340" spans="1:4" ht="13.5">
      <c r="A7340" s="260" t="s">
        <v>16282</v>
      </c>
      <c r="B7340" s="260" t="s">
        <v>16283</v>
      </c>
      <c r="C7340" s="260" t="s">
        <v>54</v>
      </c>
      <c r="D7340" s="261" t="s">
        <v>2936</v>
      </c>
    </row>
    <row r="7341" spans="1:4" ht="13.5">
      <c r="A7341" s="260" t="s">
        <v>16284</v>
      </c>
      <c r="B7341" s="260" t="s">
        <v>16285</v>
      </c>
      <c r="C7341" s="260" t="s">
        <v>54</v>
      </c>
      <c r="D7341" s="261" t="s">
        <v>1975</v>
      </c>
    </row>
    <row r="7342" spans="1:4" ht="13.5">
      <c r="A7342" s="260" t="s">
        <v>16286</v>
      </c>
      <c r="B7342" s="260" t="s">
        <v>16287</v>
      </c>
      <c r="C7342" s="260" t="s">
        <v>54</v>
      </c>
      <c r="D7342" s="261" t="s">
        <v>1839</v>
      </c>
    </row>
    <row r="7343" spans="1:4" ht="13.5">
      <c r="A7343" s="260" t="s">
        <v>16288</v>
      </c>
      <c r="B7343" s="260" t="s">
        <v>16289</v>
      </c>
      <c r="C7343" s="260" t="s">
        <v>54</v>
      </c>
      <c r="D7343" s="261" t="s">
        <v>16236</v>
      </c>
    </row>
    <row r="7344" spans="1:4" ht="13.5">
      <c r="A7344" s="260" t="s">
        <v>16290</v>
      </c>
      <c r="B7344" s="260" t="s">
        <v>16291</v>
      </c>
      <c r="C7344" s="260" t="s">
        <v>54</v>
      </c>
      <c r="D7344" s="261" t="s">
        <v>1839</v>
      </c>
    </row>
    <row r="7345" spans="1:4" ht="13.5">
      <c r="A7345" s="260" t="s">
        <v>16292</v>
      </c>
      <c r="B7345" s="260" t="s">
        <v>16293</v>
      </c>
      <c r="C7345" s="260" t="s">
        <v>54</v>
      </c>
      <c r="D7345" s="261" t="s">
        <v>2861</v>
      </c>
    </row>
    <row r="7346" spans="1:4" ht="13.5">
      <c r="A7346" s="260" t="s">
        <v>16294</v>
      </c>
      <c r="B7346" s="260" t="s">
        <v>16295</v>
      </c>
      <c r="C7346" s="260" t="s">
        <v>54</v>
      </c>
      <c r="D7346" s="261" t="s">
        <v>1839</v>
      </c>
    </row>
    <row r="7347" spans="1:4" ht="13.5">
      <c r="A7347" s="260" t="s">
        <v>16296</v>
      </c>
      <c r="B7347" s="260" t="s">
        <v>16297</v>
      </c>
      <c r="C7347" s="260" t="s">
        <v>54</v>
      </c>
      <c r="D7347" s="261" t="s">
        <v>2135</v>
      </c>
    </row>
    <row r="7348" spans="1:4" ht="13.5">
      <c r="A7348" s="260" t="s">
        <v>16298</v>
      </c>
      <c r="B7348" s="260" t="s">
        <v>16299</v>
      </c>
      <c r="C7348" s="260" t="s">
        <v>54</v>
      </c>
      <c r="D7348" s="261" t="s">
        <v>1978</v>
      </c>
    </row>
    <row r="7349" spans="1:4" ht="13.5">
      <c r="A7349" s="260" t="s">
        <v>16300</v>
      </c>
      <c r="B7349" s="260" t="s">
        <v>16301</v>
      </c>
      <c r="C7349" s="260" t="s">
        <v>54</v>
      </c>
      <c r="D7349" s="261" t="s">
        <v>1839</v>
      </c>
    </row>
    <row r="7350" spans="1:4" ht="13.5">
      <c r="A7350" s="260" t="s">
        <v>16302</v>
      </c>
      <c r="B7350" s="260" t="s">
        <v>16303</v>
      </c>
      <c r="C7350" s="260" t="s">
        <v>54</v>
      </c>
      <c r="D7350" s="261" t="s">
        <v>17329</v>
      </c>
    </row>
    <row r="7351" spans="1:4" ht="13.5">
      <c r="A7351" s="260" t="s">
        <v>16304</v>
      </c>
      <c r="B7351" s="260" t="s">
        <v>16305</v>
      </c>
      <c r="C7351" s="260" t="s">
        <v>54</v>
      </c>
      <c r="D7351" s="261" t="s">
        <v>2135</v>
      </c>
    </row>
    <row r="7352" spans="1:4" ht="13.5">
      <c r="A7352" s="260" t="s">
        <v>16306</v>
      </c>
      <c r="B7352" s="260" t="s">
        <v>16307</v>
      </c>
      <c r="C7352" s="260" t="s">
        <v>54</v>
      </c>
      <c r="D7352" s="261" t="s">
        <v>16167</v>
      </c>
    </row>
    <row r="7353" spans="1:4" ht="13.5">
      <c r="A7353" s="260" t="s">
        <v>16308</v>
      </c>
      <c r="B7353" s="260" t="s">
        <v>16309</v>
      </c>
      <c r="C7353" s="260" t="s">
        <v>54</v>
      </c>
      <c r="D7353" s="261" t="s">
        <v>1292</v>
      </c>
    </row>
    <row r="7354" spans="1:4" ht="13.5">
      <c r="A7354" s="260" t="s">
        <v>16310</v>
      </c>
      <c r="B7354" s="260" t="s">
        <v>16311</v>
      </c>
      <c r="C7354" s="260" t="s">
        <v>54</v>
      </c>
      <c r="D7354" s="261" t="s">
        <v>2506</v>
      </c>
    </row>
    <row r="7355" spans="1:4" ht="13.5">
      <c r="A7355" s="260" t="s">
        <v>16312</v>
      </c>
      <c r="B7355" s="260" t="s">
        <v>16313</v>
      </c>
      <c r="C7355" s="260" t="s">
        <v>54</v>
      </c>
      <c r="D7355" s="261" t="s">
        <v>1975</v>
      </c>
    </row>
    <row r="7356" spans="1:4" ht="13.5">
      <c r="A7356" s="260" t="s">
        <v>16314</v>
      </c>
      <c r="B7356" s="260" t="s">
        <v>16315</v>
      </c>
      <c r="C7356" s="260" t="s">
        <v>54</v>
      </c>
      <c r="D7356" s="261" t="s">
        <v>1972</v>
      </c>
    </row>
    <row r="7357" spans="1:4" ht="13.5">
      <c r="A7357" s="260" t="s">
        <v>16316</v>
      </c>
      <c r="B7357" s="260" t="s">
        <v>16317</v>
      </c>
      <c r="C7357" s="260" t="s">
        <v>54</v>
      </c>
      <c r="D7357" s="261" t="s">
        <v>1460</v>
      </c>
    </row>
    <row r="7358" spans="1:4" ht="13.5">
      <c r="A7358" s="260" t="s">
        <v>16318</v>
      </c>
      <c r="B7358" s="260" t="s">
        <v>16319</v>
      </c>
      <c r="C7358" s="260" t="s">
        <v>54</v>
      </c>
      <c r="D7358" s="261" t="s">
        <v>1454</v>
      </c>
    </row>
    <row r="7359" spans="1:4" ht="13.5">
      <c r="A7359" s="260" t="s">
        <v>16320</v>
      </c>
      <c r="B7359" s="260" t="s">
        <v>16321</v>
      </c>
      <c r="C7359" s="260" t="s">
        <v>54</v>
      </c>
      <c r="D7359" s="261" t="s">
        <v>2917</v>
      </c>
    </row>
    <row r="7360" spans="1:4" ht="13.5">
      <c r="A7360" s="260" t="s">
        <v>16322</v>
      </c>
      <c r="B7360" s="260" t="s">
        <v>16323</v>
      </c>
      <c r="C7360" s="260" t="s">
        <v>54</v>
      </c>
      <c r="D7360" s="261" t="s">
        <v>2696</v>
      </c>
    </row>
    <row r="7361" spans="1:4" ht="13.5">
      <c r="A7361" s="260" t="s">
        <v>16324</v>
      </c>
      <c r="B7361" s="260" t="s">
        <v>16325</v>
      </c>
      <c r="C7361" s="260" t="s">
        <v>54</v>
      </c>
      <c r="D7361" s="261" t="s">
        <v>1292</v>
      </c>
    </row>
    <row r="7362" spans="1:4" ht="13.5">
      <c r="A7362" s="260" t="s">
        <v>16326</v>
      </c>
      <c r="B7362" s="260" t="s">
        <v>16327</v>
      </c>
      <c r="C7362" s="260" t="s">
        <v>54</v>
      </c>
      <c r="D7362" s="261" t="s">
        <v>1292</v>
      </c>
    </row>
    <row r="7363" spans="1:4" ht="13.5">
      <c r="A7363" s="260" t="s">
        <v>16328</v>
      </c>
      <c r="B7363" s="260" t="s">
        <v>16329</v>
      </c>
      <c r="C7363" s="260" t="s">
        <v>54</v>
      </c>
      <c r="D7363" s="261" t="s">
        <v>2813</v>
      </c>
    </row>
    <row r="7364" spans="1:4" ht="13.5">
      <c r="A7364" s="260" t="s">
        <v>16330</v>
      </c>
      <c r="B7364" s="260" t="s">
        <v>16331</v>
      </c>
      <c r="C7364" s="260" t="s">
        <v>54</v>
      </c>
      <c r="D7364" s="261" t="s">
        <v>21203</v>
      </c>
    </row>
    <row r="7365" spans="1:4" ht="13.5">
      <c r="A7365" s="260" t="s">
        <v>16332</v>
      </c>
      <c r="B7365" s="260" t="s">
        <v>16333</v>
      </c>
      <c r="C7365" s="260" t="s">
        <v>54</v>
      </c>
      <c r="D7365" s="261" t="s">
        <v>14113</v>
      </c>
    </row>
    <row r="7366" spans="1:4" ht="13.5">
      <c r="A7366" s="260" t="s">
        <v>16335</v>
      </c>
      <c r="B7366" s="260" t="s">
        <v>16336</v>
      </c>
      <c r="C7366" s="260" t="s">
        <v>54</v>
      </c>
      <c r="D7366" s="261" t="s">
        <v>15265</v>
      </c>
    </row>
    <row r="7367" spans="1:4" ht="13.5">
      <c r="A7367" s="260" t="s">
        <v>16337</v>
      </c>
      <c r="B7367" s="260" t="s">
        <v>16338</v>
      </c>
      <c r="C7367" s="260" t="s">
        <v>54</v>
      </c>
      <c r="D7367" s="261" t="s">
        <v>15386</v>
      </c>
    </row>
    <row r="7368" spans="1:4" ht="13.5">
      <c r="A7368" s="260" t="s">
        <v>16339</v>
      </c>
      <c r="B7368" s="260" t="s">
        <v>16340</v>
      </c>
      <c r="C7368" s="260" t="s">
        <v>54</v>
      </c>
      <c r="D7368" s="261" t="s">
        <v>19065</v>
      </c>
    </row>
    <row r="7369" spans="1:4" ht="13.5">
      <c r="A7369" s="260" t="s">
        <v>16341</v>
      </c>
      <c r="B7369" s="260" t="s">
        <v>16342</v>
      </c>
      <c r="C7369" s="260" t="s">
        <v>54</v>
      </c>
      <c r="D7369" s="261" t="s">
        <v>1839</v>
      </c>
    </row>
    <row r="7370" spans="1:4" ht="13.5">
      <c r="A7370" s="260" t="s">
        <v>16343</v>
      </c>
      <c r="B7370" s="260" t="s">
        <v>16344</v>
      </c>
      <c r="C7370" s="260" t="s">
        <v>16132</v>
      </c>
      <c r="D7370" s="261" t="s">
        <v>21204</v>
      </c>
    </row>
    <row r="7371" spans="1:4" ht="13.5">
      <c r="A7371" s="260" t="s">
        <v>16345</v>
      </c>
      <c r="B7371" s="260" t="s">
        <v>16346</v>
      </c>
      <c r="C7371" s="260" t="s">
        <v>16132</v>
      </c>
      <c r="D7371" s="261" t="s">
        <v>15940</v>
      </c>
    </row>
    <row r="7372" spans="1:4" ht="13.5">
      <c r="A7372" s="260" t="s">
        <v>16347</v>
      </c>
      <c r="B7372" s="260" t="s">
        <v>16348</v>
      </c>
      <c r="C7372" s="260" t="s">
        <v>16132</v>
      </c>
      <c r="D7372" s="261" t="s">
        <v>12755</v>
      </c>
    </row>
    <row r="7373" spans="1:4" ht="13.5">
      <c r="A7373" s="260" t="s">
        <v>16349</v>
      </c>
      <c r="B7373" s="260" t="s">
        <v>16350</v>
      </c>
      <c r="C7373" s="260" t="s">
        <v>16132</v>
      </c>
      <c r="D7373" s="261" t="s">
        <v>21205</v>
      </c>
    </row>
    <row r="7374" spans="1:4" ht="13.5">
      <c r="A7374" s="260" t="s">
        <v>16351</v>
      </c>
      <c r="B7374" s="260" t="s">
        <v>16352</v>
      </c>
      <c r="C7374" s="260" t="s">
        <v>16132</v>
      </c>
      <c r="D7374" s="261" t="s">
        <v>21206</v>
      </c>
    </row>
    <row r="7375" spans="1:4" ht="13.5">
      <c r="A7375" s="260" t="s">
        <v>16353</v>
      </c>
      <c r="B7375" s="260" t="s">
        <v>16354</v>
      </c>
      <c r="C7375" s="260" t="s">
        <v>16132</v>
      </c>
      <c r="D7375" s="261" t="s">
        <v>21204</v>
      </c>
    </row>
    <row r="7376" spans="1:4" ht="13.5">
      <c r="A7376" s="260" t="s">
        <v>16355</v>
      </c>
      <c r="B7376" s="260" t="s">
        <v>16356</v>
      </c>
      <c r="C7376" s="260" t="s">
        <v>16132</v>
      </c>
      <c r="D7376" s="261" t="s">
        <v>19494</v>
      </c>
    </row>
    <row r="7377" spans="1:4" ht="13.5">
      <c r="A7377" s="260" t="s">
        <v>16358</v>
      </c>
      <c r="B7377" s="260" t="s">
        <v>16359</v>
      </c>
      <c r="C7377" s="260" t="s">
        <v>16132</v>
      </c>
      <c r="D7377" s="261" t="s">
        <v>21207</v>
      </c>
    </row>
    <row r="7378" spans="1:4" ht="13.5">
      <c r="A7378" s="260" t="s">
        <v>16360</v>
      </c>
      <c r="B7378" s="260" t="s">
        <v>16361</v>
      </c>
      <c r="C7378" s="260" t="s">
        <v>16132</v>
      </c>
      <c r="D7378" s="261" t="s">
        <v>5764</v>
      </c>
    </row>
    <row r="7379" spans="1:4" ht="13.5">
      <c r="A7379" s="260" t="s">
        <v>16362</v>
      </c>
      <c r="B7379" s="260" t="s">
        <v>16363</v>
      </c>
      <c r="C7379" s="260" t="s">
        <v>16132</v>
      </c>
      <c r="D7379" s="261" t="s">
        <v>21208</v>
      </c>
    </row>
    <row r="7380" spans="1:4" ht="13.5">
      <c r="A7380" s="260" t="s">
        <v>16364</v>
      </c>
      <c r="B7380" s="260" t="s">
        <v>16365</v>
      </c>
      <c r="C7380" s="260" t="s">
        <v>16132</v>
      </c>
      <c r="D7380" s="261" t="s">
        <v>21209</v>
      </c>
    </row>
    <row r="7381" spans="1:4" ht="13.5">
      <c r="A7381" s="260" t="s">
        <v>16366</v>
      </c>
      <c r="B7381" s="260" t="s">
        <v>16367</v>
      </c>
      <c r="C7381" s="260" t="s">
        <v>16132</v>
      </c>
      <c r="D7381" s="261" t="s">
        <v>19542</v>
      </c>
    </row>
    <row r="7382" spans="1:4" ht="13.5">
      <c r="A7382" s="260" t="s">
        <v>16368</v>
      </c>
      <c r="B7382" s="260" t="s">
        <v>16369</v>
      </c>
      <c r="C7382" s="260" t="s">
        <v>16132</v>
      </c>
      <c r="D7382" s="261" t="s">
        <v>21210</v>
      </c>
    </row>
    <row r="7383" spans="1:4" ht="13.5">
      <c r="A7383" s="260" t="s">
        <v>16370</v>
      </c>
      <c r="B7383" s="260" t="s">
        <v>16371</v>
      </c>
      <c r="C7383" s="260" t="s">
        <v>16132</v>
      </c>
      <c r="D7383" s="261" t="s">
        <v>21211</v>
      </c>
    </row>
    <row r="7384" spans="1:4" ht="13.5">
      <c r="A7384" s="260" t="s">
        <v>16372</v>
      </c>
      <c r="B7384" s="260" t="s">
        <v>16373</v>
      </c>
      <c r="C7384" s="260" t="s">
        <v>16132</v>
      </c>
      <c r="D7384" s="261" t="s">
        <v>21212</v>
      </c>
    </row>
    <row r="7385" spans="1:4" ht="13.5">
      <c r="A7385" s="260" t="s">
        <v>16374</v>
      </c>
      <c r="B7385" s="260" t="s">
        <v>16375</v>
      </c>
      <c r="C7385" s="260" t="s">
        <v>16132</v>
      </c>
      <c r="D7385" s="261" t="s">
        <v>21213</v>
      </c>
    </row>
    <row r="7386" spans="1:4" ht="13.5">
      <c r="A7386" s="260" t="s">
        <v>16376</v>
      </c>
      <c r="B7386" s="260" t="s">
        <v>16377</v>
      </c>
      <c r="C7386" s="260" t="s">
        <v>16132</v>
      </c>
      <c r="D7386" s="261" t="s">
        <v>13569</v>
      </c>
    </row>
    <row r="7387" spans="1:4" ht="13.5">
      <c r="A7387" s="260" t="s">
        <v>16379</v>
      </c>
      <c r="B7387" s="260" t="s">
        <v>16380</v>
      </c>
      <c r="C7387" s="260" t="s">
        <v>54</v>
      </c>
      <c r="D7387" s="261" t="s">
        <v>1292</v>
      </c>
    </row>
    <row r="7388" spans="1:4" ht="13.5">
      <c r="A7388" s="260" t="s">
        <v>16381</v>
      </c>
      <c r="B7388" s="260" t="s">
        <v>16382</v>
      </c>
      <c r="C7388" s="260" t="s">
        <v>54</v>
      </c>
      <c r="D7388" s="261" t="s">
        <v>8748</v>
      </c>
    </row>
    <row r="7389" spans="1:4" ht="13.5">
      <c r="A7389" s="260" t="s">
        <v>16383</v>
      </c>
      <c r="B7389" s="260" t="s">
        <v>16384</v>
      </c>
      <c r="C7389" s="260" t="s">
        <v>54</v>
      </c>
      <c r="D7389" s="261" t="s">
        <v>2040</v>
      </c>
    </row>
    <row r="7390" spans="1:4" ht="13.5">
      <c r="A7390" s="260" t="s">
        <v>16385</v>
      </c>
      <c r="B7390" s="260" t="s">
        <v>16386</v>
      </c>
      <c r="C7390" s="260" t="s">
        <v>54</v>
      </c>
      <c r="D7390" s="261" t="s">
        <v>1810</v>
      </c>
    </row>
    <row r="7391" spans="1:4" ht="13.5">
      <c r="A7391" s="260" t="s">
        <v>16387</v>
      </c>
      <c r="B7391" s="260" t="s">
        <v>16388</v>
      </c>
      <c r="C7391" s="260" t="s">
        <v>54</v>
      </c>
      <c r="D7391" s="261" t="s">
        <v>2135</v>
      </c>
    </row>
    <row r="7392" spans="1:4" ht="13.5">
      <c r="A7392" s="260" t="s">
        <v>16389</v>
      </c>
      <c r="B7392" s="260" t="s">
        <v>16390</v>
      </c>
      <c r="C7392" s="260" t="s">
        <v>54</v>
      </c>
      <c r="D7392" s="261" t="s">
        <v>1650</v>
      </c>
    </row>
    <row r="7393" spans="1:4" ht="13.5">
      <c r="A7393" s="260" t="s">
        <v>16391</v>
      </c>
      <c r="B7393" s="260" t="s">
        <v>16392</v>
      </c>
      <c r="C7393" s="260" t="s">
        <v>54</v>
      </c>
      <c r="D7393" s="261" t="s">
        <v>1978</v>
      </c>
    </row>
    <row r="7394" spans="1:4" ht="13.5">
      <c r="A7394" s="260" t="s">
        <v>16393</v>
      </c>
      <c r="B7394" s="260" t="s">
        <v>16394</v>
      </c>
      <c r="C7394" s="260" t="s">
        <v>54</v>
      </c>
      <c r="D7394" s="261" t="s">
        <v>1244</v>
      </c>
    </row>
    <row r="7395" spans="1:4" ht="13.5">
      <c r="A7395" s="260" t="s">
        <v>16395</v>
      </c>
      <c r="B7395" s="260" t="s">
        <v>16396</v>
      </c>
      <c r="C7395" s="260" t="s">
        <v>54</v>
      </c>
      <c r="D7395" s="261" t="s">
        <v>18448</v>
      </c>
    </row>
    <row r="7396" spans="1:4" ht="13.5">
      <c r="A7396" s="260" t="s">
        <v>16397</v>
      </c>
      <c r="B7396" s="260" t="s">
        <v>16398</v>
      </c>
      <c r="C7396" s="260" t="s">
        <v>54</v>
      </c>
      <c r="D7396" s="261" t="s">
        <v>551</v>
      </c>
    </row>
    <row r="7397" spans="1:4" ht="13.5">
      <c r="A7397" s="260" t="s">
        <v>16400</v>
      </c>
      <c r="B7397" s="260" t="s">
        <v>16401</v>
      </c>
      <c r="C7397" s="260" t="s">
        <v>54</v>
      </c>
      <c r="D7397" s="261" t="s">
        <v>20334</v>
      </c>
    </row>
    <row r="7398" spans="1:4" ht="13.5">
      <c r="A7398" s="260" t="s">
        <v>16402</v>
      </c>
      <c r="B7398" s="260" t="s">
        <v>16403</v>
      </c>
      <c r="C7398" s="260" t="s">
        <v>54</v>
      </c>
      <c r="D7398" s="261" t="s">
        <v>14065</v>
      </c>
    </row>
    <row r="7399" spans="1:4" ht="13.5">
      <c r="A7399" s="260" t="s">
        <v>16404</v>
      </c>
      <c r="B7399" s="260" t="s">
        <v>16405</v>
      </c>
      <c r="C7399" s="260" t="s">
        <v>54</v>
      </c>
      <c r="D7399" s="261" t="s">
        <v>21214</v>
      </c>
    </row>
    <row r="7400" spans="1:4" ht="13.5">
      <c r="A7400" s="260" t="s">
        <v>16406</v>
      </c>
      <c r="B7400" s="260" t="s">
        <v>16407</v>
      </c>
      <c r="C7400" s="260" t="s">
        <v>54</v>
      </c>
      <c r="D7400" s="261" t="s">
        <v>19877</v>
      </c>
    </row>
    <row r="7401" spans="1:4" ht="13.5">
      <c r="A7401" s="260" t="s">
        <v>16408</v>
      </c>
      <c r="B7401" s="260" t="s">
        <v>16409</v>
      </c>
      <c r="C7401" s="260" t="s">
        <v>16132</v>
      </c>
      <c r="D7401" s="261" t="s">
        <v>5701</v>
      </c>
    </row>
    <row r="7402" spans="1:4" ht="13.5">
      <c r="A7402" s="260" t="s">
        <v>16411</v>
      </c>
      <c r="B7402" s="260" t="s">
        <v>16412</v>
      </c>
      <c r="C7402" s="260" t="s">
        <v>16132</v>
      </c>
      <c r="D7402" s="261" t="s">
        <v>21215</v>
      </c>
    </row>
    <row r="7403" spans="1:4" ht="13.5">
      <c r="A7403" s="260" t="s">
        <v>16413</v>
      </c>
      <c r="B7403" s="260" t="s">
        <v>16396</v>
      </c>
      <c r="C7403" s="260" t="s">
        <v>16132</v>
      </c>
      <c r="D7403" s="261" t="s">
        <v>21216</v>
      </c>
    </row>
    <row r="7404" spans="1:4" ht="13.5">
      <c r="A7404" s="260" t="s">
        <v>16414</v>
      </c>
      <c r="B7404" s="260" t="s">
        <v>16407</v>
      </c>
      <c r="C7404" s="260" t="s">
        <v>16132</v>
      </c>
      <c r="D7404" s="261" t="s">
        <v>21217</v>
      </c>
    </row>
    <row r="7405" spans="1:4" ht="13.5">
      <c r="A7405" s="260" t="s">
        <v>16415</v>
      </c>
      <c r="B7405" s="260" t="s">
        <v>16416</v>
      </c>
      <c r="C7405" s="260" t="s">
        <v>54</v>
      </c>
      <c r="D7405" s="261" t="s">
        <v>19386</v>
      </c>
    </row>
    <row r="7406" spans="1:4" ht="13.5">
      <c r="A7406" s="260" t="s">
        <v>16417</v>
      </c>
      <c r="B7406" s="260" t="s">
        <v>16416</v>
      </c>
      <c r="C7406" s="260" t="s">
        <v>16132</v>
      </c>
      <c r="D7406" s="261" t="s">
        <v>21218</v>
      </c>
    </row>
    <row r="7407" spans="1:4" ht="13.5">
      <c r="A7407" s="260" t="s">
        <v>16418</v>
      </c>
      <c r="B7407" s="260" t="s">
        <v>16419</v>
      </c>
      <c r="C7407" s="260" t="s">
        <v>54</v>
      </c>
      <c r="D7407" s="261" t="s">
        <v>15223</v>
      </c>
    </row>
    <row r="7408" spans="1:4" ht="13.5">
      <c r="A7408" s="260" t="s">
        <v>16420</v>
      </c>
      <c r="B7408" s="260" t="s">
        <v>16421</v>
      </c>
      <c r="C7408" s="260" t="s">
        <v>16132</v>
      </c>
      <c r="D7408" s="261" t="s">
        <v>21219</v>
      </c>
    </row>
    <row r="7409" spans="1:4" ht="13.5">
      <c r="A7409" s="260" t="s">
        <v>16423</v>
      </c>
      <c r="B7409" s="260" t="s">
        <v>16424</v>
      </c>
      <c r="C7409" s="260" t="s">
        <v>16132</v>
      </c>
      <c r="D7409" s="261" t="s">
        <v>21220</v>
      </c>
    </row>
    <row r="7410" spans="1:4" ht="13.5">
      <c r="A7410" s="260" t="s">
        <v>16425</v>
      </c>
      <c r="B7410" s="260" t="s">
        <v>16426</v>
      </c>
      <c r="C7410" s="260" t="s">
        <v>16132</v>
      </c>
      <c r="D7410" s="261" t="s">
        <v>21221</v>
      </c>
    </row>
    <row r="7411" spans="1:4" ht="13.5">
      <c r="A7411" s="260" t="s">
        <v>16427</v>
      </c>
      <c r="B7411" s="260" t="s">
        <v>16428</v>
      </c>
      <c r="C7411" s="260" t="s">
        <v>16132</v>
      </c>
      <c r="D7411" s="261" t="s">
        <v>21220</v>
      </c>
    </row>
    <row r="7412" spans="1:4" ht="13.5">
      <c r="A7412" s="260" t="s">
        <v>16429</v>
      </c>
      <c r="B7412" s="260" t="s">
        <v>16430</v>
      </c>
      <c r="C7412" s="260" t="s">
        <v>16132</v>
      </c>
      <c r="D7412" s="261" t="s">
        <v>19410</v>
      </c>
    </row>
    <row r="7413" spans="1:4" ht="13.5">
      <c r="A7413" s="260" t="s">
        <v>16432</v>
      </c>
      <c r="B7413" s="260" t="s">
        <v>16433</v>
      </c>
      <c r="C7413" s="260" t="s">
        <v>16132</v>
      </c>
      <c r="D7413" s="261" t="s">
        <v>21222</v>
      </c>
    </row>
    <row r="7414" spans="1:4" ht="13.5">
      <c r="A7414" s="260" t="s">
        <v>16434</v>
      </c>
      <c r="B7414" s="260" t="s">
        <v>16435</v>
      </c>
      <c r="C7414" s="260" t="s">
        <v>16132</v>
      </c>
      <c r="D7414" s="261" t="s">
        <v>21220</v>
      </c>
    </row>
    <row r="7415" spans="1:4" ht="13.5">
      <c r="A7415" s="260" t="s">
        <v>16436</v>
      </c>
      <c r="B7415" s="260" t="s">
        <v>16437</v>
      </c>
      <c r="C7415" s="260" t="s">
        <v>16132</v>
      </c>
      <c r="D7415" s="261" t="s">
        <v>19410</v>
      </c>
    </row>
    <row r="7416" spans="1:4" ht="13.5">
      <c r="A7416" s="260" t="s">
        <v>16438</v>
      </c>
      <c r="B7416" s="260" t="s">
        <v>16439</v>
      </c>
      <c r="C7416" s="260" t="s">
        <v>16132</v>
      </c>
      <c r="D7416" s="261" t="s">
        <v>408</v>
      </c>
    </row>
    <row r="7417" spans="1:4" ht="13.5">
      <c r="A7417" s="260" t="s">
        <v>16440</v>
      </c>
      <c r="B7417" s="260" t="s">
        <v>16441</v>
      </c>
      <c r="C7417" s="260" t="s">
        <v>16132</v>
      </c>
      <c r="D7417" s="261" t="s">
        <v>19515</v>
      </c>
    </row>
    <row r="7418" spans="1:4" ht="13.5">
      <c r="A7418" s="260" t="s">
        <v>16442</v>
      </c>
      <c r="B7418" s="260" t="s">
        <v>16443</v>
      </c>
      <c r="C7418" s="260" t="s">
        <v>16132</v>
      </c>
      <c r="D7418" s="261" t="s">
        <v>21223</v>
      </c>
    </row>
    <row r="7419" spans="1:4" ht="13.5">
      <c r="A7419" s="260" t="s">
        <v>16445</v>
      </c>
      <c r="B7419" s="260" t="s">
        <v>16446</v>
      </c>
      <c r="C7419" s="260" t="s">
        <v>16132</v>
      </c>
      <c r="D7419" s="261" t="s">
        <v>21224</v>
      </c>
    </row>
    <row r="7420" spans="1:4" ht="13.5">
      <c r="A7420" s="260" t="s">
        <v>16448</v>
      </c>
      <c r="B7420" s="260" t="s">
        <v>16449</v>
      </c>
      <c r="C7420" s="260" t="s">
        <v>16132</v>
      </c>
      <c r="D7420" s="261" t="s">
        <v>21225</v>
      </c>
    </row>
    <row r="7421" spans="1:4" ht="13.5">
      <c r="A7421" s="260" t="s">
        <v>16450</v>
      </c>
      <c r="B7421" s="260" t="s">
        <v>16451</v>
      </c>
      <c r="C7421" s="260" t="s">
        <v>16132</v>
      </c>
      <c r="D7421" s="261" t="s">
        <v>21220</v>
      </c>
    </row>
    <row r="7422" spans="1:4" ht="13.5">
      <c r="A7422" s="260" t="s">
        <v>16452</v>
      </c>
      <c r="B7422" s="260" t="s">
        <v>16453</v>
      </c>
      <c r="C7422" s="260" t="s">
        <v>16132</v>
      </c>
      <c r="D7422" s="261" t="s">
        <v>21222</v>
      </c>
    </row>
    <row r="7423" spans="1:4" ht="13.5">
      <c r="A7423" s="260" t="s">
        <v>16454</v>
      </c>
      <c r="B7423" s="260" t="s">
        <v>16455</v>
      </c>
      <c r="C7423" s="260" t="s">
        <v>16132</v>
      </c>
      <c r="D7423" s="261" t="s">
        <v>19742</v>
      </c>
    </row>
    <row r="7424" spans="1:4" ht="13.5">
      <c r="A7424" s="260" t="s">
        <v>16456</v>
      </c>
      <c r="B7424" s="260" t="s">
        <v>16457</v>
      </c>
      <c r="C7424" s="260" t="s">
        <v>16132</v>
      </c>
      <c r="D7424" s="261" t="s">
        <v>6968</v>
      </c>
    </row>
    <row r="7425" spans="1:4" ht="13.5">
      <c r="A7425" s="260" t="s">
        <v>16458</v>
      </c>
      <c r="B7425" s="260" t="s">
        <v>16459</v>
      </c>
      <c r="C7425" s="260" t="s">
        <v>16132</v>
      </c>
      <c r="D7425" s="261" t="s">
        <v>4588</v>
      </c>
    </row>
    <row r="7426" spans="1:4" ht="13.5">
      <c r="A7426" s="260" t="s">
        <v>16460</v>
      </c>
      <c r="B7426" s="260" t="s">
        <v>16461</v>
      </c>
      <c r="C7426" s="260" t="s">
        <v>16132</v>
      </c>
      <c r="D7426" s="261" t="s">
        <v>19495</v>
      </c>
    </row>
    <row r="7427" spans="1:4" ht="13.5">
      <c r="A7427" s="260" t="s">
        <v>16462</v>
      </c>
      <c r="B7427" s="260" t="s">
        <v>16463</v>
      </c>
      <c r="C7427" s="260" t="s">
        <v>16132</v>
      </c>
      <c r="D7427" s="261" t="s">
        <v>21226</v>
      </c>
    </row>
    <row r="7428" spans="1:4" ht="13.5">
      <c r="A7428" s="260" t="s">
        <v>16464</v>
      </c>
      <c r="B7428" s="260" t="s">
        <v>16465</v>
      </c>
      <c r="C7428" s="260" t="s">
        <v>16132</v>
      </c>
      <c r="D7428" s="261" t="s">
        <v>2828</v>
      </c>
    </row>
    <row r="7429" spans="1:4" ht="13.5">
      <c r="A7429" s="260" t="s">
        <v>16466</v>
      </c>
      <c r="B7429" s="260" t="s">
        <v>16467</v>
      </c>
      <c r="C7429" s="260" t="s">
        <v>16132</v>
      </c>
      <c r="D7429" s="261" t="s">
        <v>9705</v>
      </c>
    </row>
    <row r="7430" spans="1:4" ht="13.5">
      <c r="A7430" s="260" t="s">
        <v>16468</v>
      </c>
      <c r="B7430" s="260" t="s">
        <v>16469</v>
      </c>
      <c r="C7430" s="260" t="s">
        <v>16132</v>
      </c>
      <c r="D7430" s="261" t="s">
        <v>21227</v>
      </c>
    </row>
    <row r="7431" spans="1:4" ht="13.5">
      <c r="A7431" s="260" t="s">
        <v>16470</v>
      </c>
      <c r="B7431" s="260" t="s">
        <v>16471</v>
      </c>
      <c r="C7431" s="260" t="s">
        <v>16132</v>
      </c>
      <c r="D7431" s="261" t="s">
        <v>21222</v>
      </c>
    </row>
    <row r="7432" spans="1:4" ht="13.5">
      <c r="A7432" s="260" t="s">
        <v>16472</v>
      </c>
      <c r="B7432" s="260" t="s">
        <v>16473</v>
      </c>
      <c r="C7432" s="260" t="s">
        <v>16132</v>
      </c>
      <c r="D7432" s="261" t="s">
        <v>21228</v>
      </c>
    </row>
    <row r="7433" spans="1:4" ht="13.5">
      <c r="A7433" s="260" t="s">
        <v>16474</v>
      </c>
      <c r="B7433" s="260" t="s">
        <v>16475</v>
      </c>
      <c r="C7433" s="260" t="s">
        <v>16132</v>
      </c>
      <c r="D7433" s="261" t="s">
        <v>408</v>
      </c>
    </row>
    <row r="7434" spans="1:4" ht="13.5">
      <c r="A7434" s="260" t="s">
        <v>16476</v>
      </c>
      <c r="B7434" s="260" t="s">
        <v>16477</v>
      </c>
      <c r="C7434" s="260" t="s">
        <v>16132</v>
      </c>
      <c r="D7434" s="261" t="s">
        <v>10277</v>
      </c>
    </row>
    <row r="7435" spans="1:4" ht="13.5">
      <c r="A7435" s="260" t="s">
        <v>16478</v>
      </c>
      <c r="B7435" s="260" t="s">
        <v>16479</v>
      </c>
      <c r="C7435" s="260" t="s">
        <v>16132</v>
      </c>
      <c r="D7435" s="261" t="s">
        <v>21229</v>
      </c>
    </row>
    <row r="7436" spans="1:4" ht="13.5">
      <c r="A7436" s="260" t="s">
        <v>16480</v>
      </c>
      <c r="B7436" s="260" t="s">
        <v>16481</v>
      </c>
      <c r="C7436" s="260" t="s">
        <v>16132</v>
      </c>
      <c r="D7436" s="261" t="s">
        <v>21229</v>
      </c>
    </row>
    <row r="7437" spans="1:4" ht="13.5">
      <c r="A7437" s="260" t="s">
        <v>16482</v>
      </c>
      <c r="B7437" s="260" t="s">
        <v>16483</v>
      </c>
      <c r="C7437" s="260" t="s">
        <v>16132</v>
      </c>
      <c r="D7437" s="261" t="s">
        <v>21230</v>
      </c>
    </row>
    <row r="7438" spans="1:4" ht="13.5">
      <c r="A7438" s="260" t="s">
        <v>16484</v>
      </c>
      <c r="B7438" s="260" t="s">
        <v>16485</v>
      </c>
      <c r="C7438" s="260" t="s">
        <v>16132</v>
      </c>
      <c r="D7438" s="261" t="s">
        <v>21231</v>
      </c>
    </row>
    <row r="7439" spans="1:4" ht="13.5">
      <c r="A7439" s="260" t="s">
        <v>16486</v>
      </c>
      <c r="B7439" s="260" t="s">
        <v>16487</v>
      </c>
      <c r="C7439" s="260" t="s">
        <v>16132</v>
      </c>
      <c r="D7439" s="261" t="s">
        <v>21232</v>
      </c>
    </row>
    <row r="7440" spans="1:4" ht="13.5">
      <c r="A7440" s="260" t="s">
        <v>16489</v>
      </c>
      <c r="B7440" s="260" t="s">
        <v>16490</v>
      </c>
      <c r="C7440" s="260" t="s">
        <v>16132</v>
      </c>
      <c r="D7440" s="261" t="s">
        <v>408</v>
      </c>
    </row>
    <row r="7441" spans="1:4" ht="13.5">
      <c r="A7441" s="260" t="s">
        <v>16491</v>
      </c>
      <c r="B7441" s="260" t="s">
        <v>16492</v>
      </c>
      <c r="C7441" s="260" t="s">
        <v>16132</v>
      </c>
      <c r="D7441" s="261" t="s">
        <v>19494</v>
      </c>
    </row>
    <row r="7442" spans="1:4" ht="13.5">
      <c r="A7442" s="260" t="s">
        <v>16493</v>
      </c>
      <c r="B7442" s="260" t="s">
        <v>16494</v>
      </c>
      <c r="C7442" s="260" t="s">
        <v>16132</v>
      </c>
      <c r="D7442" s="261" t="s">
        <v>8178</v>
      </c>
    </row>
    <row r="7443" spans="1:4" ht="13.5">
      <c r="A7443" s="260" t="s">
        <v>16495</v>
      </c>
      <c r="B7443" s="260" t="s">
        <v>16496</v>
      </c>
      <c r="C7443" s="260" t="s">
        <v>16132</v>
      </c>
      <c r="D7443" s="261" t="s">
        <v>21233</v>
      </c>
    </row>
    <row r="7444" spans="1:4" ht="13.5">
      <c r="A7444" s="260" t="s">
        <v>16497</v>
      </c>
      <c r="B7444" s="260" t="s">
        <v>16498</v>
      </c>
      <c r="C7444" s="260" t="s">
        <v>16132</v>
      </c>
      <c r="D7444" s="261" t="s">
        <v>14663</v>
      </c>
    </row>
    <row r="7445" spans="1:4" ht="13.5">
      <c r="A7445" s="260" t="s">
        <v>16500</v>
      </c>
      <c r="B7445" s="260" t="s">
        <v>16501</v>
      </c>
      <c r="C7445" s="260" t="s">
        <v>16132</v>
      </c>
      <c r="D7445" s="261" t="s">
        <v>5629</v>
      </c>
    </row>
    <row r="7446" spans="1:4" ht="13.5">
      <c r="A7446" s="260" t="s">
        <v>16502</v>
      </c>
      <c r="B7446" s="260" t="s">
        <v>16503</v>
      </c>
      <c r="C7446" s="260" t="s">
        <v>16132</v>
      </c>
      <c r="D7446" s="261" t="s">
        <v>8534</v>
      </c>
    </row>
    <row r="7447" spans="1:4" ht="13.5">
      <c r="A7447" s="260" t="s">
        <v>16504</v>
      </c>
      <c r="B7447" s="260" t="s">
        <v>16505</v>
      </c>
      <c r="C7447" s="260" t="s">
        <v>16132</v>
      </c>
      <c r="D7447" s="261" t="s">
        <v>1404</v>
      </c>
    </row>
    <row r="7448" spans="1:4" ht="13.5">
      <c r="A7448" s="260" t="s">
        <v>16506</v>
      </c>
      <c r="B7448" s="260" t="s">
        <v>16507</v>
      </c>
      <c r="C7448" s="260" t="s">
        <v>16132</v>
      </c>
      <c r="D7448" s="261" t="s">
        <v>21226</v>
      </c>
    </row>
    <row r="7449" spans="1:4" ht="13.5">
      <c r="A7449" s="260" t="s">
        <v>16508</v>
      </c>
      <c r="B7449" s="260" t="s">
        <v>16509</v>
      </c>
      <c r="C7449" s="260" t="s">
        <v>16132</v>
      </c>
      <c r="D7449" s="261" t="s">
        <v>21226</v>
      </c>
    </row>
    <row r="7450" spans="1:4" ht="13.5">
      <c r="A7450" s="260" t="s">
        <v>16510</v>
      </c>
      <c r="B7450" s="260" t="s">
        <v>16511</v>
      </c>
      <c r="C7450" s="260" t="s">
        <v>16132</v>
      </c>
      <c r="D7450" s="261" t="s">
        <v>7639</v>
      </c>
    </row>
    <row r="7451" spans="1:4" ht="13.5">
      <c r="A7451" s="260" t="s">
        <v>16513</v>
      </c>
      <c r="B7451" s="260" t="s">
        <v>16514</v>
      </c>
      <c r="C7451" s="260" t="s">
        <v>16132</v>
      </c>
      <c r="D7451" s="261" t="s">
        <v>21234</v>
      </c>
    </row>
    <row r="7452" spans="1:4" ht="13.5">
      <c r="A7452" s="260" t="s">
        <v>16516</v>
      </c>
      <c r="B7452" s="260" t="s">
        <v>16517</v>
      </c>
      <c r="C7452" s="260" t="s">
        <v>16132</v>
      </c>
      <c r="D7452" s="261" t="s">
        <v>21235</v>
      </c>
    </row>
    <row r="7453" spans="1:4" ht="13.5">
      <c r="A7453" s="260" t="s">
        <v>16518</v>
      </c>
      <c r="B7453" s="260" t="s">
        <v>16519</v>
      </c>
      <c r="C7453" s="260" t="s">
        <v>16132</v>
      </c>
      <c r="D7453" s="261" t="s">
        <v>21236</v>
      </c>
    </row>
    <row r="7454" spans="1:4" ht="13.5">
      <c r="A7454" s="260" t="s">
        <v>16520</v>
      </c>
      <c r="B7454" s="260" t="s">
        <v>16521</v>
      </c>
      <c r="C7454" s="260" t="s">
        <v>16132</v>
      </c>
      <c r="D7454" s="261" t="s">
        <v>10495</v>
      </c>
    </row>
    <row r="7455" spans="1:4" ht="13.5">
      <c r="A7455" s="260" t="s">
        <v>16522</v>
      </c>
      <c r="B7455" s="260" t="s">
        <v>16523</v>
      </c>
      <c r="C7455" s="260" t="s">
        <v>16132</v>
      </c>
      <c r="D7455" s="261" t="s">
        <v>21237</v>
      </c>
    </row>
    <row r="7456" spans="1:4" ht="13.5">
      <c r="A7456" s="260" t="s">
        <v>16524</v>
      </c>
      <c r="B7456" s="260" t="s">
        <v>16525</v>
      </c>
      <c r="C7456" s="260" t="s">
        <v>16132</v>
      </c>
      <c r="D7456" s="261" t="s">
        <v>16566</v>
      </c>
    </row>
    <row r="7457" spans="1:4" ht="13.5">
      <c r="A7457" s="260" t="s">
        <v>16527</v>
      </c>
      <c r="B7457" s="260" t="s">
        <v>16528</v>
      </c>
      <c r="C7457" s="260" t="s">
        <v>16132</v>
      </c>
      <c r="D7457" s="261" t="s">
        <v>10236</v>
      </c>
    </row>
    <row r="7458" spans="1:4" ht="13.5">
      <c r="A7458" s="260" t="s">
        <v>16529</v>
      </c>
      <c r="B7458" s="260" t="s">
        <v>16530</v>
      </c>
      <c r="C7458" s="260" t="s">
        <v>16132</v>
      </c>
      <c r="D7458" s="261" t="s">
        <v>12579</v>
      </c>
    </row>
    <row r="7459" spans="1:4" ht="13.5">
      <c r="A7459" s="260" t="s">
        <v>16531</v>
      </c>
      <c r="B7459" s="260" t="s">
        <v>16532</v>
      </c>
      <c r="C7459" s="260" t="s">
        <v>16132</v>
      </c>
      <c r="D7459" s="261" t="s">
        <v>16566</v>
      </c>
    </row>
    <row r="7460" spans="1:4" ht="13.5">
      <c r="A7460" s="260" t="s">
        <v>16533</v>
      </c>
      <c r="B7460" s="260" t="s">
        <v>16534</v>
      </c>
      <c r="C7460" s="260" t="s">
        <v>16132</v>
      </c>
      <c r="D7460" s="261" t="s">
        <v>21238</v>
      </c>
    </row>
    <row r="7461" spans="1:4" ht="13.5">
      <c r="A7461" s="260" t="s">
        <v>16535</v>
      </c>
      <c r="B7461" s="260" t="s">
        <v>16536</v>
      </c>
      <c r="C7461" s="260" t="s">
        <v>16132</v>
      </c>
      <c r="D7461" s="261" t="s">
        <v>21239</v>
      </c>
    </row>
    <row r="7462" spans="1:4" ht="13.5">
      <c r="A7462" s="260" t="s">
        <v>16537</v>
      </c>
      <c r="B7462" s="260" t="s">
        <v>16538</v>
      </c>
      <c r="C7462" s="260" t="s">
        <v>16132</v>
      </c>
      <c r="D7462" s="261" t="s">
        <v>21240</v>
      </c>
    </row>
    <row r="7463" spans="1:4" ht="13.5">
      <c r="A7463" s="260" t="s">
        <v>16539</v>
      </c>
      <c r="B7463" s="260" t="s">
        <v>16540</v>
      </c>
      <c r="C7463" s="260" t="s">
        <v>16132</v>
      </c>
      <c r="D7463" s="261" t="s">
        <v>6044</v>
      </c>
    </row>
    <row r="7464" spans="1:4" ht="13.5">
      <c r="A7464" s="260" t="s">
        <v>16541</v>
      </c>
      <c r="B7464" s="260" t="s">
        <v>16542</v>
      </c>
      <c r="C7464" s="260" t="s">
        <v>16132</v>
      </c>
      <c r="D7464" s="261" t="s">
        <v>7035</v>
      </c>
    </row>
    <row r="7465" spans="1:4" ht="13.5">
      <c r="A7465" s="260" t="s">
        <v>16543</v>
      </c>
      <c r="B7465" s="260" t="s">
        <v>16544</v>
      </c>
      <c r="C7465" s="260" t="s">
        <v>16132</v>
      </c>
      <c r="D7465" s="261" t="s">
        <v>10236</v>
      </c>
    </row>
    <row r="7466" spans="1:4" ht="13.5">
      <c r="A7466" s="260" t="s">
        <v>16545</v>
      </c>
      <c r="B7466" s="260" t="s">
        <v>16546</v>
      </c>
      <c r="C7466" s="260" t="s">
        <v>16132</v>
      </c>
      <c r="D7466" s="261" t="s">
        <v>13774</v>
      </c>
    </row>
    <row r="7467" spans="1:4" ht="13.5">
      <c r="A7467" s="260" t="s">
        <v>16547</v>
      </c>
      <c r="B7467" s="260" t="s">
        <v>16548</v>
      </c>
      <c r="C7467" s="260" t="s">
        <v>16132</v>
      </c>
      <c r="D7467" s="261" t="s">
        <v>13774</v>
      </c>
    </row>
    <row r="7468" spans="1:4" ht="13.5">
      <c r="A7468" s="260" t="s">
        <v>16549</v>
      </c>
      <c r="B7468" s="260" t="s">
        <v>16550</v>
      </c>
      <c r="C7468" s="260" t="s">
        <v>16132</v>
      </c>
      <c r="D7468" s="261" t="s">
        <v>16566</v>
      </c>
    </row>
    <row r="7469" spans="1:4" ht="13.5">
      <c r="A7469" s="260" t="s">
        <v>16551</v>
      </c>
      <c r="B7469" s="260" t="s">
        <v>16552</v>
      </c>
      <c r="C7469" s="260" t="s">
        <v>16132</v>
      </c>
      <c r="D7469" s="261" t="s">
        <v>16566</v>
      </c>
    </row>
    <row r="7470" spans="1:4" ht="13.5">
      <c r="A7470" s="260" t="s">
        <v>16553</v>
      </c>
      <c r="B7470" s="260" t="s">
        <v>16554</v>
      </c>
      <c r="C7470" s="260" t="s">
        <v>16132</v>
      </c>
      <c r="D7470" s="261" t="s">
        <v>20715</v>
      </c>
    </row>
    <row r="7471" spans="1:4" ht="13.5">
      <c r="A7471" s="260" t="s">
        <v>16556</v>
      </c>
      <c r="B7471" s="260" t="s">
        <v>16557</v>
      </c>
      <c r="C7471" s="260" t="s">
        <v>16132</v>
      </c>
      <c r="D7471" s="261" t="s">
        <v>13774</v>
      </c>
    </row>
    <row r="7472" spans="1:4" ht="13.5">
      <c r="A7472" s="260" t="s">
        <v>16558</v>
      </c>
      <c r="B7472" s="260" t="s">
        <v>16559</v>
      </c>
      <c r="C7472" s="260" t="s">
        <v>16132</v>
      </c>
      <c r="D7472" s="261" t="s">
        <v>21226</v>
      </c>
    </row>
    <row r="7473" spans="1:4" ht="13.5">
      <c r="A7473" s="260" t="s">
        <v>16560</v>
      </c>
      <c r="B7473" s="260" t="s">
        <v>16561</v>
      </c>
      <c r="C7473" s="260" t="s">
        <v>16132</v>
      </c>
      <c r="D7473" s="261" t="s">
        <v>19494</v>
      </c>
    </row>
    <row r="7474" spans="1:4" ht="13.5">
      <c r="A7474" s="260" t="s">
        <v>16562</v>
      </c>
      <c r="B7474" s="260" t="s">
        <v>16563</v>
      </c>
      <c r="C7474" s="260" t="s">
        <v>16132</v>
      </c>
      <c r="D7474" s="261" t="s">
        <v>21226</v>
      </c>
    </row>
    <row r="7475" spans="1:4" ht="13.5">
      <c r="A7475" s="260" t="s">
        <v>16564</v>
      </c>
      <c r="B7475" s="260" t="s">
        <v>16565</v>
      </c>
      <c r="C7475" s="260" t="s">
        <v>16132</v>
      </c>
      <c r="D7475" s="261" t="s">
        <v>19341</v>
      </c>
    </row>
    <row r="7476" spans="1:4" ht="13.5">
      <c r="A7476" s="260" t="s">
        <v>16567</v>
      </c>
      <c r="B7476" s="260" t="s">
        <v>16568</v>
      </c>
      <c r="C7476" s="260" t="s">
        <v>16132</v>
      </c>
      <c r="D7476" s="261" t="s">
        <v>21226</v>
      </c>
    </row>
    <row r="7477" spans="1:4" ht="13.5">
      <c r="A7477" s="260" t="s">
        <v>16569</v>
      </c>
      <c r="B7477" s="260" t="s">
        <v>16570</v>
      </c>
      <c r="C7477" s="260" t="s">
        <v>16132</v>
      </c>
      <c r="D7477" s="261" t="s">
        <v>21241</v>
      </c>
    </row>
    <row r="7478" spans="1:4" ht="13.5">
      <c r="A7478" s="260" t="s">
        <v>16571</v>
      </c>
      <c r="B7478" s="260" t="s">
        <v>16572</v>
      </c>
      <c r="C7478" s="260" t="s">
        <v>16132</v>
      </c>
      <c r="D7478" s="261" t="s">
        <v>408</v>
      </c>
    </row>
    <row r="7479" spans="1:4" ht="13.5">
      <c r="A7479" s="260" t="s">
        <v>16573</v>
      </c>
      <c r="B7479" s="260" t="s">
        <v>16574</v>
      </c>
      <c r="C7479" s="260" t="s">
        <v>16132</v>
      </c>
      <c r="D7479" s="261" t="s">
        <v>21242</v>
      </c>
    </row>
    <row r="7480" spans="1:4" ht="13.5">
      <c r="A7480" s="260" t="s">
        <v>16575</v>
      </c>
      <c r="B7480" s="260" t="s">
        <v>16576</v>
      </c>
      <c r="C7480" s="260" t="s">
        <v>16132</v>
      </c>
      <c r="D7480" s="261" t="s">
        <v>408</v>
      </c>
    </row>
    <row r="7481" spans="1:4" ht="13.5">
      <c r="A7481" s="260" t="s">
        <v>16577</v>
      </c>
      <c r="B7481" s="260" t="s">
        <v>16578</v>
      </c>
      <c r="C7481" s="260" t="s">
        <v>16132</v>
      </c>
      <c r="D7481" s="261" t="s">
        <v>21243</v>
      </c>
    </row>
    <row r="7482" spans="1:4" ht="13.5">
      <c r="A7482" s="260" t="s">
        <v>16580</v>
      </c>
      <c r="B7482" s="260" t="s">
        <v>16581</v>
      </c>
      <c r="C7482" s="260" t="s">
        <v>16132</v>
      </c>
      <c r="D7482" s="261" t="s">
        <v>408</v>
      </c>
    </row>
    <row r="7483" spans="1:4" ht="13.5">
      <c r="A7483" s="260" t="s">
        <v>16582</v>
      </c>
      <c r="B7483" s="260" t="s">
        <v>16583</v>
      </c>
      <c r="C7483" s="260" t="s">
        <v>16132</v>
      </c>
      <c r="D7483" s="261" t="s">
        <v>19408</v>
      </c>
    </row>
    <row r="7484" spans="1:4" ht="13.5">
      <c r="A7484" s="260" t="s">
        <v>16584</v>
      </c>
      <c r="B7484" s="260" t="s">
        <v>16585</v>
      </c>
      <c r="C7484" s="260" t="s">
        <v>16132</v>
      </c>
      <c r="D7484" s="261" t="s">
        <v>14485</v>
      </c>
    </row>
    <row r="7485" spans="1:4" ht="13.5">
      <c r="A7485" s="260" t="s">
        <v>16586</v>
      </c>
      <c r="B7485" s="260" t="s">
        <v>16587</v>
      </c>
      <c r="C7485" s="260" t="s">
        <v>16132</v>
      </c>
      <c r="D7485" s="261" t="s">
        <v>1772</v>
      </c>
    </row>
    <row r="7486" spans="1:4" ht="13.5">
      <c r="A7486" s="260" t="s">
        <v>16588</v>
      </c>
      <c r="B7486" s="260" t="s">
        <v>16589</v>
      </c>
      <c r="C7486" s="260" t="s">
        <v>16132</v>
      </c>
      <c r="D7486" s="261" t="s">
        <v>13513</v>
      </c>
    </row>
    <row r="7487" spans="1:4" ht="13.5">
      <c r="A7487" s="260" t="s">
        <v>16590</v>
      </c>
      <c r="B7487" s="260" t="s">
        <v>16591</v>
      </c>
      <c r="C7487" s="260" t="s">
        <v>16132</v>
      </c>
      <c r="D7487" s="261" t="s">
        <v>5818</v>
      </c>
    </row>
    <row r="7488" spans="1:4" ht="13.5">
      <c r="A7488" s="260" t="s">
        <v>16593</v>
      </c>
      <c r="B7488" s="260" t="s">
        <v>15925</v>
      </c>
      <c r="C7488" s="260" t="s">
        <v>16132</v>
      </c>
      <c r="D7488" s="261" t="s">
        <v>21244</v>
      </c>
    </row>
    <row r="7489" spans="1:4" ht="13.5">
      <c r="A7489" s="260" t="s">
        <v>16594</v>
      </c>
      <c r="B7489" s="260" t="s">
        <v>16595</v>
      </c>
      <c r="C7489" s="260" t="s">
        <v>16132</v>
      </c>
      <c r="D7489" s="261" t="s">
        <v>21245</v>
      </c>
    </row>
    <row r="7490" spans="1:4" ht="13.5">
      <c r="A7490" s="260" t="s">
        <v>16596</v>
      </c>
      <c r="B7490" s="260" t="s">
        <v>16597</v>
      </c>
      <c r="C7490" s="260" t="s">
        <v>16132</v>
      </c>
      <c r="D7490" s="261" t="s">
        <v>21246</v>
      </c>
    </row>
    <row r="7491" spans="1:4" ht="13.5">
      <c r="A7491" s="260" t="s">
        <v>16598</v>
      </c>
      <c r="B7491" s="260" t="s">
        <v>15932</v>
      </c>
      <c r="C7491" s="260" t="s">
        <v>16132</v>
      </c>
      <c r="D7491" s="261" t="s">
        <v>21247</v>
      </c>
    </row>
    <row r="7492" spans="1:4" ht="13.5">
      <c r="A7492" s="260" t="s">
        <v>16599</v>
      </c>
      <c r="B7492" s="260" t="s">
        <v>16398</v>
      </c>
      <c r="C7492" s="260" t="s">
        <v>16132</v>
      </c>
      <c r="D7492" s="261" t="s">
        <v>21248</v>
      </c>
    </row>
    <row r="7493" spans="1:4" ht="13.5">
      <c r="A7493" s="260" t="s">
        <v>16600</v>
      </c>
      <c r="B7493" s="260" t="s">
        <v>16601</v>
      </c>
      <c r="C7493" s="260" t="s">
        <v>16132</v>
      </c>
      <c r="D7493" s="261" t="s">
        <v>21244</v>
      </c>
    </row>
    <row r="7494" spans="1:4" ht="13.5">
      <c r="A7494" s="260" t="s">
        <v>16602</v>
      </c>
      <c r="B7494" s="260" t="s">
        <v>15936</v>
      </c>
      <c r="C7494" s="260" t="s">
        <v>16132</v>
      </c>
      <c r="D7494" s="261" t="s">
        <v>21249</v>
      </c>
    </row>
    <row r="7495" spans="1:4" ht="13.5">
      <c r="A7495" s="260" t="s">
        <v>16603</v>
      </c>
      <c r="B7495" s="260" t="s">
        <v>15939</v>
      </c>
      <c r="C7495" s="260" t="s">
        <v>16132</v>
      </c>
      <c r="D7495" s="261" t="s">
        <v>21250</v>
      </c>
    </row>
    <row r="7496" spans="1:4" ht="13.5">
      <c r="A7496" s="260" t="s">
        <v>16604</v>
      </c>
      <c r="B7496" s="260" t="s">
        <v>16605</v>
      </c>
      <c r="C7496" s="260" t="s">
        <v>16132</v>
      </c>
      <c r="D7496" s="261" t="s">
        <v>21251</v>
      </c>
    </row>
    <row r="7497" spans="1:4" ht="13.5">
      <c r="A7497" s="260" t="s">
        <v>16606</v>
      </c>
      <c r="B7497" s="260" t="s">
        <v>16401</v>
      </c>
      <c r="C7497" s="260" t="s">
        <v>16132</v>
      </c>
      <c r="D7497" s="261" t="s">
        <v>21252</v>
      </c>
    </row>
    <row r="7498" spans="1:4" ht="13.5">
      <c r="A7498" s="260" t="s">
        <v>16607</v>
      </c>
      <c r="B7498" s="260" t="s">
        <v>15947</v>
      </c>
      <c r="C7498" s="260" t="s">
        <v>16132</v>
      </c>
      <c r="D7498" s="261" t="s">
        <v>21253</v>
      </c>
    </row>
    <row r="7499" spans="1:4" ht="13.5">
      <c r="A7499" s="260" t="s">
        <v>16608</v>
      </c>
      <c r="B7499" s="260" t="s">
        <v>16609</v>
      </c>
      <c r="C7499" s="260" t="s">
        <v>16132</v>
      </c>
      <c r="D7499" s="261" t="s">
        <v>21254</v>
      </c>
    </row>
    <row r="7500" spans="1:4" ht="13.5">
      <c r="A7500" s="260" t="s">
        <v>16610</v>
      </c>
      <c r="B7500" s="260" t="s">
        <v>15951</v>
      </c>
      <c r="C7500" s="260" t="s">
        <v>16132</v>
      </c>
      <c r="D7500" s="261" t="s">
        <v>21246</v>
      </c>
    </row>
    <row r="7501" spans="1:4" ht="13.5">
      <c r="A7501" s="260" t="s">
        <v>16611</v>
      </c>
      <c r="B7501" s="260" t="s">
        <v>16612</v>
      </c>
      <c r="C7501" s="260" t="s">
        <v>16132</v>
      </c>
      <c r="D7501" s="261" t="s">
        <v>21255</v>
      </c>
    </row>
    <row r="7502" spans="1:4" ht="13.5">
      <c r="A7502" s="260" t="s">
        <v>16613</v>
      </c>
      <c r="B7502" s="260" t="s">
        <v>15955</v>
      </c>
      <c r="C7502" s="260" t="s">
        <v>16132</v>
      </c>
      <c r="D7502" s="261" t="s">
        <v>21256</v>
      </c>
    </row>
    <row r="7503" spans="1:4" ht="13.5">
      <c r="A7503" s="260" t="s">
        <v>16614</v>
      </c>
      <c r="B7503" s="260" t="s">
        <v>15957</v>
      </c>
      <c r="C7503" s="260" t="s">
        <v>16132</v>
      </c>
      <c r="D7503" s="261" t="s">
        <v>21257</v>
      </c>
    </row>
    <row r="7504" spans="1:4" ht="13.5">
      <c r="A7504" s="260" t="s">
        <v>16615</v>
      </c>
      <c r="B7504" s="260" t="s">
        <v>16616</v>
      </c>
      <c r="C7504" s="260" t="s">
        <v>16132</v>
      </c>
      <c r="D7504" s="261" t="s">
        <v>21258</v>
      </c>
    </row>
    <row r="7505" spans="1:4" ht="13.5">
      <c r="A7505" s="260" t="s">
        <v>16617</v>
      </c>
      <c r="B7505" s="260" t="s">
        <v>16618</v>
      </c>
      <c r="C7505" s="260" t="s">
        <v>16132</v>
      </c>
      <c r="D7505" s="261" t="s">
        <v>21259</v>
      </c>
    </row>
    <row r="7506" spans="1:4" ht="13.5">
      <c r="A7506" s="260" t="s">
        <v>16619</v>
      </c>
      <c r="B7506" s="260" t="s">
        <v>16620</v>
      </c>
      <c r="C7506" s="260" t="s">
        <v>16132</v>
      </c>
      <c r="D7506" s="261" t="s">
        <v>21260</v>
      </c>
    </row>
    <row r="7507" spans="1:4" ht="13.5">
      <c r="A7507" s="260" t="s">
        <v>16621</v>
      </c>
      <c r="B7507" s="260" t="s">
        <v>15968</v>
      </c>
      <c r="C7507" s="260" t="s">
        <v>16132</v>
      </c>
      <c r="D7507" s="261" t="s">
        <v>21261</v>
      </c>
    </row>
    <row r="7508" spans="1:4" ht="13.5">
      <c r="A7508" s="260" t="s">
        <v>16622</v>
      </c>
      <c r="B7508" s="260" t="s">
        <v>16623</v>
      </c>
      <c r="C7508" s="260" t="s">
        <v>16132</v>
      </c>
      <c r="D7508" s="261" t="s">
        <v>21262</v>
      </c>
    </row>
    <row r="7509" spans="1:4" ht="13.5">
      <c r="A7509" s="260" t="s">
        <v>16624</v>
      </c>
      <c r="B7509" s="260" t="s">
        <v>16625</v>
      </c>
      <c r="C7509" s="260" t="s">
        <v>16132</v>
      </c>
      <c r="D7509" s="261" t="s">
        <v>21263</v>
      </c>
    </row>
    <row r="7510" spans="1:4" ht="13.5">
      <c r="A7510" s="260" t="s">
        <v>16626</v>
      </c>
      <c r="B7510" s="260" t="s">
        <v>15973</v>
      </c>
      <c r="C7510" s="260" t="s">
        <v>16132</v>
      </c>
      <c r="D7510" s="261" t="s">
        <v>21264</v>
      </c>
    </row>
    <row r="7511" spans="1:4" ht="13.5">
      <c r="A7511" s="260" t="s">
        <v>16627</v>
      </c>
      <c r="B7511" s="260" t="s">
        <v>16628</v>
      </c>
      <c r="C7511" s="260" t="s">
        <v>16132</v>
      </c>
      <c r="D7511" s="261" t="s">
        <v>21265</v>
      </c>
    </row>
    <row r="7512" spans="1:4" ht="13.5">
      <c r="A7512" s="260" t="s">
        <v>16629</v>
      </c>
      <c r="B7512" s="260" t="s">
        <v>53</v>
      </c>
      <c r="C7512" s="260" t="s">
        <v>16132</v>
      </c>
      <c r="D7512" s="261" t="s">
        <v>21266</v>
      </c>
    </row>
    <row r="7513" spans="1:4" ht="13.5">
      <c r="A7513" s="260" t="s">
        <v>16630</v>
      </c>
      <c r="B7513" s="260" t="s">
        <v>16631</v>
      </c>
      <c r="C7513" s="260" t="s">
        <v>16132</v>
      </c>
      <c r="D7513" s="261" t="s">
        <v>21266</v>
      </c>
    </row>
    <row r="7514" spans="1:4" ht="13.5">
      <c r="A7514" s="260" t="s">
        <v>16632</v>
      </c>
      <c r="B7514" s="260" t="s">
        <v>15982</v>
      </c>
      <c r="C7514" s="260" t="s">
        <v>16132</v>
      </c>
      <c r="D7514" s="261" t="s">
        <v>21267</v>
      </c>
    </row>
    <row r="7515" spans="1:4" ht="13.5">
      <c r="A7515" s="260" t="s">
        <v>16633</v>
      </c>
      <c r="B7515" s="260" t="s">
        <v>15984</v>
      </c>
      <c r="C7515" s="260" t="s">
        <v>16132</v>
      </c>
      <c r="D7515" s="261" t="s">
        <v>21268</v>
      </c>
    </row>
    <row r="7516" spans="1:4" ht="13.5">
      <c r="A7516" s="260" t="s">
        <v>16634</v>
      </c>
      <c r="B7516" s="260" t="s">
        <v>15987</v>
      </c>
      <c r="C7516" s="260" t="s">
        <v>16132</v>
      </c>
      <c r="D7516" s="261" t="s">
        <v>21250</v>
      </c>
    </row>
    <row r="7517" spans="1:4" ht="13.5">
      <c r="A7517" s="260" t="s">
        <v>16635</v>
      </c>
      <c r="B7517" s="260" t="s">
        <v>15989</v>
      </c>
      <c r="C7517" s="260" t="s">
        <v>16132</v>
      </c>
      <c r="D7517" s="261" t="s">
        <v>21269</v>
      </c>
    </row>
    <row r="7518" spans="1:4" ht="13.5">
      <c r="A7518" s="260" t="s">
        <v>16636</v>
      </c>
      <c r="B7518" s="260" t="s">
        <v>16637</v>
      </c>
      <c r="C7518" s="260" t="s">
        <v>16132</v>
      </c>
      <c r="D7518" s="261" t="s">
        <v>21270</v>
      </c>
    </row>
    <row r="7519" spans="1:4" ht="13.5">
      <c r="A7519" s="260" t="s">
        <v>16638</v>
      </c>
      <c r="B7519" s="260" t="s">
        <v>16094</v>
      </c>
      <c r="C7519" s="260" t="s">
        <v>16132</v>
      </c>
      <c r="D7519" s="261" t="s">
        <v>21271</v>
      </c>
    </row>
    <row r="7520" spans="1:4" ht="13.5">
      <c r="A7520" s="260" t="s">
        <v>16639</v>
      </c>
      <c r="B7520" s="260" t="s">
        <v>16640</v>
      </c>
      <c r="C7520" s="260" t="s">
        <v>16132</v>
      </c>
      <c r="D7520" s="261" t="s">
        <v>21272</v>
      </c>
    </row>
    <row r="7521" spans="1:4" ht="13.5">
      <c r="A7521" s="260" t="s">
        <v>16641</v>
      </c>
      <c r="B7521" s="260" t="s">
        <v>16642</v>
      </c>
      <c r="C7521" s="260" t="s">
        <v>16132</v>
      </c>
      <c r="D7521" s="261" t="s">
        <v>21273</v>
      </c>
    </row>
    <row r="7522" spans="1:4" ht="13.5">
      <c r="A7522" s="260" t="s">
        <v>16643</v>
      </c>
      <c r="B7522" s="260" t="s">
        <v>15993</v>
      </c>
      <c r="C7522" s="260" t="s">
        <v>16132</v>
      </c>
      <c r="D7522" s="261" t="s">
        <v>21274</v>
      </c>
    </row>
    <row r="7523" spans="1:4" ht="13.5">
      <c r="A7523" s="260" t="s">
        <v>16644</v>
      </c>
      <c r="B7523" s="260" t="s">
        <v>16645</v>
      </c>
      <c r="C7523" s="260" t="s">
        <v>16132</v>
      </c>
      <c r="D7523" s="261" t="s">
        <v>21259</v>
      </c>
    </row>
    <row r="7524" spans="1:4" ht="13.5">
      <c r="A7524" s="260" t="s">
        <v>16646</v>
      </c>
      <c r="B7524" s="260" t="s">
        <v>16647</v>
      </c>
      <c r="C7524" s="260" t="s">
        <v>16132</v>
      </c>
      <c r="D7524" s="261" t="s">
        <v>21275</v>
      </c>
    </row>
    <row r="7525" spans="1:4" ht="13.5">
      <c r="A7525" s="260" t="s">
        <v>16648</v>
      </c>
      <c r="B7525" s="260" t="s">
        <v>16405</v>
      </c>
      <c r="C7525" s="260" t="s">
        <v>16132</v>
      </c>
      <c r="D7525" s="261" t="s">
        <v>21276</v>
      </c>
    </row>
    <row r="7526" spans="1:4" ht="13.5">
      <c r="A7526" s="260" t="s">
        <v>16649</v>
      </c>
      <c r="B7526" s="260" t="s">
        <v>16650</v>
      </c>
      <c r="C7526" s="260" t="s">
        <v>16132</v>
      </c>
      <c r="D7526" s="261" t="s">
        <v>21277</v>
      </c>
    </row>
    <row r="7527" spans="1:4" ht="13.5">
      <c r="A7527" s="260" t="s">
        <v>16651</v>
      </c>
      <c r="B7527" s="260" t="s">
        <v>16652</v>
      </c>
      <c r="C7527" s="260" t="s">
        <v>16132</v>
      </c>
      <c r="D7527" s="261" t="s">
        <v>21278</v>
      </c>
    </row>
    <row r="7528" spans="1:4" ht="13.5">
      <c r="A7528" s="260" t="s">
        <v>16653</v>
      </c>
      <c r="B7528" s="260" t="s">
        <v>16654</v>
      </c>
      <c r="C7528" s="260" t="s">
        <v>16132</v>
      </c>
      <c r="D7528" s="261" t="s">
        <v>21279</v>
      </c>
    </row>
    <row r="7529" spans="1:4" ht="13.5">
      <c r="A7529" s="260" t="s">
        <v>16655</v>
      </c>
      <c r="B7529" s="260" t="s">
        <v>16656</v>
      </c>
      <c r="C7529" s="260" t="s">
        <v>16132</v>
      </c>
      <c r="D7529" s="261" t="s">
        <v>21280</v>
      </c>
    </row>
    <row r="7530" spans="1:4" ht="13.5">
      <c r="A7530" s="260" t="s">
        <v>16657</v>
      </c>
      <c r="B7530" s="260" t="s">
        <v>16658</v>
      </c>
      <c r="C7530" s="260" t="s">
        <v>16132</v>
      </c>
      <c r="D7530" s="261" t="s">
        <v>21281</v>
      </c>
    </row>
    <row r="7531" spans="1:4" ht="13.5">
      <c r="A7531" s="260" t="s">
        <v>16659</v>
      </c>
      <c r="B7531" s="260" t="s">
        <v>16660</v>
      </c>
      <c r="C7531" s="260" t="s">
        <v>16132</v>
      </c>
      <c r="D7531" s="261" t="s">
        <v>21282</v>
      </c>
    </row>
    <row r="7532" spans="1:4" ht="13.5">
      <c r="A7532" s="260" t="s">
        <v>16661</v>
      </c>
      <c r="B7532" s="260" t="s">
        <v>16662</v>
      </c>
      <c r="C7532" s="260" t="s">
        <v>16132</v>
      </c>
      <c r="D7532" s="261" t="s">
        <v>21283</v>
      </c>
    </row>
    <row r="7533" spans="1:4" ht="13.5">
      <c r="A7533" s="260" t="s">
        <v>16663</v>
      </c>
      <c r="B7533" s="260" t="s">
        <v>16664</v>
      </c>
      <c r="C7533" s="260" t="s">
        <v>16132</v>
      </c>
      <c r="D7533" s="261" t="s">
        <v>21284</v>
      </c>
    </row>
    <row r="7534" spans="1:4" ht="13.5">
      <c r="A7534" s="260" t="s">
        <v>16665</v>
      </c>
      <c r="B7534" s="260" t="s">
        <v>16666</v>
      </c>
      <c r="C7534" s="260" t="s">
        <v>16132</v>
      </c>
      <c r="D7534" s="261" t="s">
        <v>21285</v>
      </c>
    </row>
    <row r="7535" spans="1:4" ht="13.5">
      <c r="A7535" s="260" t="s">
        <v>16667</v>
      </c>
      <c r="B7535" s="260" t="s">
        <v>16019</v>
      </c>
      <c r="C7535" s="260" t="s">
        <v>16132</v>
      </c>
      <c r="D7535" s="261" t="s">
        <v>21286</v>
      </c>
    </row>
    <row r="7536" spans="1:4" ht="13.5">
      <c r="A7536" s="260" t="s">
        <v>16668</v>
      </c>
      <c r="B7536" s="260" t="s">
        <v>16669</v>
      </c>
      <c r="C7536" s="260" t="s">
        <v>16132</v>
      </c>
      <c r="D7536" s="261" t="s">
        <v>21287</v>
      </c>
    </row>
    <row r="7537" spans="1:4" ht="13.5">
      <c r="A7537" s="260" t="s">
        <v>16670</v>
      </c>
      <c r="B7537" s="260" t="s">
        <v>16671</v>
      </c>
      <c r="C7537" s="260" t="s">
        <v>16132</v>
      </c>
      <c r="D7537" s="261" t="s">
        <v>21288</v>
      </c>
    </row>
    <row r="7538" spans="1:4" ht="13.5">
      <c r="A7538" s="260" t="s">
        <v>16672</v>
      </c>
      <c r="B7538" s="260" t="s">
        <v>16673</v>
      </c>
      <c r="C7538" s="260" t="s">
        <v>16132</v>
      </c>
      <c r="D7538" s="261" t="s">
        <v>21286</v>
      </c>
    </row>
    <row r="7539" spans="1:4" ht="13.5">
      <c r="A7539" s="260" t="s">
        <v>16674</v>
      </c>
      <c r="B7539" s="260" t="s">
        <v>16026</v>
      </c>
      <c r="C7539" s="260" t="s">
        <v>16132</v>
      </c>
      <c r="D7539" s="261" t="s">
        <v>21289</v>
      </c>
    </row>
    <row r="7540" spans="1:4" ht="13.5">
      <c r="A7540" s="260" t="s">
        <v>16675</v>
      </c>
      <c r="B7540" s="260" t="s">
        <v>16676</v>
      </c>
      <c r="C7540" s="260" t="s">
        <v>16132</v>
      </c>
      <c r="D7540" s="261" t="s">
        <v>21290</v>
      </c>
    </row>
    <row r="7541" spans="1:4" ht="13.5">
      <c r="A7541" s="260" t="s">
        <v>16677</v>
      </c>
      <c r="B7541" s="260" t="s">
        <v>16032</v>
      </c>
      <c r="C7541" s="260" t="s">
        <v>16132</v>
      </c>
      <c r="D7541" s="261" t="s">
        <v>21291</v>
      </c>
    </row>
    <row r="7542" spans="1:4" ht="13.5">
      <c r="A7542" s="260" t="s">
        <v>16678</v>
      </c>
      <c r="B7542" s="260" t="s">
        <v>16679</v>
      </c>
      <c r="C7542" s="260" t="s">
        <v>16132</v>
      </c>
      <c r="D7542" s="261" t="s">
        <v>21292</v>
      </c>
    </row>
    <row r="7543" spans="1:4" ht="13.5">
      <c r="A7543" s="260" t="s">
        <v>16680</v>
      </c>
      <c r="B7543" s="260" t="s">
        <v>16681</v>
      </c>
      <c r="C7543" s="260" t="s">
        <v>16132</v>
      </c>
      <c r="D7543" s="261" t="s">
        <v>21293</v>
      </c>
    </row>
    <row r="7544" spans="1:4" ht="13.5">
      <c r="A7544" s="260" t="s">
        <v>16682</v>
      </c>
      <c r="B7544" s="260" t="s">
        <v>16036</v>
      </c>
      <c r="C7544" s="260" t="s">
        <v>16132</v>
      </c>
      <c r="D7544" s="261" t="s">
        <v>21287</v>
      </c>
    </row>
    <row r="7545" spans="1:4" ht="13.5">
      <c r="A7545" s="260" t="s">
        <v>16683</v>
      </c>
      <c r="B7545" s="260" t="s">
        <v>16684</v>
      </c>
      <c r="C7545" s="260" t="s">
        <v>16132</v>
      </c>
      <c r="D7545" s="261" t="s">
        <v>21294</v>
      </c>
    </row>
    <row r="7546" spans="1:4" ht="13.5">
      <c r="A7546" s="260" t="s">
        <v>16685</v>
      </c>
      <c r="B7546" s="260" t="s">
        <v>16041</v>
      </c>
      <c r="C7546" s="260" t="s">
        <v>16132</v>
      </c>
      <c r="D7546" s="261" t="s">
        <v>21294</v>
      </c>
    </row>
    <row r="7547" spans="1:4" ht="13.5">
      <c r="A7547" s="260" t="s">
        <v>16686</v>
      </c>
      <c r="B7547" s="260" t="s">
        <v>16043</v>
      </c>
      <c r="C7547" s="260" t="s">
        <v>16132</v>
      </c>
      <c r="D7547" s="261" t="s">
        <v>21286</v>
      </c>
    </row>
    <row r="7548" spans="1:4" ht="13.5">
      <c r="A7548" s="260" t="s">
        <v>16687</v>
      </c>
      <c r="B7548" s="260" t="s">
        <v>16688</v>
      </c>
      <c r="C7548" s="260" t="s">
        <v>16132</v>
      </c>
      <c r="D7548" s="261" t="s">
        <v>21286</v>
      </c>
    </row>
    <row r="7549" spans="1:4" ht="13.5">
      <c r="A7549" s="260" t="s">
        <v>16689</v>
      </c>
      <c r="B7549" s="260" t="s">
        <v>16047</v>
      </c>
      <c r="C7549" s="260" t="s">
        <v>16132</v>
      </c>
      <c r="D7549" s="261" t="s">
        <v>21295</v>
      </c>
    </row>
    <row r="7550" spans="1:4" ht="13.5">
      <c r="A7550" s="260" t="s">
        <v>16690</v>
      </c>
      <c r="B7550" s="260" t="s">
        <v>16050</v>
      </c>
      <c r="C7550" s="260" t="s">
        <v>16132</v>
      </c>
      <c r="D7550" s="261" t="s">
        <v>21294</v>
      </c>
    </row>
    <row r="7551" spans="1:4" ht="13.5">
      <c r="A7551" s="260" t="s">
        <v>16691</v>
      </c>
      <c r="B7551" s="260" t="s">
        <v>16056</v>
      </c>
      <c r="C7551" s="260" t="s">
        <v>16132</v>
      </c>
      <c r="D7551" s="261" t="s">
        <v>21259</v>
      </c>
    </row>
    <row r="7552" spans="1:4" ht="13.5">
      <c r="A7552" s="260" t="s">
        <v>16692</v>
      </c>
      <c r="B7552" s="260" t="s">
        <v>16058</v>
      </c>
      <c r="C7552" s="260" t="s">
        <v>16132</v>
      </c>
      <c r="D7552" s="261" t="s">
        <v>21269</v>
      </c>
    </row>
    <row r="7553" spans="1:4" ht="13.5">
      <c r="A7553" s="260" t="s">
        <v>16693</v>
      </c>
      <c r="B7553" s="260" t="s">
        <v>16060</v>
      </c>
      <c r="C7553" s="260" t="s">
        <v>16132</v>
      </c>
      <c r="D7553" s="261" t="s">
        <v>21296</v>
      </c>
    </row>
    <row r="7554" spans="1:4" ht="13.5">
      <c r="A7554" s="260" t="s">
        <v>16694</v>
      </c>
      <c r="B7554" s="260" t="s">
        <v>16062</v>
      </c>
      <c r="C7554" s="260" t="s">
        <v>16132</v>
      </c>
      <c r="D7554" s="261" t="s">
        <v>21297</v>
      </c>
    </row>
    <row r="7555" spans="1:4" ht="13.5">
      <c r="A7555" s="260" t="s">
        <v>16695</v>
      </c>
      <c r="B7555" s="260" t="s">
        <v>16064</v>
      </c>
      <c r="C7555" s="260" t="s">
        <v>16132</v>
      </c>
      <c r="D7555" s="261" t="s">
        <v>21296</v>
      </c>
    </row>
    <row r="7556" spans="1:4" ht="13.5">
      <c r="A7556" s="260" t="s">
        <v>16696</v>
      </c>
      <c r="B7556" s="260" t="s">
        <v>16697</v>
      </c>
      <c r="C7556" s="260" t="s">
        <v>16132</v>
      </c>
      <c r="D7556" s="261" t="s">
        <v>21298</v>
      </c>
    </row>
    <row r="7557" spans="1:4" ht="13.5">
      <c r="A7557" s="260" t="s">
        <v>16698</v>
      </c>
      <c r="B7557" s="260" t="s">
        <v>16070</v>
      </c>
      <c r="C7557" s="260" t="s">
        <v>16132</v>
      </c>
      <c r="D7557" s="261" t="s">
        <v>21250</v>
      </c>
    </row>
    <row r="7558" spans="1:4" ht="13.5">
      <c r="A7558" s="260" t="s">
        <v>16699</v>
      </c>
      <c r="B7558" s="260" t="s">
        <v>16700</v>
      </c>
      <c r="C7558" s="260" t="s">
        <v>16132</v>
      </c>
      <c r="D7558" s="261" t="s">
        <v>21299</v>
      </c>
    </row>
    <row r="7559" spans="1:4" ht="13.5">
      <c r="A7559" s="260" t="s">
        <v>16701</v>
      </c>
      <c r="B7559" s="260" t="s">
        <v>16073</v>
      </c>
      <c r="C7559" s="260" t="s">
        <v>16132</v>
      </c>
      <c r="D7559" s="261" t="s">
        <v>21300</v>
      </c>
    </row>
    <row r="7560" spans="1:4" ht="13.5">
      <c r="A7560" s="260" t="s">
        <v>16702</v>
      </c>
      <c r="B7560" s="260" t="s">
        <v>16703</v>
      </c>
      <c r="C7560" s="260" t="s">
        <v>16132</v>
      </c>
      <c r="D7560" s="261" t="s">
        <v>21301</v>
      </c>
    </row>
    <row r="7561" spans="1:4" ht="13.5">
      <c r="A7561" s="260" t="s">
        <v>16704</v>
      </c>
      <c r="B7561" s="260" t="s">
        <v>16078</v>
      </c>
      <c r="C7561" s="260" t="s">
        <v>16132</v>
      </c>
      <c r="D7561" s="261" t="s">
        <v>21264</v>
      </c>
    </row>
    <row r="7562" spans="1:4" ht="13.5">
      <c r="A7562" s="260" t="s">
        <v>16705</v>
      </c>
      <c r="B7562" s="260" t="s">
        <v>16706</v>
      </c>
      <c r="C7562" s="260" t="s">
        <v>16132</v>
      </c>
      <c r="D7562" s="261" t="s">
        <v>21302</v>
      </c>
    </row>
    <row r="7563" spans="1:4" ht="13.5">
      <c r="A7563" s="260" t="s">
        <v>16707</v>
      </c>
      <c r="B7563" s="260" t="s">
        <v>16708</v>
      </c>
      <c r="C7563" s="260" t="s">
        <v>16132</v>
      </c>
      <c r="D7563" s="261" t="s">
        <v>21303</v>
      </c>
    </row>
    <row r="7564" spans="1:4" ht="13.5">
      <c r="A7564" s="260" t="s">
        <v>16709</v>
      </c>
      <c r="B7564" s="260" t="s">
        <v>16710</v>
      </c>
      <c r="C7564" s="260" t="s">
        <v>16132</v>
      </c>
      <c r="D7564" s="261" t="s">
        <v>21304</v>
      </c>
    </row>
    <row r="7565" spans="1:4" ht="13.5">
      <c r="A7565" s="260" t="s">
        <v>16711</v>
      </c>
      <c r="B7565" s="260" t="s">
        <v>16090</v>
      </c>
      <c r="C7565" s="260" t="s">
        <v>16132</v>
      </c>
      <c r="D7565" s="261" t="s">
        <v>21305</v>
      </c>
    </row>
    <row r="7566" spans="1:4" ht="13.5">
      <c r="A7566" s="260" t="s">
        <v>16712</v>
      </c>
      <c r="B7566" s="260" t="s">
        <v>16382</v>
      </c>
      <c r="C7566" s="260" t="s">
        <v>16132</v>
      </c>
      <c r="D7566" s="261" t="s">
        <v>21306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11</vt:i4>
      </vt:variant>
    </vt:vector>
  </HeadingPairs>
  <TitlesOfParts>
    <vt:vector size="23" baseType="lpstr">
      <vt:lpstr>BDI</vt:lpstr>
      <vt:lpstr>COMPOSIÇÕES</vt:lpstr>
      <vt:lpstr>MEMÓRIA DE CÁLCULO</vt:lpstr>
      <vt:lpstr>PLANILHA ORÇAMENTÁRIA</vt:lpstr>
      <vt:lpstr>ATESTADO</vt:lpstr>
      <vt:lpstr>PB</vt:lpstr>
      <vt:lpstr>BDI 1</vt:lpstr>
      <vt:lpstr>CRONO GERAL</vt:lpstr>
      <vt:lpstr>CRONOGRAMA</vt:lpstr>
      <vt:lpstr>ATESTADO DE CAPACIDADE TÉCNICA</vt:lpstr>
      <vt:lpstr>PROJETO BÁSICO</vt:lpstr>
      <vt:lpstr>Planilha1</vt:lpstr>
      <vt:lpstr>ATESTADO!Area_de_impressao</vt:lpstr>
      <vt:lpstr>'ATESTADO DE CAPACIDADE TÉCNICA'!Area_de_impressao</vt:lpstr>
      <vt:lpstr>BDI!Area_de_impressao</vt:lpstr>
      <vt:lpstr>'BDI 1'!Area_de_impressao</vt:lpstr>
      <vt:lpstr>COMPOSIÇÕES!Area_de_impressao</vt:lpstr>
      <vt:lpstr>'CRONO GERAL'!Area_de_impressao</vt:lpstr>
      <vt:lpstr>CRONOGRAMA!Area_de_impressao</vt:lpstr>
      <vt:lpstr>'MEMÓRIA DE CÁLCULO'!Area_de_impressao</vt:lpstr>
      <vt:lpstr>'PLANILHA ORÇAMENTÁRIA'!Area_de_impressao</vt:lpstr>
      <vt:lpstr>'MEMÓRIA DE CÁLCULO'!Titulos_de_impressao</vt:lpstr>
      <vt:lpstr>'PLANILHA ORÇAMENTÁRIA'!Titulos_de_impressao</vt:lpstr>
    </vt:vector>
  </TitlesOfParts>
  <Company>P.M.P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CMTN</dc:creator>
  <cp:lastModifiedBy>I</cp:lastModifiedBy>
  <cp:lastPrinted>2026-01-22T14:00:41Z</cp:lastPrinted>
  <dcterms:created xsi:type="dcterms:W3CDTF">2001-06-07T15:07:30Z</dcterms:created>
  <dcterms:modified xsi:type="dcterms:W3CDTF">2026-01-22T14:29:26Z</dcterms:modified>
</cp:coreProperties>
</file>